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omments1.xml" ContentType="application/vnd.openxmlformats-officedocument.spreadsheetml.comments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comments2.xml" ContentType="application/vnd.openxmlformats-officedocument.spreadsheetml.comments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comments3.xml" ContentType="application/vnd.openxmlformats-officedocument.spreadsheetml.comments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comments4.xml" ContentType="application/vnd.openxmlformats-officedocument.spreadsheetml.comments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comments5.xml" ContentType="application/vnd.openxmlformats-officedocument.spreadsheetml.comments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comments6.xml" ContentType="application/vnd.openxmlformats-officedocument.spreadsheetml.comments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comments7.xml" ContentType="application/vnd.openxmlformats-officedocument.spreadsheetml.comments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comments8.xml" ContentType="application/vnd.openxmlformats-officedocument.spreadsheetml.comments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comments9.xml" ContentType="application/vnd.openxmlformats-officedocument.spreadsheetml.comments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comments10.xml" ContentType="application/vnd.openxmlformats-officedocument.spreadsheetml.comments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comments11.xml" ContentType="application/vnd.openxmlformats-officedocument.spreadsheetml.comments+xml"/>
  <Override PartName="/xl/tables/table36.xml" ContentType="application/vnd.openxmlformats-officedocument.spreadsheetml.table+xml"/>
  <Override PartName="/xl/tables/table37.xml" ContentType="application/vnd.openxmlformats-officedocument.spreadsheetml.table+xml"/>
  <Override PartName="/xl/tables/table38.xml" ContentType="application/vnd.openxmlformats-officedocument.spreadsheetml.table+xml"/>
  <Override PartName="/xl/comments12.xml" ContentType="application/vnd.openxmlformats-officedocument.spreadsheetml.comments+xml"/>
  <Override PartName="/xl/tables/table39.xml" ContentType="application/vnd.openxmlformats-officedocument.spreadsheetml.table+xml"/>
  <Override PartName="/xl/tables/table40.xml" ContentType="application/vnd.openxmlformats-officedocument.spreadsheetml.table+xml"/>
  <Override PartName="/xl/tables/table41.xml" ContentType="application/vnd.openxmlformats-officedocument.spreadsheetml.table+xml"/>
  <Override PartName="/xl/comments13.xml" ContentType="application/vnd.openxmlformats-officedocument.spreadsheetml.comments+xml"/>
  <Override PartName="/xl/tables/table42.xml" ContentType="application/vnd.openxmlformats-officedocument.spreadsheetml.table+xml"/>
  <Override PartName="/xl/tables/table43.xml" ContentType="application/vnd.openxmlformats-officedocument.spreadsheetml.table+xml"/>
  <Override PartName="/xl/tables/table44.xml" ContentType="application/vnd.openxmlformats-officedocument.spreadsheetml.table+xml"/>
  <Override PartName="/xl/comments14.xml" ContentType="application/vnd.openxmlformats-officedocument.spreadsheetml.comments+xml"/>
  <Override PartName="/xl/tables/table45.xml" ContentType="application/vnd.openxmlformats-officedocument.spreadsheetml.table+xml"/>
  <Override PartName="/xl/tables/table46.xml" ContentType="application/vnd.openxmlformats-officedocument.spreadsheetml.table+xml"/>
  <Override PartName="/xl/tables/table47.xml" ContentType="application/vnd.openxmlformats-officedocument.spreadsheetml.table+xml"/>
  <Override PartName="/xl/comments15.xml" ContentType="application/vnd.openxmlformats-officedocument.spreadsheetml.comments+xml"/>
  <Override PartName="/xl/tables/table48.xml" ContentType="application/vnd.openxmlformats-officedocument.spreadsheetml.table+xml"/>
  <Override PartName="/xl/tables/table49.xml" ContentType="application/vnd.openxmlformats-officedocument.spreadsheetml.table+xml"/>
  <Override PartName="/xl/tables/table50.xml" ContentType="application/vnd.openxmlformats-officedocument.spreadsheetml.table+xml"/>
  <Override PartName="/xl/comments16.xml" ContentType="application/vnd.openxmlformats-officedocument.spreadsheetml.comments+xml"/>
  <Override PartName="/xl/tables/table51.xml" ContentType="application/vnd.openxmlformats-officedocument.spreadsheetml.table+xml"/>
  <Override PartName="/xl/tables/table52.xml" ContentType="application/vnd.openxmlformats-officedocument.spreadsheetml.table+xml"/>
  <Override PartName="/xl/tables/table53.xml" ContentType="application/vnd.openxmlformats-officedocument.spreadsheetml.table+xml"/>
  <Override PartName="/xl/comments17.xml" ContentType="application/vnd.openxmlformats-officedocument.spreadsheetml.comments+xml"/>
  <Override PartName="/xl/tables/table54.xml" ContentType="application/vnd.openxmlformats-officedocument.spreadsheetml.table+xml"/>
  <Override PartName="/xl/tables/table55.xml" ContentType="application/vnd.openxmlformats-officedocument.spreadsheetml.table+xml"/>
  <Override PartName="/xl/tables/table56.xml" ContentType="application/vnd.openxmlformats-officedocument.spreadsheetml.table+xml"/>
  <Override PartName="/xl/comments18.xml" ContentType="application/vnd.openxmlformats-officedocument.spreadsheetml.comments+xml"/>
  <Override PartName="/xl/tables/table57.xml" ContentType="application/vnd.openxmlformats-officedocument.spreadsheetml.table+xml"/>
  <Override PartName="/xl/tables/table58.xml" ContentType="application/vnd.openxmlformats-officedocument.spreadsheetml.table+xml"/>
  <Override PartName="/xl/tables/table59.xml" ContentType="application/vnd.openxmlformats-officedocument.spreadsheetml.table+xml"/>
  <Override PartName="/xl/comments19.xml" ContentType="application/vnd.openxmlformats-officedocument.spreadsheetml.comments+xml"/>
  <Override PartName="/xl/tables/table60.xml" ContentType="application/vnd.openxmlformats-officedocument.spreadsheetml.table+xml"/>
  <Override PartName="/xl/tables/table61.xml" ContentType="application/vnd.openxmlformats-officedocument.spreadsheetml.table+xml"/>
  <Override PartName="/xl/tables/table62.xml" ContentType="application/vnd.openxmlformats-officedocument.spreadsheetml.table+xml"/>
  <Override PartName="/xl/comments20.xml" ContentType="application/vnd.openxmlformats-officedocument.spreadsheetml.comments+xml"/>
  <Override PartName="/xl/tables/table63.xml" ContentType="application/vnd.openxmlformats-officedocument.spreadsheetml.table+xml"/>
  <Override PartName="/xl/tables/table64.xml" ContentType="application/vnd.openxmlformats-officedocument.spreadsheetml.table+xml"/>
  <Override PartName="/xl/tables/table65.xml" ContentType="application/vnd.openxmlformats-officedocument.spreadsheetml.table+xml"/>
  <Override PartName="/xl/comments21.xml" ContentType="application/vnd.openxmlformats-officedocument.spreadsheetml.comments+xml"/>
  <Override PartName="/xl/tables/table66.xml" ContentType="application/vnd.openxmlformats-officedocument.spreadsheetml.table+xml"/>
  <Override PartName="/xl/tables/table67.xml" ContentType="application/vnd.openxmlformats-officedocument.spreadsheetml.table+xml"/>
  <Override PartName="/xl/tables/table68.xml" ContentType="application/vnd.openxmlformats-officedocument.spreadsheetml.table+xml"/>
  <Override PartName="/xl/comments22.xml" ContentType="application/vnd.openxmlformats-officedocument.spreadsheetml.comments+xml"/>
  <Override PartName="/xl/tables/table69.xml" ContentType="application/vnd.openxmlformats-officedocument.spreadsheetml.table+xml"/>
  <Override PartName="/xl/tables/table70.xml" ContentType="application/vnd.openxmlformats-officedocument.spreadsheetml.table+xml"/>
  <Override PartName="/xl/tables/table71.xml" ContentType="application/vnd.openxmlformats-officedocument.spreadsheetml.table+xml"/>
  <Override PartName="/xl/comments23.xml" ContentType="application/vnd.openxmlformats-officedocument.spreadsheetml.comments+xml"/>
  <Override PartName="/xl/tables/table72.xml" ContentType="application/vnd.openxmlformats-officedocument.spreadsheetml.table+xml"/>
  <Override PartName="/xl/tables/table73.xml" ContentType="application/vnd.openxmlformats-officedocument.spreadsheetml.table+xml"/>
  <Override PartName="/xl/tables/table74.xml" ContentType="application/vnd.openxmlformats-officedocument.spreadsheetml.table+xml"/>
  <Override PartName="/xl/comments24.xml" ContentType="application/vnd.openxmlformats-officedocument.spreadsheetml.comments+xml"/>
  <Override PartName="/xl/tables/table75.xml" ContentType="application/vnd.openxmlformats-officedocument.spreadsheetml.table+xml"/>
  <Override PartName="/xl/tables/table84.xml" ContentType="application/vnd.openxmlformats-officedocument.spreadsheetml.table+xml"/>
  <Override PartName="/xl/tables/table117.xml" ContentType="application/vnd.openxmlformats-officedocument.spreadsheetml.table+xml"/>
  <Override PartName="/xl/tables/table118.xml" ContentType="application/vnd.openxmlformats-officedocument.spreadsheetml.table+xml"/>
  <Override PartName="/xl/tables/table119.xml" ContentType="application/vnd.openxmlformats-officedocument.spreadsheetml.table+xml"/>
  <Override PartName="/xl/comments39.xml" ContentType="application/vnd.openxmlformats-officedocument.spreadsheetml.comments+xml"/>
  <Override PartName="/xl/tables/table85.xml" ContentType="application/vnd.openxmlformats-officedocument.spreadsheetml.table+xml"/>
  <Override PartName="/xl/tables/table120.xml" ContentType="application/vnd.openxmlformats-officedocument.spreadsheetml.table+xml"/>
  <Override PartName="/xl/tables/table121.xml" ContentType="application/vnd.openxmlformats-officedocument.spreadsheetml.table+xml"/>
  <Override PartName="/xl/tables/table122.xml" ContentType="application/vnd.openxmlformats-officedocument.spreadsheetml.table+xml"/>
  <Override PartName="/xl/comments40.xml" ContentType="application/vnd.openxmlformats-officedocument.spreadsheetml.comments+xml"/>
  <Override PartName="/xl/tables/table86.xml" ContentType="application/vnd.openxmlformats-officedocument.spreadsheetml.table+xml"/>
  <Override PartName="/xl/tables/table123.xml" ContentType="application/vnd.openxmlformats-officedocument.spreadsheetml.table+xml"/>
  <Override PartName="/xl/tables/table124.xml" ContentType="application/vnd.openxmlformats-officedocument.spreadsheetml.table+xml"/>
  <Override PartName="/xl/tables/table125.xml" ContentType="application/vnd.openxmlformats-officedocument.spreadsheetml.table+xml"/>
  <Override PartName="/xl/comments41.xml" ContentType="application/vnd.openxmlformats-officedocument.spreadsheetml.comments+xml"/>
  <Override PartName="/xl/comments28.xml" ContentType="application/vnd.openxmlformats-officedocument.spreadsheetml.comments+xml"/>
  <Override PartName="/xl/tables/table126.xml" ContentType="application/vnd.openxmlformats-officedocument.spreadsheetml.table+xml"/>
  <Override PartName="/xl/tables/table127.xml" ContentType="application/vnd.openxmlformats-officedocument.spreadsheetml.table+xml"/>
  <Override PartName="/xl/tables/table128.xml" ContentType="application/vnd.openxmlformats-officedocument.spreadsheetml.table+xml"/>
  <Override PartName="/xl/comments42.xml" ContentType="application/vnd.openxmlformats-officedocument.spreadsheetml.comments+xml"/>
  <Override PartName="/xl/tables/table129.xml" ContentType="application/vnd.openxmlformats-officedocument.spreadsheetml.table+xml"/>
  <Override PartName="/xl/tables/table130.xml" ContentType="application/vnd.openxmlformats-officedocument.spreadsheetml.table+xml"/>
  <Override PartName="/xl/tables/table131.xml" ContentType="application/vnd.openxmlformats-officedocument.spreadsheetml.table+xml"/>
  <Override PartName="/xl/comments25.xml" ContentType="application/vnd.openxmlformats-officedocument.spreadsheetml.comments+xml"/>
  <Override PartName="/xl/tables/table80.xml" ContentType="application/vnd.openxmlformats-officedocument.spreadsheetml.table+xml"/>
  <Override PartName="/xl/tables/table132.xml" ContentType="application/vnd.openxmlformats-officedocument.spreadsheetml.table+xml"/>
  <Override PartName="/xl/tables/table133.xml" ContentType="application/vnd.openxmlformats-officedocument.spreadsheetml.table+xml"/>
  <Override PartName="/xl/tables/table134.xml" ContentType="application/vnd.openxmlformats-officedocument.spreadsheetml.table+xml"/>
  <Override PartName="/xl/comments44.xml" ContentType="application/vnd.openxmlformats-officedocument.spreadsheetml.comments+xml"/>
  <Override PartName="/xl/tables/table87.xml" ContentType="application/vnd.openxmlformats-officedocument.spreadsheetml.table+xml"/>
  <Override PartName="/xl/tables/table135.xml" ContentType="application/vnd.openxmlformats-officedocument.spreadsheetml.table+xml"/>
  <Override PartName="/xl/tables/table136.xml" ContentType="application/vnd.openxmlformats-officedocument.spreadsheetml.table+xml"/>
  <Override PartName="/xl/tables/table137.xml" ContentType="application/vnd.openxmlformats-officedocument.spreadsheetml.table+xml"/>
  <Override PartName="/xl/comments45.xml" ContentType="application/vnd.openxmlformats-officedocument.spreadsheetml.comments+xml"/>
  <Override PartName="/xl/tables/table88.xml" ContentType="application/vnd.openxmlformats-officedocument.spreadsheetml.table+xml"/>
  <Override PartName="/xl/tables/table138.xml" ContentType="application/vnd.openxmlformats-officedocument.spreadsheetml.table+xml"/>
  <Override PartName="/xl/tables/table139.xml" ContentType="application/vnd.openxmlformats-officedocument.spreadsheetml.table+xml"/>
  <Override PartName="/xl/tables/table140.xml" ContentType="application/vnd.openxmlformats-officedocument.spreadsheetml.table+xml"/>
  <Override PartName="/xl/comments46.xml" ContentType="application/vnd.openxmlformats-officedocument.spreadsheetml.comments+xml"/>
  <Override PartName="/xl/tables/table89.xml" ContentType="application/vnd.openxmlformats-officedocument.spreadsheetml.table+xml"/>
  <Override PartName="/xl/tables/table141.xml" ContentType="application/vnd.openxmlformats-officedocument.spreadsheetml.table+xml"/>
  <Override PartName="/xl/tables/table142.xml" ContentType="application/vnd.openxmlformats-officedocument.spreadsheetml.table+xml"/>
  <Override PartName="/xl/tables/table143.xml" ContentType="application/vnd.openxmlformats-officedocument.spreadsheetml.table+xml"/>
  <Override PartName="/xl/comments47.xml" ContentType="application/vnd.openxmlformats-officedocument.spreadsheetml.comments+xml"/>
  <Override PartName="/xl/comments29.xml" ContentType="application/vnd.openxmlformats-officedocument.spreadsheetml.comments+xml"/>
  <Override PartName="/xl/tables/table144.xml" ContentType="application/vnd.openxmlformats-officedocument.spreadsheetml.table+xml"/>
  <Override PartName="/xl/tables/table145.xml" ContentType="application/vnd.openxmlformats-officedocument.spreadsheetml.table+xml"/>
  <Override PartName="/xl/tables/table146.xml" ContentType="application/vnd.openxmlformats-officedocument.spreadsheetml.table+xml"/>
  <Override PartName="/xl/comments48.xml" ContentType="application/vnd.openxmlformats-officedocument.spreadsheetml.comments+xml"/>
  <Override PartName="/xl/tables/table147.xml" ContentType="application/vnd.openxmlformats-officedocument.spreadsheetml.table+xml"/>
  <Override PartName="/xl/tables/table148.xml" ContentType="application/vnd.openxmlformats-officedocument.spreadsheetml.table+xml"/>
  <Override PartName="/xl/tables/table149.xml" ContentType="application/vnd.openxmlformats-officedocument.spreadsheetml.table+xml"/>
  <Override PartName="/xl/comments49.xml" ContentType="application/vnd.openxmlformats-officedocument.spreadsheetml.comments+xml"/>
  <Override PartName="/xl/comments26.xml" ContentType="application/vnd.openxmlformats-officedocument.spreadsheetml.comments+xml"/>
  <Override PartName="/xl/tables/table150.xml" ContentType="application/vnd.openxmlformats-officedocument.spreadsheetml.table+xml"/>
  <Override PartName="/xl/tables/table151.xml" ContentType="application/vnd.openxmlformats-officedocument.spreadsheetml.table+xml"/>
  <Override PartName="/xl/tables/table152.xml" ContentType="application/vnd.openxmlformats-officedocument.spreadsheetml.table+xml"/>
  <Override PartName="/xl/comments50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tables/table77.xml" ContentType="application/vnd.openxmlformats-officedocument.spreadsheetml.table+xml"/>
  <Override PartName="/xl/tables/table76.xml" ContentType="application/vnd.openxmlformats-officedocument.spreadsheetml.table+xml"/>
  <Override PartName="/xl/tables/table90.xml" ContentType="application/vnd.openxmlformats-officedocument.spreadsheetml.table+xml"/>
  <Override PartName="/xl/tables/table91.xml" ContentType="application/vnd.openxmlformats-officedocument.spreadsheetml.table+xml"/>
  <Override PartName="/xl/tables/table92.xml" ContentType="application/vnd.openxmlformats-officedocument.spreadsheetml.table+xml"/>
  <Override PartName="/xl/comments30.xml" ContentType="application/vnd.openxmlformats-officedocument.spreadsheetml.comments+xml"/>
  <Override PartName="/xl/tables/table93.xml" ContentType="application/vnd.openxmlformats-officedocument.spreadsheetml.table+xml"/>
  <Override PartName="/xl/tables/table94.xml" ContentType="application/vnd.openxmlformats-officedocument.spreadsheetml.table+xml"/>
  <Override PartName="/xl/tables/table95.xml" ContentType="application/vnd.openxmlformats-officedocument.spreadsheetml.table+xml"/>
  <Override PartName="/xl/comments31.xml" ContentType="application/vnd.openxmlformats-officedocument.spreadsheetml.comments+xml"/>
  <Override PartName="/xl/tables/table78.xml" ContentType="application/vnd.openxmlformats-officedocument.spreadsheetml.table+xml"/>
  <Override PartName="/xl/tables/table96.xml" ContentType="application/vnd.openxmlformats-officedocument.spreadsheetml.table+xml"/>
  <Override PartName="/xl/tables/table97.xml" ContentType="application/vnd.openxmlformats-officedocument.spreadsheetml.table+xml"/>
  <Override PartName="/xl/tables/table98.xml" ContentType="application/vnd.openxmlformats-officedocument.spreadsheetml.table+xml"/>
  <Override PartName="/xl/comments32.xml" ContentType="application/vnd.openxmlformats-officedocument.spreadsheetml.comments+xml"/>
  <Override PartName="/xl/tables/table81.xml" ContentType="application/vnd.openxmlformats-officedocument.spreadsheetml.table+xml"/>
  <Override PartName="/xl/tables/table99.xml" ContentType="application/vnd.openxmlformats-officedocument.spreadsheetml.table+xml"/>
  <Override PartName="/xl/tables/table100.xml" ContentType="application/vnd.openxmlformats-officedocument.spreadsheetml.table+xml"/>
  <Override PartName="/xl/tables/table101.xml" ContentType="application/vnd.openxmlformats-officedocument.spreadsheetml.table+xml"/>
  <Override PartName="/xl/comments33.xml" ContentType="application/vnd.openxmlformats-officedocument.spreadsheetml.comments+xml"/>
  <Override PartName="/xl/tables/table82.xml" ContentType="application/vnd.openxmlformats-officedocument.spreadsheetml.table+xml"/>
  <Override PartName="/xl/tables/table102.xml" ContentType="application/vnd.openxmlformats-officedocument.spreadsheetml.table+xml"/>
  <Override PartName="/xl/tables/table103.xml" ContentType="application/vnd.openxmlformats-officedocument.spreadsheetml.table+xml"/>
  <Override PartName="/xl/tables/table104.xml" ContentType="application/vnd.openxmlformats-officedocument.spreadsheetml.table+xml"/>
  <Override PartName="/xl/comments34.xml" ContentType="application/vnd.openxmlformats-officedocument.spreadsheetml.comments+xml"/>
  <Override PartName="/xl/tables/table83.xml" ContentType="application/vnd.openxmlformats-officedocument.spreadsheetml.table+xml"/>
  <Override PartName="/xl/tables/table105.xml" ContentType="application/vnd.openxmlformats-officedocument.spreadsheetml.table+xml"/>
  <Override PartName="/xl/tables/table106.xml" ContentType="application/vnd.openxmlformats-officedocument.spreadsheetml.table+xml"/>
  <Override PartName="/xl/tables/table107.xml" ContentType="application/vnd.openxmlformats-officedocument.spreadsheetml.table+xml"/>
  <Override PartName="/xl/comments35.xml" ContentType="application/vnd.openxmlformats-officedocument.spreadsheetml.comments+xml"/>
  <Override PartName="/xl/comments27.xml" ContentType="application/vnd.openxmlformats-officedocument.spreadsheetml.comments+xml"/>
  <Override PartName="/xl/tables/table108.xml" ContentType="application/vnd.openxmlformats-officedocument.spreadsheetml.table+xml"/>
  <Override PartName="/xl/tables/table109.xml" ContentType="application/vnd.openxmlformats-officedocument.spreadsheetml.table+xml"/>
  <Override PartName="/xl/tables/table110.xml" ContentType="application/vnd.openxmlformats-officedocument.spreadsheetml.table+xml"/>
  <Override PartName="/xl/comments36.xml" ContentType="application/vnd.openxmlformats-officedocument.spreadsheetml.comments+xml"/>
  <Override PartName="/xl/tables/table111.xml" ContentType="application/vnd.openxmlformats-officedocument.spreadsheetml.table+xml"/>
  <Override PartName="/xl/tables/table112.xml" ContentType="application/vnd.openxmlformats-officedocument.spreadsheetml.table+xml"/>
  <Override PartName="/xl/tables/table113.xml" ContentType="application/vnd.openxmlformats-officedocument.spreadsheetml.table+xml"/>
  <Override PartName="/xl/comments37.xml" ContentType="application/vnd.openxmlformats-officedocument.spreadsheetml.comments+xml"/>
  <Override PartName="/xl/tables/table79.xml" ContentType="application/vnd.openxmlformats-officedocument.spreadsheetml.table+xml"/>
  <Override PartName="/xl/tables/table114.xml" ContentType="application/vnd.openxmlformats-officedocument.spreadsheetml.table+xml"/>
  <Override PartName="/xl/tables/table115.xml" ContentType="application/vnd.openxmlformats-officedocument.spreadsheetml.table+xml"/>
  <Override PartName="/xl/tables/table116.xml" ContentType="application/vnd.openxmlformats-officedocument.spreadsheetml.table+xml"/>
  <Override PartName="/xl/comments38.xml" ContentType="application/vnd.openxmlformats-officedocument.spreadsheetml.comments+xml"/>
  <Override PartName="/xl/comments43.xml" ContentType="application/vnd.openxmlformats-officedocument.spreadsheetml.comment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839feb6924b12e4d/Documentos/Teletrabalho JFSP/SUFC - 2024/Revisões/Refrigeradores/"/>
    </mc:Choice>
  </mc:AlternateContent>
  <xr:revisionPtr revIDLastSave="23" documentId="13_ncr:1_{9BD2EAC9-80BC-49E4-A850-597815C0B765}" xr6:coauthVersionLast="47" xr6:coauthVersionMax="47" xr10:uidLastSave="{A6733792-6619-4806-9B3B-64FA16FA01E7}"/>
  <bookViews>
    <workbookView xWindow="-120" yWindow="-120" windowWidth="20640" windowHeight="11040" tabRatio="830" activeTab="3" xr2:uid="{BEE9A22D-604A-4954-B976-FAD48D41FA10}"/>
  </bookViews>
  <sheets>
    <sheet name="Informações" sheetId="25" r:id="rId1"/>
    <sheet name="Sumário" sheetId="1" r:id="rId2"/>
    <sheet name="Aux" sheetId="2" state="hidden" r:id="rId3"/>
    <sheet name="Item 1" sheetId="3" r:id="rId4"/>
    <sheet name="Item 2" sheetId="75" r:id="rId5"/>
    <sheet name="Item 3" sheetId="76" r:id="rId6"/>
    <sheet name="Item 4" sheetId="77" r:id="rId7"/>
    <sheet name="Item 5" sheetId="78" r:id="rId8"/>
    <sheet name="Item 6" sheetId="79" r:id="rId9"/>
    <sheet name="Item 7" sheetId="80" r:id="rId10"/>
    <sheet name="Item 8" sheetId="81" r:id="rId11"/>
    <sheet name="Item 9" sheetId="82" r:id="rId12"/>
    <sheet name="Item 10" sheetId="83" r:id="rId13"/>
    <sheet name="Item 11" sheetId="84" r:id="rId14"/>
    <sheet name="Item 12" sheetId="85" r:id="rId15"/>
    <sheet name="Item 13" sheetId="86" r:id="rId16"/>
    <sheet name="Item 14" sheetId="87" r:id="rId17"/>
    <sheet name="Item 15" sheetId="90" r:id="rId18"/>
    <sheet name="Item 16" sheetId="89" r:id="rId19"/>
    <sheet name="Item 17" sheetId="91" r:id="rId20"/>
    <sheet name="Item 18" sheetId="88" r:id="rId21"/>
    <sheet name="Item 19" sheetId="95" r:id="rId22"/>
    <sheet name="Item 20" sheetId="105" r:id="rId23"/>
    <sheet name="Item 21" sheetId="119" r:id="rId24"/>
    <sheet name="Item 22" sheetId="98" r:id="rId25"/>
    <sheet name="Item 23" sheetId="115" r:id="rId26"/>
    <sheet name="Item 24" sheetId="96" r:id="rId27"/>
    <sheet name="Item 25" sheetId="106" r:id="rId28"/>
    <sheet name="Item 26" sheetId="97" r:id="rId29"/>
    <sheet name="Item 27" sheetId="103" r:id="rId30"/>
    <sheet name="Item 28" sheetId="120" r:id="rId31"/>
    <sheet name="Item 29" sheetId="118" r:id="rId32"/>
    <sheet name="Item 30" sheetId="117" r:id="rId33"/>
    <sheet name="Item 31" sheetId="116" r:id="rId34"/>
    <sheet name="Item 32" sheetId="92" r:id="rId35"/>
    <sheet name="Item 33" sheetId="109" r:id="rId36"/>
    <sheet name="Item 34" sheetId="99" r:id="rId37"/>
    <sheet name="Item 35" sheetId="93" r:id="rId38"/>
    <sheet name="Item 36" sheetId="94" r:id="rId39"/>
    <sheet name="Item 37" sheetId="104" r:id="rId40"/>
    <sheet name="Item 38" sheetId="121" r:id="rId41"/>
    <sheet name="Item 39" sheetId="102" r:id="rId42"/>
    <sheet name="Item 40" sheetId="107" r:id="rId43"/>
    <sheet name="Item 41" sheetId="100" r:id="rId44"/>
    <sheet name="Item 42" sheetId="101" r:id="rId45"/>
    <sheet name="Item 43" sheetId="111" r:id="rId46"/>
    <sheet name="Item 44" sheetId="110" r:id="rId47"/>
    <sheet name="Item 45" sheetId="122" r:id="rId48"/>
    <sheet name="Item 46" sheetId="113" r:id="rId49"/>
    <sheet name="Item 47" sheetId="108" r:id="rId50"/>
    <sheet name="Item 48" sheetId="114" r:id="rId51"/>
    <sheet name="Item 49" sheetId="112" r:id="rId52"/>
    <sheet name="Item 50" sheetId="123" r:id="rId53"/>
  </sheets>
  <definedNames>
    <definedName name="Metodos" localSheetId="12">Tabela8[Métodos Matemáticos]</definedName>
    <definedName name="Metodos" localSheetId="13">Tabela8[Métodos Matemáticos]</definedName>
    <definedName name="Metodos" localSheetId="14">Tabela8[Métodos Matemáticos]</definedName>
    <definedName name="Metodos" localSheetId="15">Tabela8[Métodos Matemáticos]</definedName>
    <definedName name="Metodos" localSheetId="16">Tabela8[Métodos Matemáticos]</definedName>
    <definedName name="Metodos" localSheetId="17">Tabela8[Métodos Matemáticos]</definedName>
    <definedName name="Metodos" localSheetId="18">Tabela8[Métodos Matemáticos]</definedName>
    <definedName name="Metodos" localSheetId="19">Tabela8[Métodos Matemáticos]</definedName>
    <definedName name="Metodos" localSheetId="20">Tabela8[Métodos Matemáticos]</definedName>
    <definedName name="Metodos" localSheetId="21">Tabela8[Métodos Matemáticos]</definedName>
    <definedName name="Metodos" localSheetId="4">Tabela8[Métodos Matemáticos]</definedName>
    <definedName name="Metodos" localSheetId="22">Tabela8[Métodos Matemáticos]</definedName>
    <definedName name="Metodos" localSheetId="23">Tabela8[Métodos Matemáticos]</definedName>
    <definedName name="Metodos" localSheetId="24">Tabela8[Métodos Matemáticos]</definedName>
    <definedName name="Metodos" localSheetId="25">Tabela8[Métodos Matemáticos]</definedName>
    <definedName name="Metodos" localSheetId="26">Tabela8[Métodos Matemáticos]</definedName>
    <definedName name="Metodos" localSheetId="27">Tabela8[Métodos Matemáticos]</definedName>
    <definedName name="Metodos" localSheetId="28">Tabela8[Métodos Matemáticos]</definedName>
    <definedName name="Metodos" localSheetId="29">Tabela8[Métodos Matemáticos]</definedName>
    <definedName name="Metodos" localSheetId="30">Tabela8[Métodos Matemáticos]</definedName>
    <definedName name="Metodos" localSheetId="31">Tabela8[Métodos Matemáticos]</definedName>
    <definedName name="Metodos" localSheetId="5">Tabela8[Métodos Matemáticos]</definedName>
    <definedName name="Metodos" localSheetId="32">Tabela8[Métodos Matemáticos]</definedName>
    <definedName name="Metodos" localSheetId="33">Tabela8[Métodos Matemáticos]</definedName>
    <definedName name="Metodos" localSheetId="34">Tabela8[Métodos Matemáticos]</definedName>
    <definedName name="Metodos" localSheetId="35">Tabela8[Métodos Matemáticos]</definedName>
    <definedName name="Metodos" localSheetId="36">Tabela8[Métodos Matemáticos]</definedName>
    <definedName name="Metodos" localSheetId="37">Tabela8[Métodos Matemáticos]</definedName>
    <definedName name="Metodos" localSheetId="38">Tabela8[Métodos Matemáticos]</definedName>
    <definedName name="Metodos" localSheetId="39">Tabela8[Métodos Matemáticos]</definedName>
    <definedName name="Metodos" localSheetId="40">Tabela8[Métodos Matemáticos]</definedName>
    <definedName name="Metodos" localSheetId="41">Tabela8[Métodos Matemáticos]</definedName>
    <definedName name="Metodos" localSheetId="6">Tabela8[Métodos Matemáticos]</definedName>
    <definedName name="Metodos" localSheetId="42">Tabela8[Métodos Matemáticos]</definedName>
    <definedName name="Metodos" localSheetId="43">Tabela8[Métodos Matemáticos]</definedName>
    <definedName name="Metodos" localSheetId="44">Tabela8[Métodos Matemáticos]</definedName>
    <definedName name="Metodos" localSheetId="45">Tabela8[Métodos Matemáticos]</definedName>
    <definedName name="Metodos" localSheetId="46">Tabela8[Métodos Matemáticos]</definedName>
    <definedName name="Metodos" localSheetId="47">Tabela8[Métodos Matemáticos]</definedName>
    <definedName name="Metodos" localSheetId="48">Tabela8[Métodos Matemáticos]</definedName>
    <definedName name="Metodos" localSheetId="49">Tabela8[Métodos Matemáticos]</definedName>
    <definedName name="Metodos" localSheetId="50">Tabela8[Métodos Matemáticos]</definedName>
    <definedName name="Metodos" localSheetId="51">Tabela8[Métodos Matemáticos]</definedName>
    <definedName name="Metodos" localSheetId="7">Tabela8[Métodos Matemáticos]</definedName>
    <definedName name="Metodos" localSheetId="52">Tabela8[Métodos Matemáticos]</definedName>
    <definedName name="Metodos" localSheetId="8">Tabela8[Métodos Matemáticos]</definedName>
    <definedName name="Metodos" localSheetId="9">Tabela8[Métodos Matemáticos]</definedName>
    <definedName name="Metodos" localSheetId="10">Tabela8[Métodos Matemáticos]</definedName>
    <definedName name="Metodos" localSheetId="11">Tabela8[Métodos Matemáticos]</definedName>
    <definedName name="Metodos">Tabela8[Métodos Matemáticos]</definedName>
    <definedName name="Métodos">Aux!$C$12:$C$14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32" i="123" l="1"/>
  <c r="J33" i="123"/>
  <c r="J34" i="123"/>
  <c r="J35" i="123"/>
  <c r="J36" i="123"/>
  <c r="J37" i="123"/>
  <c r="J38" i="123"/>
  <c r="J39" i="123"/>
  <c r="J40" i="123"/>
  <c r="J41" i="123"/>
  <c r="J42" i="123"/>
  <c r="J43" i="123"/>
  <c r="J44" i="123"/>
  <c r="J45" i="123"/>
  <c r="J46" i="123"/>
  <c r="J47" i="123"/>
  <c r="J48" i="123"/>
  <c r="J49" i="123"/>
  <c r="J50" i="123"/>
  <c r="J51" i="123"/>
  <c r="J32" i="112"/>
  <c r="J33" i="112"/>
  <c r="J34" i="112"/>
  <c r="J35" i="112"/>
  <c r="J36" i="112"/>
  <c r="J37" i="112"/>
  <c r="J38" i="112"/>
  <c r="G63" i="112" s="1"/>
  <c r="J63" i="112" s="1"/>
  <c r="J39" i="112"/>
  <c r="J40" i="112"/>
  <c r="D65" i="112" s="1"/>
  <c r="J41" i="112"/>
  <c r="J42" i="112"/>
  <c r="J43" i="112"/>
  <c r="G68" i="112" s="1"/>
  <c r="J68" i="112" s="1"/>
  <c r="J44" i="112"/>
  <c r="J45" i="112"/>
  <c r="J46" i="112"/>
  <c r="J47" i="112"/>
  <c r="J48" i="112"/>
  <c r="J49" i="112"/>
  <c r="J50" i="112"/>
  <c r="J51" i="112"/>
  <c r="J32" i="114"/>
  <c r="J33" i="114"/>
  <c r="J34" i="114"/>
  <c r="J35" i="114"/>
  <c r="J36" i="114"/>
  <c r="J37" i="114"/>
  <c r="J38" i="114"/>
  <c r="G63" i="114" s="1"/>
  <c r="J63" i="114" s="1"/>
  <c r="J39" i="114"/>
  <c r="J40" i="114"/>
  <c r="D65" i="114" s="1"/>
  <c r="J41" i="114"/>
  <c r="J42" i="114"/>
  <c r="J43" i="114"/>
  <c r="G68" i="114" s="1"/>
  <c r="J68" i="114" s="1"/>
  <c r="J44" i="114"/>
  <c r="J45" i="114"/>
  <c r="J46" i="114"/>
  <c r="J47" i="114"/>
  <c r="J48" i="114"/>
  <c r="J49" i="114"/>
  <c r="J50" i="114"/>
  <c r="J51" i="114"/>
  <c r="J32" i="108"/>
  <c r="J33" i="108"/>
  <c r="J34" i="108"/>
  <c r="J35" i="108"/>
  <c r="J36" i="108"/>
  <c r="J37" i="108"/>
  <c r="J38" i="108"/>
  <c r="J39" i="108"/>
  <c r="J40" i="108"/>
  <c r="J41" i="108"/>
  <c r="J42" i="108"/>
  <c r="J43" i="108"/>
  <c r="J44" i="108"/>
  <c r="J45" i="108"/>
  <c r="J46" i="108"/>
  <c r="J47" i="108"/>
  <c r="J48" i="108"/>
  <c r="J49" i="108"/>
  <c r="J50" i="108"/>
  <c r="J51" i="108"/>
  <c r="J32" i="113"/>
  <c r="J33" i="113"/>
  <c r="J34" i="113"/>
  <c r="J35" i="113"/>
  <c r="J36" i="113"/>
  <c r="J37" i="113"/>
  <c r="J38" i="113"/>
  <c r="G63" i="113" s="1"/>
  <c r="J63" i="113" s="1"/>
  <c r="J39" i="113"/>
  <c r="J40" i="113"/>
  <c r="D65" i="113" s="1"/>
  <c r="J41" i="113"/>
  <c r="J42" i="113"/>
  <c r="J43" i="113"/>
  <c r="G68" i="113" s="1"/>
  <c r="J68" i="113" s="1"/>
  <c r="J44" i="113"/>
  <c r="J45" i="113"/>
  <c r="J46" i="113"/>
  <c r="J47" i="113"/>
  <c r="J48" i="113"/>
  <c r="J49" i="113"/>
  <c r="J50" i="113"/>
  <c r="J51" i="113"/>
  <c r="J32" i="122"/>
  <c r="J33" i="122"/>
  <c r="J34" i="122"/>
  <c r="F59" i="122" s="1"/>
  <c r="J35" i="122"/>
  <c r="J36" i="122"/>
  <c r="D61" i="122" s="1"/>
  <c r="J37" i="122"/>
  <c r="J38" i="122"/>
  <c r="J39" i="122"/>
  <c r="J40" i="122"/>
  <c r="J41" i="122"/>
  <c r="G66" i="122" s="1"/>
  <c r="J66" i="122" s="1"/>
  <c r="J42" i="122"/>
  <c r="J43" i="122"/>
  <c r="J44" i="122"/>
  <c r="J45" i="122"/>
  <c r="J46" i="122"/>
  <c r="G71" i="122" s="1"/>
  <c r="J71" i="122" s="1"/>
  <c r="J47" i="122"/>
  <c r="J48" i="122"/>
  <c r="F73" i="122" s="1"/>
  <c r="J49" i="122"/>
  <c r="J50" i="122"/>
  <c r="F75" i="122" s="1"/>
  <c r="J51" i="122"/>
  <c r="J32" i="110"/>
  <c r="J33" i="110"/>
  <c r="J34" i="110"/>
  <c r="J35" i="110"/>
  <c r="J36" i="110"/>
  <c r="J37" i="110"/>
  <c r="J38" i="110"/>
  <c r="G63" i="110" s="1"/>
  <c r="J63" i="110" s="1"/>
  <c r="J39" i="110"/>
  <c r="J40" i="110"/>
  <c r="D65" i="110" s="1"/>
  <c r="J41" i="110"/>
  <c r="J42" i="110"/>
  <c r="J43" i="110"/>
  <c r="G68" i="110" s="1"/>
  <c r="J68" i="110" s="1"/>
  <c r="J44" i="110"/>
  <c r="J45" i="110"/>
  <c r="J46" i="110"/>
  <c r="J47" i="110"/>
  <c r="J48" i="110"/>
  <c r="J49" i="110"/>
  <c r="J50" i="110"/>
  <c r="J51" i="110"/>
  <c r="J32" i="111"/>
  <c r="J33" i="111"/>
  <c r="J34" i="111"/>
  <c r="J35" i="111"/>
  <c r="J36" i="111"/>
  <c r="J37" i="111"/>
  <c r="J38" i="111"/>
  <c r="J39" i="111"/>
  <c r="J40" i="111"/>
  <c r="J41" i="111"/>
  <c r="J42" i="111"/>
  <c r="J43" i="111"/>
  <c r="J44" i="111"/>
  <c r="J45" i="111"/>
  <c r="J46" i="111"/>
  <c r="J47" i="111"/>
  <c r="J48" i="111"/>
  <c r="J49" i="111"/>
  <c r="J50" i="111"/>
  <c r="J51" i="111"/>
  <c r="J32" i="101"/>
  <c r="J33" i="101"/>
  <c r="J34" i="101"/>
  <c r="J35" i="101"/>
  <c r="J36" i="101"/>
  <c r="J37" i="101"/>
  <c r="J38" i="101"/>
  <c r="J39" i="101"/>
  <c r="J40" i="101"/>
  <c r="J41" i="101"/>
  <c r="J42" i="101"/>
  <c r="J43" i="101"/>
  <c r="J44" i="101"/>
  <c r="J45" i="101"/>
  <c r="J46" i="101"/>
  <c r="J47" i="101"/>
  <c r="J48" i="101"/>
  <c r="J49" i="101"/>
  <c r="J50" i="101"/>
  <c r="J51" i="101"/>
  <c r="J32" i="100"/>
  <c r="J33" i="100"/>
  <c r="J34" i="100"/>
  <c r="J35" i="100"/>
  <c r="J36" i="100"/>
  <c r="J37" i="100"/>
  <c r="J38" i="100"/>
  <c r="J39" i="100"/>
  <c r="J40" i="100"/>
  <c r="J41" i="100"/>
  <c r="J42" i="100"/>
  <c r="J43" i="100"/>
  <c r="J44" i="100"/>
  <c r="J45" i="100"/>
  <c r="J46" i="100"/>
  <c r="J47" i="100"/>
  <c r="J48" i="100"/>
  <c r="J49" i="100"/>
  <c r="J50" i="100"/>
  <c r="J51" i="100"/>
  <c r="J32" i="107"/>
  <c r="J33" i="107"/>
  <c r="J34" i="107"/>
  <c r="F59" i="107" s="1"/>
  <c r="J35" i="107"/>
  <c r="J36" i="107"/>
  <c r="D61" i="107" s="1"/>
  <c r="J37" i="107"/>
  <c r="J38" i="107"/>
  <c r="J39" i="107"/>
  <c r="J40" i="107"/>
  <c r="J41" i="107"/>
  <c r="G66" i="107" s="1"/>
  <c r="J66" i="107" s="1"/>
  <c r="J42" i="107"/>
  <c r="J43" i="107"/>
  <c r="J44" i="107"/>
  <c r="J45" i="107"/>
  <c r="J46" i="107"/>
  <c r="G71" i="107" s="1"/>
  <c r="J71" i="107" s="1"/>
  <c r="J47" i="107"/>
  <c r="J48" i="107"/>
  <c r="F73" i="107" s="1"/>
  <c r="J49" i="107"/>
  <c r="J50" i="107"/>
  <c r="F75" i="107" s="1"/>
  <c r="J51" i="107"/>
  <c r="J32" i="102"/>
  <c r="J33" i="102"/>
  <c r="J34" i="102"/>
  <c r="F59" i="102" s="1"/>
  <c r="J35" i="102"/>
  <c r="J36" i="102"/>
  <c r="D61" i="102" s="1"/>
  <c r="J37" i="102"/>
  <c r="J38" i="102"/>
  <c r="J39" i="102"/>
  <c r="J40" i="102"/>
  <c r="J41" i="102"/>
  <c r="G66" i="102" s="1"/>
  <c r="J66" i="102" s="1"/>
  <c r="J42" i="102"/>
  <c r="J43" i="102"/>
  <c r="J44" i="102"/>
  <c r="J45" i="102"/>
  <c r="J46" i="102"/>
  <c r="G71" i="102" s="1"/>
  <c r="J71" i="102" s="1"/>
  <c r="J47" i="102"/>
  <c r="J48" i="102"/>
  <c r="F73" i="102" s="1"/>
  <c r="J49" i="102"/>
  <c r="J50" i="102"/>
  <c r="F75" i="102" s="1"/>
  <c r="J51" i="102"/>
  <c r="J32" i="121"/>
  <c r="J33" i="121"/>
  <c r="J34" i="121"/>
  <c r="J35" i="121"/>
  <c r="J36" i="121"/>
  <c r="J37" i="121"/>
  <c r="J38" i="121"/>
  <c r="G63" i="121" s="1"/>
  <c r="J63" i="121" s="1"/>
  <c r="J39" i="121"/>
  <c r="J40" i="121"/>
  <c r="D65" i="121" s="1"/>
  <c r="J41" i="121"/>
  <c r="J42" i="121"/>
  <c r="J43" i="121"/>
  <c r="G68" i="121" s="1"/>
  <c r="J68" i="121" s="1"/>
  <c r="J44" i="121"/>
  <c r="J45" i="121"/>
  <c r="J46" i="121"/>
  <c r="J47" i="121"/>
  <c r="J48" i="121"/>
  <c r="J49" i="121"/>
  <c r="J50" i="121"/>
  <c r="U50" i="121" s="1"/>
  <c r="J51" i="121"/>
  <c r="J32" i="104"/>
  <c r="J33" i="104"/>
  <c r="J34" i="104"/>
  <c r="F59" i="104" s="1"/>
  <c r="J35" i="104"/>
  <c r="J36" i="104"/>
  <c r="D61" i="104" s="1"/>
  <c r="J37" i="104"/>
  <c r="G62" i="104" s="1"/>
  <c r="J62" i="104" s="1"/>
  <c r="J38" i="104"/>
  <c r="J39" i="104"/>
  <c r="E64" i="104" s="1"/>
  <c r="J40" i="104"/>
  <c r="J41" i="104"/>
  <c r="G66" i="104" s="1"/>
  <c r="J42" i="104"/>
  <c r="J43" i="104"/>
  <c r="U50" i="104" s="1"/>
  <c r="J44" i="104"/>
  <c r="G69" i="104" s="1"/>
  <c r="J69" i="104" s="1"/>
  <c r="J45" i="104"/>
  <c r="J46" i="104"/>
  <c r="G71" i="104" s="1"/>
  <c r="J47" i="104"/>
  <c r="J48" i="104"/>
  <c r="F73" i="104" s="1"/>
  <c r="J49" i="104"/>
  <c r="J50" i="104"/>
  <c r="F75" i="104" s="1"/>
  <c r="J51" i="104"/>
  <c r="D57" i="104"/>
  <c r="J32" i="94"/>
  <c r="J33" i="94"/>
  <c r="J34" i="94"/>
  <c r="J35" i="94"/>
  <c r="J36" i="94"/>
  <c r="J37" i="94"/>
  <c r="J38" i="94"/>
  <c r="J39" i="94"/>
  <c r="J40" i="94"/>
  <c r="J41" i="94"/>
  <c r="J42" i="94"/>
  <c r="J43" i="94"/>
  <c r="J44" i="94"/>
  <c r="J45" i="94"/>
  <c r="J46" i="94"/>
  <c r="J47" i="94"/>
  <c r="J48" i="94"/>
  <c r="J49" i="94"/>
  <c r="J50" i="94"/>
  <c r="J51" i="94"/>
  <c r="J32" i="93"/>
  <c r="D57" i="93" s="1"/>
  <c r="J33" i="93"/>
  <c r="J34" i="93"/>
  <c r="J35" i="93"/>
  <c r="J36" i="93"/>
  <c r="J37" i="93"/>
  <c r="G62" i="93" s="1"/>
  <c r="J62" i="93" s="1"/>
  <c r="J38" i="93"/>
  <c r="J39" i="93"/>
  <c r="E64" i="93" s="1"/>
  <c r="J40" i="93"/>
  <c r="J41" i="93"/>
  <c r="J42" i="93"/>
  <c r="J43" i="93"/>
  <c r="J44" i="93"/>
  <c r="G69" i="93" s="1"/>
  <c r="J69" i="93" s="1"/>
  <c r="J45" i="93"/>
  <c r="J46" i="93"/>
  <c r="J47" i="93"/>
  <c r="J48" i="93"/>
  <c r="J49" i="93"/>
  <c r="J50" i="93"/>
  <c r="J51" i="93"/>
  <c r="J32" i="99"/>
  <c r="J33" i="99"/>
  <c r="J34" i="99"/>
  <c r="J35" i="99"/>
  <c r="J36" i="99"/>
  <c r="J37" i="99"/>
  <c r="J38" i="99"/>
  <c r="J39" i="99"/>
  <c r="J40" i="99"/>
  <c r="J41" i="99"/>
  <c r="J42" i="99"/>
  <c r="J43" i="99"/>
  <c r="J44" i="99"/>
  <c r="J45" i="99"/>
  <c r="J46" i="99"/>
  <c r="J47" i="99"/>
  <c r="J48" i="99"/>
  <c r="J49" i="99"/>
  <c r="J50" i="99"/>
  <c r="J51" i="99"/>
  <c r="J32" i="109"/>
  <c r="J33" i="109"/>
  <c r="J34" i="109"/>
  <c r="J35" i="109"/>
  <c r="J36" i="109"/>
  <c r="J37" i="109"/>
  <c r="J38" i="109"/>
  <c r="J39" i="109"/>
  <c r="J40" i="109"/>
  <c r="J41" i="109"/>
  <c r="J42" i="109"/>
  <c r="J43" i="109"/>
  <c r="J44" i="109"/>
  <c r="J45" i="109"/>
  <c r="J46" i="109"/>
  <c r="J47" i="109"/>
  <c r="J48" i="109"/>
  <c r="J49" i="109"/>
  <c r="J50" i="109"/>
  <c r="J51" i="109"/>
  <c r="U50" i="109"/>
  <c r="J32" i="92"/>
  <c r="J33" i="92"/>
  <c r="J34" i="92"/>
  <c r="F59" i="92" s="1"/>
  <c r="J35" i="92"/>
  <c r="J36" i="92"/>
  <c r="D61" i="92" s="1"/>
  <c r="J37" i="92"/>
  <c r="J38" i="92"/>
  <c r="G63" i="92" s="1"/>
  <c r="J63" i="92" s="1"/>
  <c r="J39" i="92"/>
  <c r="J40" i="92"/>
  <c r="D65" i="92" s="1"/>
  <c r="J41" i="92"/>
  <c r="G66" i="92" s="1"/>
  <c r="J66" i="92" s="1"/>
  <c r="J42" i="92"/>
  <c r="J43" i="92"/>
  <c r="G68" i="92" s="1"/>
  <c r="J44" i="92"/>
  <c r="J45" i="92"/>
  <c r="J46" i="92"/>
  <c r="G71" i="92" s="1"/>
  <c r="J71" i="92" s="1"/>
  <c r="J47" i="92"/>
  <c r="J48" i="92"/>
  <c r="F73" i="92" s="1"/>
  <c r="J49" i="92"/>
  <c r="J50" i="92"/>
  <c r="F75" i="92" s="1"/>
  <c r="J51" i="92"/>
  <c r="J32" i="116"/>
  <c r="J33" i="116"/>
  <c r="J34" i="116"/>
  <c r="J35" i="116"/>
  <c r="J36" i="116"/>
  <c r="J37" i="116"/>
  <c r="G62" i="116" s="1"/>
  <c r="J62" i="116" s="1"/>
  <c r="J38" i="116"/>
  <c r="J39" i="116"/>
  <c r="E64" i="116" s="1"/>
  <c r="J40" i="116"/>
  <c r="J41" i="116"/>
  <c r="J42" i="116"/>
  <c r="J43" i="116"/>
  <c r="J44" i="116"/>
  <c r="G69" i="116" s="1"/>
  <c r="J69" i="116" s="1"/>
  <c r="J45" i="116"/>
  <c r="J46" i="116"/>
  <c r="J47" i="116"/>
  <c r="U50" i="116" s="1"/>
  <c r="J48" i="116"/>
  <c r="J49" i="116"/>
  <c r="J50" i="116"/>
  <c r="J51" i="116"/>
  <c r="D57" i="116"/>
  <c r="J33" i="117"/>
  <c r="J34" i="117"/>
  <c r="J35" i="117"/>
  <c r="J36" i="117"/>
  <c r="J37" i="117"/>
  <c r="J38" i="117"/>
  <c r="G63" i="117" s="1"/>
  <c r="J63" i="117" s="1"/>
  <c r="J39" i="117"/>
  <c r="J40" i="117"/>
  <c r="D65" i="117" s="1"/>
  <c r="J41" i="117"/>
  <c r="J42" i="117"/>
  <c r="J43" i="117"/>
  <c r="G68" i="117" s="1"/>
  <c r="J68" i="117" s="1"/>
  <c r="J44" i="117"/>
  <c r="J45" i="117"/>
  <c r="J46" i="117"/>
  <c r="J47" i="117"/>
  <c r="J48" i="117"/>
  <c r="J49" i="117"/>
  <c r="J50" i="117"/>
  <c r="J51" i="117"/>
  <c r="J32" i="117"/>
  <c r="J33" i="118"/>
  <c r="J34" i="118"/>
  <c r="J35" i="118"/>
  <c r="J36" i="118"/>
  <c r="J37" i="118"/>
  <c r="J38" i="118"/>
  <c r="J39" i="118"/>
  <c r="J40" i="118"/>
  <c r="J41" i="118"/>
  <c r="J42" i="118"/>
  <c r="J43" i="118"/>
  <c r="J44" i="118"/>
  <c r="J45" i="118"/>
  <c r="J46" i="118"/>
  <c r="J47" i="118"/>
  <c r="J48" i="118"/>
  <c r="J49" i="118"/>
  <c r="J50" i="118"/>
  <c r="J51" i="118"/>
  <c r="J32" i="118"/>
  <c r="J32" i="120"/>
  <c r="J33" i="120"/>
  <c r="J34" i="120"/>
  <c r="J35" i="120"/>
  <c r="J36" i="120"/>
  <c r="J37" i="120"/>
  <c r="J38" i="120"/>
  <c r="G63" i="120" s="1"/>
  <c r="J63" i="120" s="1"/>
  <c r="J39" i="120"/>
  <c r="J40" i="120"/>
  <c r="D65" i="120" s="1"/>
  <c r="J41" i="120"/>
  <c r="J42" i="120"/>
  <c r="J43" i="120"/>
  <c r="G68" i="120" s="1"/>
  <c r="J68" i="120" s="1"/>
  <c r="J44" i="120"/>
  <c r="J45" i="120"/>
  <c r="J46" i="120"/>
  <c r="J47" i="120"/>
  <c r="J48" i="120"/>
  <c r="J49" i="120"/>
  <c r="J50" i="120"/>
  <c r="J51" i="120"/>
  <c r="J32" i="103"/>
  <c r="J33" i="103"/>
  <c r="J34" i="103"/>
  <c r="J35" i="103"/>
  <c r="J36" i="103"/>
  <c r="J37" i="103"/>
  <c r="J38" i="103"/>
  <c r="G63" i="103" s="1"/>
  <c r="J63" i="103" s="1"/>
  <c r="J39" i="103"/>
  <c r="J40" i="103"/>
  <c r="D65" i="103" s="1"/>
  <c r="J41" i="103"/>
  <c r="J42" i="103"/>
  <c r="J43" i="103"/>
  <c r="G68" i="103" s="1"/>
  <c r="J68" i="103" s="1"/>
  <c r="J44" i="103"/>
  <c r="J45" i="103"/>
  <c r="J46" i="103"/>
  <c r="J47" i="103"/>
  <c r="J48" i="103"/>
  <c r="J49" i="103"/>
  <c r="J50" i="103"/>
  <c r="J51" i="103"/>
  <c r="J32" i="97"/>
  <c r="J33" i="97"/>
  <c r="J34" i="97"/>
  <c r="J35" i="97"/>
  <c r="J36" i="97"/>
  <c r="J37" i="97"/>
  <c r="J38" i="97"/>
  <c r="J39" i="97"/>
  <c r="J40" i="97"/>
  <c r="J41" i="97"/>
  <c r="J42" i="97"/>
  <c r="J43" i="97"/>
  <c r="J44" i="97"/>
  <c r="J45" i="97"/>
  <c r="J46" i="97"/>
  <c r="J47" i="97"/>
  <c r="J48" i="97"/>
  <c r="J49" i="97"/>
  <c r="J50" i="97"/>
  <c r="J51" i="97"/>
  <c r="J32" i="106"/>
  <c r="J33" i="106"/>
  <c r="J34" i="106"/>
  <c r="F59" i="106" s="1"/>
  <c r="J35" i="106"/>
  <c r="J36" i="106"/>
  <c r="D61" i="106" s="1"/>
  <c r="J37" i="106"/>
  <c r="J38" i="106"/>
  <c r="J39" i="106"/>
  <c r="J40" i="106"/>
  <c r="J41" i="106"/>
  <c r="G66" i="106" s="1"/>
  <c r="J66" i="106" s="1"/>
  <c r="J42" i="106"/>
  <c r="J43" i="106"/>
  <c r="J44" i="106"/>
  <c r="J45" i="106"/>
  <c r="J46" i="106"/>
  <c r="G71" i="106" s="1"/>
  <c r="J71" i="106" s="1"/>
  <c r="J47" i="106"/>
  <c r="J48" i="106"/>
  <c r="F73" i="106" s="1"/>
  <c r="J49" i="106"/>
  <c r="J50" i="106"/>
  <c r="F75" i="106" s="1"/>
  <c r="J51" i="106"/>
  <c r="J32" i="96"/>
  <c r="J33" i="96"/>
  <c r="J34" i="96"/>
  <c r="J35" i="96"/>
  <c r="J36" i="96"/>
  <c r="J37" i="96"/>
  <c r="J38" i="96"/>
  <c r="G63" i="96" s="1"/>
  <c r="J63" i="96" s="1"/>
  <c r="J39" i="96"/>
  <c r="J40" i="96"/>
  <c r="D65" i="96" s="1"/>
  <c r="J41" i="96"/>
  <c r="J42" i="96"/>
  <c r="J43" i="96"/>
  <c r="G68" i="96" s="1"/>
  <c r="J68" i="96" s="1"/>
  <c r="J44" i="96"/>
  <c r="U50" i="96" s="1"/>
  <c r="J45" i="96"/>
  <c r="J46" i="96"/>
  <c r="J47" i="96"/>
  <c r="J48" i="96"/>
  <c r="J49" i="96"/>
  <c r="J50" i="96"/>
  <c r="J51" i="96"/>
  <c r="J33" i="115"/>
  <c r="J34" i="115"/>
  <c r="J35" i="115"/>
  <c r="J36" i="115"/>
  <c r="D61" i="115" s="1"/>
  <c r="J37" i="115"/>
  <c r="J38" i="115"/>
  <c r="J39" i="115"/>
  <c r="J40" i="115"/>
  <c r="J41" i="115"/>
  <c r="G66" i="115" s="1"/>
  <c r="J66" i="115" s="1"/>
  <c r="J42" i="115"/>
  <c r="J43" i="115"/>
  <c r="J44" i="115"/>
  <c r="J45" i="115"/>
  <c r="J46" i="115"/>
  <c r="G71" i="115" s="1"/>
  <c r="J71" i="115" s="1"/>
  <c r="J47" i="115"/>
  <c r="J48" i="115"/>
  <c r="F73" i="115" s="1"/>
  <c r="J49" i="115"/>
  <c r="J50" i="115"/>
  <c r="J51" i="115"/>
  <c r="J32" i="115"/>
  <c r="J32" i="98"/>
  <c r="J33" i="98"/>
  <c r="J34" i="98"/>
  <c r="J35" i="98"/>
  <c r="J36" i="98"/>
  <c r="J37" i="98"/>
  <c r="J38" i="98"/>
  <c r="G63" i="98" s="1"/>
  <c r="J63" i="98" s="1"/>
  <c r="J39" i="98"/>
  <c r="J40" i="98"/>
  <c r="D65" i="98" s="1"/>
  <c r="J41" i="98"/>
  <c r="J42" i="98"/>
  <c r="J43" i="98"/>
  <c r="G68" i="98" s="1"/>
  <c r="J68" i="98" s="1"/>
  <c r="J44" i="98"/>
  <c r="J45" i="98"/>
  <c r="J46" i="98"/>
  <c r="J47" i="98"/>
  <c r="J48" i="98"/>
  <c r="J49" i="98"/>
  <c r="J50" i="98"/>
  <c r="J51" i="98"/>
  <c r="J32" i="119"/>
  <c r="J33" i="119"/>
  <c r="J34" i="119"/>
  <c r="J35" i="119"/>
  <c r="J36" i="119"/>
  <c r="J37" i="119"/>
  <c r="G62" i="119" s="1"/>
  <c r="J62" i="119" s="1"/>
  <c r="J38" i="119"/>
  <c r="J39" i="119"/>
  <c r="J40" i="119"/>
  <c r="E65" i="119" s="1"/>
  <c r="J41" i="119"/>
  <c r="D66" i="119" s="1"/>
  <c r="J42" i="119"/>
  <c r="J43" i="119"/>
  <c r="G68" i="119" s="1"/>
  <c r="J68" i="119" s="1"/>
  <c r="J44" i="119"/>
  <c r="J45" i="119"/>
  <c r="J46" i="119"/>
  <c r="J47" i="119"/>
  <c r="J48" i="119"/>
  <c r="J49" i="119"/>
  <c r="J50" i="119"/>
  <c r="J51" i="119"/>
  <c r="J32" i="105"/>
  <c r="J33" i="105"/>
  <c r="J34" i="105"/>
  <c r="F59" i="105" s="1"/>
  <c r="J35" i="105"/>
  <c r="J36" i="105"/>
  <c r="D61" i="105" s="1"/>
  <c r="J37" i="105"/>
  <c r="G62" i="105" s="1"/>
  <c r="J62" i="105" s="1"/>
  <c r="J38" i="105"/>
  <c r="J39" i="105"/>
  <c r="E64" i="105" s="1"/>
  <c r="J40" i="105"/>
  <c r="J41" i="105"/>
  <c r="G66" i="105" s="1"/>
  <c r="J42" i="105"/>
  <c r="J43" i="105"/>
  <c r="J44" i="105"/>
  <c r="G69" i="105" s="1"/>
  <c r="J69" i="105" s="1"/>
  <c r="J45" i="105"/>
  <c r="J46" i="105"/>
  <c r="G71" i="105" s="1"/>
  <c r="J47" i="105"/>
  <c r="J48" i="105"/>
  <c r="F73" i="105" s="1"/>
  <c r="J49" i="105"/>
  <c r="J50" i="105"/>
  <c r="F75" i="105" s="1"/>
  <c r="J51" i="105"/>
  <c r="D57" i="105"/>
  <c r="J32" i="95"/>
  <c r="J33" i="95"/>
  <c r="F58" i="95" s="1"/>
  <c r="J34" i="95"/>
  <c r="F59" i="95" s="1"/>
  <c r="J35" i="95"/>
  <c r="F60" i="95" s="1"/>
  <c r="J36" i="95"/>
  <c r="D61" i="95" s="1"/>
  <c r="J37" i="95"/>
  <c r="J38" i="95"/>
  <c r="J39" i="95"/>
  <c r="F64" i="95" s="1"/>
  <c r="J40" i="95"/>
  <c r="E65" i="95" s="1"/>
  <c r="J41" i="95"/>
  <c r="J42" i="95"/>
  <c r="F67" i="95" s="1"/>
  <c r="J43" i="95"/>
  <c r="J44" i="95"/>
  <c r="J45" i="95"/>
  <c r="J46" i="95"/>
  <c r="J47" i="95"/>
  <c r="J48" i="95"/>
  <c r="F73" i="95" s="1"/>
  <c r="J49" i="95"/>
  <c r="F74" i="95" s="1"/>
  <c r="J50" i="95"/>
  <c r="F75" i="95" s="1"/>
  <c r="J51" i="95"/>
  <c r="E76" i="95" s="1"/>
  <c r="E57" i="95"/>
  <c r="J32" i="88"/>
  <c r="J33" i="88"/>
  <c r="J34" i="88"/>
  <c r="J35" i="88"/>
  <c r="J36" i="88"/>
  <c r="J37" i="88"/>
  <c r="J38" i="88"/>
  <c r="J39" i="88"/>
  <c r="J40" i="88"/>
  <c r="J41" i="88"/>
  <c r="J42" i="88"/>
  <c r="J43" i="88"/>
  <c r="J44" i="88"/>
  <c r="J45" i="88"/>
  <c r="J46" i="88"/>
  <c r="J47" i="88"/>
  <c r="J48" i="88"/>
  <c r="J49" i="88"/>
  <c r="J50" i="88"/>
  <c r="J51" i="88"/>
  <c r="J32" i="91"/>
  <c r="J33" i="91"/>
  <c r="J34" i="91"/>
  <c r="J35" i="91"/>
  <c r="J36" i="91"/>
  <c r="J37" i="91"/>
  <c r="J38" i="91"/>
  <c r="J39" i="91"/>
  <c r="J40" i="91"/>
  <c r="J41" i="91"/>
  <c r="J42" i="91"/>
  <c r="J43" i="91"/>
  <c r="J44" i="91"/>
  <c r="J45" i="91"/>
  <c r="J46" i="91"/>
  <c r="J47" i="91"/>
  <c r="J48" i="91"/>
  <c r="J49" i="91"/>
  <c r="J50" i="91"/>
  <c r="J51" i="91"/>
  <c r="J32" i="89"/>
  <c r="D57" i="89" s="1"/>
  <c r="J33" i="89"/>
  <c r="J34" i="89"/>
  <c r="J35" i="89"/>
  <c r="J36" i="89"/>
  <c r="J37" i="89"/>
  <c r="G62" i="89" s="1"/>
  <c r="J62" i="89" s="1"/>
  <c r="J38" i="89"/>
  <c r="J39" i="89"/>
  <c r="E64" i="89" s="1"/>
  <c r="J40" i="89"/>
  <c r="J41" i="89"/>
  <c r="J42" i="89"/>
  <c r="J43" i="89"/>
  <c r="J44" i="89"/>
  <c r="J45" i="89"/>
  <c r="J46" i="89"/>
  <c r="J47" i="89"/>
  <c r="J48" i="89"/>
  <c r="J49" i="89"/>
  <c r="J50" i="89"/>
  <c r="J51" i="89"/>
  <c r="J32" i="90"/>
  <c r="J33" i="90"/>
  <c r="J34" i="90"/>
  <c r="J35" i="90"/>
  <c r="J36" i="90"/>
  <c r="J37" i="90"/>
  <c r="J38" i="90"/>
  <c r="J39" i="90"/>
  <c r="J40" i="90"/>
  <c r="J41" i="90"/>
  <c r="J42" i="90"/>
  <c r="J43" i="90"/>
  <c r="J44" i="90"/>
  <c r="J45" i="90"/>
  <c r="J46" i="90"/>
  <c r="J47" i="90"/>
  <c r="J48" i="90"/>
  <c r="J49" i="90"/>
  <c r="J50" i="90"/>
  <c r="J51" i="90"/>
  <c r="J32" i="87"/>
  <c r="J33" i="87"/>
  <c r="J34" i="87"/>
  <c r="J35" i="87"/>
  <c r="J36" i="87"/>
  <c r="J37" i="87"/>
  <c r="J38" i="87"/>
  <c r="J39" i="87"/>
  <c r="J40" i="87"/>
  <c r="J41" i="87"/>
  <c r="J42" i="87"/>
  <c r="J43" i="87"/>
  <c r="J44" i="87"/>
  <c r="J45" i="87"/>
  <c r="J46" i="87"/>
  <c r="J47" i="87"/>
  <c r="J48" i="87"/>
  <c r="J49" i="87"/>
  <c r="J50" i="87"/>
  <c r="J51" i="87"/>
  <c r="J32" i="86"/>
  <c r="J33" i="86"/>
  <c r="J34" i="86"/>
  <c r="J35" i="86"/>
  <c r="J36" i="86"/>
  <c r="J37" i="86"/>
  <c r="J38" i="86"/>
  <c r="J39" i="86"/>
  <c r="J40" i="86"/>
  <c r="J41" i="86"/>
  <c r="J42" i="86"/>
  <c r="J43" i="86"/>
  <c r="J44" i="86"/>
  <c r="J45" i="86"/>
  <c r="J46" i="86"/>
  <c r="J47" i="86"/>
  <c r="J48" i="86"/>
  <c r="J49" i="86"/>
  <c r="J50" i="86"/>
  <c r="J51" i="86"/>
  <c r="J32" i="85"/>
  <c r="J33" i="85"/>
  <c r="J34" i="85"/>
  <c r="J35" i="85"/>
  <c r="J36" i="85"/>
  <c r="J37" i="85"/>
  <c r="J38" i="85"/>
  <c r="J39" i="85"/>
  <c r="J40" i="85"/>
  <c r="J41" i="85"/>
  <c r="J42" i="85"/>
  <c r="J43" i="85"/>
  <c r="J44" i="85"/>
  <c r="J45" i="85"/>
  <c r="J46" i="85"/>
  <c r="J47" i="85"/>
  <c r="J48" i="85"/>
  <c r="J49" i="85"/>
  <c r="J50" i="85"/>
  <c r="J51" i="85"/>
  <c r="J32" i="84"/>
  <c r="J33" i="84"/>
  <c r="J34" i="84"/>
  <c r="J35" i="84"/>
  <c r="J36" i="84"/>
  <c r="J37" i="84"/>
  <c r="J38" i="84"/>
  <c r="J39" i="84"/>
  <c r="J40" i="84"/>
  <c r="J41" i="84"/>
  <c r="J42" i="84"/>
  <c r="J43" i="84"/>
  <c r="J44" i="84"/>
  <c r="J45" i="84"/>
  <c r="J46" i="84"/>
  <c r="J47" i="84"/>
  <c r="J48" i="84"/>
  <c r="J49" i="84"/>
  <c r="J50" i="84"/>
  <c r="J51" i="84"/>
  <c r="J32" i="83"/>
  <c r="J33" i="83"/>
  <c r="J34" i="83"/>
  <c r="J35" i="83"/>
  <c r="J36" i="83"/>
  <c r="J37" i="83"/>
  <c r="J38" i="83"/>
  <c r="J39" i="83"/>
  <c r="J40" i="83"/>
  <c r="J41" i="83"/>
  <c r="J42" i="83"/>
  <c r="J43" i="83"/>
  <c r="J44" i="83"/>
  <c r="J45" i="83"/>
  <c r="J46" i="83"/>
  <c r="J47" i="83"/>
  <c r="J48" i="83"/>
  <c r="J49" i="83"/>
  <c r="J50" i="83"/>
  <c r="J51" i="83"/>
  <c r="J32" i="82"/>
  <c r="J33" i="82"/>
  <c r="J34" i="82"/>
  <c r="J35" i="82"/>
  <c r="J36" i="82"/>
  <c r="J37" i="82"/>
  <c r="J38" i="82"/>
  <c r="J39" i="82"/>
  <c r="J40" i="82"/>
  <c r="J41" i="82"/>
  <c r="J42" i="82"/>
  <c r="J43" i="82"/>
  <c r="J44" i="82"/>
  <c r="J45" i="82"/>
  <c r="J46" i="82"/>
  <c r="J47" i="82"/>
  <c r="J48" i="82"/>
  <c r="J49" i="82"/>
  <c r="J50" i="82"/>
  <c r="J51" i="82"/>
  <c r="J32" i="81"/>
  <c r="J33" i="81"/>
  <c r="J34" i="81"/>
  <c r="J35" i="81"/>
  <c r="J36" i="81"/>
  <c r="J37" i="81"/>
  <c r="J38" i="81"/>
  <c r="J39" i="81"/>
  <c r="J40" i="81"/>
  <c r="J41" i="81"/>
  <c r="J42" i="81"/>
  <c r="J43" i="81"/>
  <c r="J44" i="81"/>
  <c r="J45" i="81"/>
  <c r="J46" i="81"/>
  <c r="J47" i="81"/>
  <c r="J48" i="81"/>
  <c r="J49" i="81"/>
  <c r="J50" i="81"/>
  <c r="J51" i="81"/>
  <c r="J32" i="80"/>
  <c r="J33" i="80"/>
  <c r="J34" i="80"/>
  <c r="J35" i="80"/>
  <c r="J36" i="80"/>
  <c r="J37" i="80"/>
  <c r="J38" i="80"/>
  <c r="J39" i="80"/>
  <c r="J40" i="80"/>
  <c r="J41" i="80"/>
  <c r="J42" i="80"/>
  <c r="J43" i="80"/>
  <c r="J44" i="80"/>
  <c r="J45" i="80"/>
  <c r="J46" i="80"/>
  <c r="J47" i="80"/>
  <c r="J48" i="80"/>
  <c r="J49" i="80"/>
  <c r="J50" i="80"/>
  <c r="J51" i="80"/>
  <c r="J32" i="79"/>
  <c r="J33" i="79"/>
  <c r="J34" i="79"/>
  <c r="J35" i="79"/>
  <c r="J36" i="79"/>
  <c r="J37" i="79"/>
  <c r="J38" i="79"/>
  <c r="J39" i="79"/>
  <c r="J40" i="79"/>
  <c r="J41" i="79"/>
  <c r="J42" i="79"/>
  <c r="J43" i="79"/>
  <c r="J44" i="79"/>
  <c r="J45" i="79"/>
  <c r="J46" i="79"/>
  <c r="J47" i="79"/>
  <c r="J48" i="79"/>
  <c r="J49" i="79"/>
  <c r="J50" i="79"/>
  <c r="J51" i="79"/>
  <c r="J32" i="78"/>
  <c r="J33" i="78"/>
  <c r="J34" i="78"/>
  <c r="J35" i="78"/>
  <c r="J36" i="78"/>
  <c r="J37" i="78"/>
  <c r="J38" i="78"/>
  <c r="J39" i="78"/>
  <c r="J40" i="78"/>
  <c r="J41" i="78"/>
  <c r="J42" i="78"/>
  <c r="J43" i="78"/>
  <c r="J44" i="78"/>
  <c r="J45" i="78"/>
  <c r="J46" i="78"/>
  <c r="J47" i="78"/>
  <c r="J48" i="78"/>
  <c r="J49" i="78"/>
  <c r="J50" i="78"/>
  <c r="J51" i="78"/>
  <c r="J32" i="77"/>
  <c r="J33" i="77"/>
  <c r="J34" i="77"/>
  <c r="J35" i="77"/>
  <c r="J36" i="77"/>
  <c r="J37" i="77"/>
  <c r="J38" i="77"/>
  <c r="J39" i="77"/>
  <c r="J40" i="77"/>
  <c r="J41" i="77"/>
  <c r="J42" i="77"/>
  <c r="J43" i="77"/>
  <c r="J44" i="77"/>
  <c r="J45" i="77"/>
  <c r="J46" i="77"/>
  <c r="J47" i="77"/>
  <c r="J48" i="77"/>
  <c r="J49" i="77"/>
  <c r="J50" i="77"/>
  <c r="J51" i="77"/>
  <c r="J32" i="76"/>
  <c r="J33" i="76"/>
  <c r="J34" i="76"/>
  <c r="J35" i="76"/>
  <c r="J36" i="76"/>
  <c r="J37" i="76"/>
  <c r="J38" i="76"/>
  <c r="J39" i="76"/>
  <c r="J40" i="76"/>
  <c r="J41" i="76"/>
  <c r="J42" i="76"/>
  <c r="J43" i="76"/>
  <c r="J44" i="76"/>
  <c r="J45" i="76"/>
  <c r="J46" i="76"/>
  <c r="J47" i="76"/>
  <c r="J48" i="76"/>
  <c r="J49" i="76"/>
  <c r="J50" i="76"/>
  <c r="J51" i="76"/>
  <c r="J41" i="75"/>
  <c r="J42" i="75"/>
  <c r="J43" i="75"/>
  <c r="J44" i="75"/>
  <c r="J45" i="75"/>
  <c r="J46" i="75"/>
  <c r="J47" i="75"/>
  <c r="J48" i="75"/>
  <c r="J49" i="75"/>
  <c r="J50" i="75"/>
  <c r="J51" i="75"/>
  <c r="J42" i="3"/>
  <c r="J43" i="3"/>
  <c r="J44" i="3"/>
  <c r="J45" i="3"/>
  <c r="J46" i="3"/>
  <c r="J47" i="3"/>
  <c r="J48" i="3"/>
  <c r="J49" i="3"/>
  <c r="J50" i="3"/>
  <c r="J51" i="3"/>
  <c r="G19" i="1"/>
  <c r="F19" i="1"/>
  <c r="I32" i="112"/>
  <c r="I33" i="112"/>
  <c r="I34" i="112"/>
  <c r="I35" i="112"/>
  <c r="I36" i="112"/>
  <c r="I37" i="112"/>
  <c r="I38" i="112"/>
  <c r="I39" i="112"/>
  <c r="I40" i="112"/>
  <c r="I41" i="112"/>
  <c r="I42" i="112"/>
  <c r="I43" i="112"/>
  <c r="I44" i="112"/>
  <c r="I45" i="112"/>
  <c r="I46" i="112"/>
  <c r="I47" i="112"/>
  <c r="I48" i="112"/>
  <c r="I49" i="112"/>
  <c r="I50" i="112"/>
  <c r="I51" i="112"/>
  <c r="I32" i="123"/>
  <c r="I33" i="123"/>
  <c r="I34" i="123"/>
  <c r="I35" i="123"/>
  <c r="I36" i="123"/>
  <c r="I37" i="123"/>
  <c r="I38" i="123"/>
  <c r="I39" i="123"/>
  <c r="I40" i="123"/>
  <c r="I41" i="123"/>
  <c r="I42" i="123"/>
  <c r="I43" i="123"/>
  <c r="I44" i="123"/>
  <c r="I45" i="123"/>
  <c r="I46" i="123"/>
  <c r="I47" i="123"/>
  <c r="I48" i="123"/>
  <c r="I49" i="123"/>
  <c r="I50" i="123"/>
  <c r="I51" i="123"/>
  <c r="I32" i="114"/>
  <c r="I33" i="114"/>
  <c r="I34" i="114"/>
  <c r="I35" i="114"/>
  <c r="I36" i="114"/>
  <c r="I37" i="114"/>
  <c r="I38" i="114"/>
  <c r="I39" i="114"/>
  <c r="I40" i="114"/>
  <c r="I41" i="114"/>
  <c r="I42" i="114"/>
  <c r="I43" i="114"/>
  <c r="I44" i="114"/>
  <c r="I45" i="114"/>
  <c r="I46" i="114"/>
  <c r="I47" i="114"/>
  <c r="I48" i="114"/>
  <c r="I49" i="114"/>
  <c r="I50" i="114"/>
  <c r="I51" i="114"/>
  <c r="I32" i="108"/>
  <c r="I33" i="108"/>
  <c r="I34" i="108"/>
  <c r="I35" i="108"/>
  <c r="I36" i="108"/>
  <c r="I37" i="108"/>
  <c r="I38" i="108"/>
  <c r="I39" i="108"/>
  <c r="I40" i="108"/>
  <c r="I41" i="108"/>
  <c r="I42" i="108"/>
  <c r="I43" i="108"/>
  <c r="I44" i="108"/>
  <c r="I45" i="108"/>
  <c r="I46" i="108"/>
  <c r="I47" i="108"/>
  <c r="I48" i="108"/>
  <c r="I49" i="108"/>
  <c r="I50" i="108"/>
  <c r="I51" i="108"/>
  <c r="I32" i="113"/>
  <c r="I33" i="113"/>
  <c r="I34" i="113"/>
  <c r="I35" i="113"/>
  <c r="I36" i="113"/>
  <c r="I37" i="113"/>
  <c r="I38" i="113"/>
  <c r="I39" i="113"/>
  <c r="I40" i="113"/>
  <c r="I41" i="113"/>
  <c r="I42" i="113"/>
  <c r="I43" i="113"/>
  <c r="I44" i="113"/>
  <c r="I45" i="113"/>
  <c r="I46" i="113"/>
  <c r="I47" i="113"/>
  <c r="I48" i="113"/>
  <c r="I49" i="113"/>
  <c r="I50" i="113"/>
  <c r="I51" i="113"/>
  <c r="I32" i="122"/>
  <c r="I33" i="122"/>
  <c r="I34" i="122"/>
  <c r="I35" i="122"/>
  <c r="I36" i="122"/>
  <c r="I37" i="122"/>
  <c r="I38" i="122"/>
  <c r="I39" i="122"/>
  <c r="I40" i="122"/>
  <c r="I41" i="122"/>
  <c r="I42" i="122"/>
  <c r="I43" i="122"/>
  <c r="I44" i="122"/>
  <c r="I45" i="122"/>
  <c r="I46" i="122"/>
  <c r="I47" i="122"/>
  <c r="I48" i="122"/>
  <c r="I49" i="122"/>
  <c r="I50" i="122"/>
  <c r="I51" i="122"/>
  <c r="I32" i="110"/>
  <c r="I33" i="110"/>
  <c r="I34" i="110"/>
  <c r="I35" i="110"/>
  <c r="I36" i="110"/>
  <c r="I37" i="110"/>
  <c r="I38" i="110"/>
  <c r="I39" i="110"/>
  <c r="I40" i="110"/>
  <c r="I41" i="110"/>
  <c r="I42" i="110"/>
  <c r="I43" i="110"/>
  <c r="I44" i="110"/>
  <c r="I45" i="110"/>
  <c r="I46" i="110"/>
  <c r="I47" i="110"/>
  <c r="I48" i="110"/>
  <c r="I49" i="110"/>
  <c r="I50" i="110"/>
  <c r="I51" i="110"/>
  <c r="I32" i="111"/>
  <c r="I33" i="111"/>
  <c r="I34" i="111"/>
  <c r="I35" i="111"/>
  <c r="I36" i="111"/>
  <c r="I37" i="111"/>
  <c r="I38" i="111"/>
  <c r="I39" i="111"/>
  <c r="I40" i="111"/>
  <c r="I41" i="111"/>
  <c r="I42" i="111"/>
  <c r="I43" i="111"/>
  <c r="I44" i="111"/>
  <c r="I45" i="111"/>
  <c r="I46" i="111"/>
  <c r="I47" i="111"/>
  <c r="I48" i="111"/>
  <c r="I49" i="111"/>
  <c r="I50" i="111"/>
  <c r="I51" i="111"/>
  <c r="I32" i="101"/>
  <c r="I33" i="101"/>
  <c r="I34" i="101"/>
  <c r="I35" i="101"/>
  <c r="I36" i="101"/>
  <c r="I37" i="101"/>
  <c r="I38" i="101"/>
  <c r="I39" i="101"/>
  <c r="I40" i="101"/>
  <c r="I41" i="101"/>
  <c r="I42" i="101"/>
  <c r="I43" i="101"/>
  <c r="I44" i="101"/>
  <c r="I45" i="101"/>
  <c r="I46" i="101"/>
  <c r="I47" i="101"/>
  <c r="I48" i="101"/>
  <c r="I49" i="101"/>
  <c r="I50" i="101"/>
  <c r="I51" i="101"/>
  <c r="I32" i="100"/>
  <c r="I34" i="100"/>
  <c r="I35" i="100"/>
  <c r="I36" i="100"/>
  <c r="I37" i="100"/>
  <c r="I38" i="100"/>
  <c r="I39" i="100"/>
  <c r="I40" i="100"/>
  <c r="I41" i="100"/>
  <c r="I42" i="100"/>
  <c r="I43" i="100"/>
  <c r="I44" i="100"/>
  <c r="I45" i="100"/>
  <c r="I46" i="100"/>
  <c r="I47" i="100"/>
  <c r="I48" i="100"/>
  <c r="I49" i="100"/>
  <c r="I50" i="100"/>
  <c r="I51" i="100"/>
  <c r="I32" i="107"/>
  <c r="I33" i="107"/>
  <c r="I34" i="107"/>
  <c r="I35" i="107"/>
  <c r="I36" i="107"/>
  <c r="I37" i="107"/>
  <c r="I38" i="107"/>
  <c r="I39" i="107"/>
  <c r="I40" i="107"/>
  <c r="I41" i="107"/>
  <c r="I42" i="107"/>
  <c r="I43" i="107"/>
  <c r="I44" i="107"/>
  <c r="I45" i="107"/>
  <c r="I46" i="107"/>
  <c r="I47" i="107"/>
  <c r="I48" i="107"/>
  <c r="I49" i="107"/>
  <c r="I50" i="107"/>
  <c r="I51" i="107"/>
  <c r="I32" i="102"/>
  <c r="I33" i="102"/>
  <c r="I34" i="102"/>
  <c r="I35" i="102"/>
  <c r="I36" i="102"/>
  <c r="I37" i="102"/>
  <c r="I38" i="102"/>
  <c r="I39" i="102"/>
  <c r="I40" i="102"/>
  <c r="I41" i="102"/>
  <c r="I42" i="102"/>
  <c r="I43" i="102"/>
  <c r="I44" i="102"/>
  <c r="I45" i="102"/>
  <c r="I46" i="102"/>
  <c r="I47" i="102"/>
  <c r="I48" i="102"/>
  <c r="I49" i="102"/>
  <c r="I50" i="102"/>
  <c r="I51" i="102"/>
  <c r="I32" i="121"/>
  <c r="I32" i="104"/>
  <c r="I32" i="94"/>
  <c r="I33" i="94"/>
  <c r="I34" i="94"/>
  <c r="I35" i="94"/>
  <c r="I36" i="94"/>
  <c r="I37" i="94"/>
  <c r="I38" i="94"/>
  <c r="I39" i="94"/>
  <c r="I40" i="94"/>
  <c r="I41" i="94"/>
  <c r="I42" i="94"/>
  <c r="I43" i="94"/>
  <c r="I44" i="94"/>
  <c r="I45" i="94"/>
  <c r="I46" i="94"/>
  <c r="I47" i="94"/>
  <c r="I48" i="94"/>
  <c r="I49" i="94"/>
  <c r="I50" i="94"/>
  <c r="I51" i="94"/>
  <c r="I32" i="93"/>
  <c r="I33" i="93"/>
  <c r="I34" i="93"/>
  <c r="I35" i="93"/>
  <c r="I36" i="93"/>
  <c r="I37" i="93"/>
  <c r="I38" i="93"/>
  <c r="I39" i="93"/>
  <c r="I40" i="93"/>
  <c r="I41" i="93"/>
  <c r="I42" i="93"/>
  <c r="I43" i="93"/>
  <c r="I44" i="93"/>
  <c r="I45" i="93"/>
  <c r="I46" i="93"/>
  <c r="I47" i="93"/>
  <c r="I48" i="93"/>
  <c r="I49" i="93"/>
  <c r="I50" i="93"/>
  <c r="I51" i="93"/>
  <c r="I32" i="99"/>
  <c r="I33" i="99"/>
  <c r="I34" i="99"/>
  <c r="I35" i="99"/>
  <c r="I36" i="99"/>
  <c r="I37" i="99"/>
  <c r="I38" i="99"/>
  <c r="I39" i="99"/>
  <c r="I40" i="99"/>
  <c r="I41" i="99"/>
  <c r="I42" i="99"/>
  <c r="I43" i="99"/>
  <c r="I44" i="99"/>
  <c r="I45" i="99"/>
  <c r="I46" i="99"/>
  <c r="I47" i="99"/>
  <c r="I48" i="99"/>
  <c r="I49" i="99"/>
  <c r="I50" i="99"/>
  <c r="I51" i="99"/>
  <c r="I32" i="109"/>
  <c r="I33" i="109"/>
  <c r="I34" i="109"/>
  <c r="I35" i="109"/>
  <c r="I36" i="109"/>
  <c r="I37" i="109"/>
  <c r="I38" i="109"/>
  <c r="I39" i="109"/>
  <c r="I40" i="109"/>
  <c r="I41" i="109"/>
  <c r="I42" i="109"/>
  <c r="I43" i="109"/>
  <c r="I44" i="109"/>
  <c r="I45" i="109"/>
  <c r="I46" i="109"/>
  <c r="I47" i="109"/>
  <c r="I48" i="109"/>
  <c r="I49" i="109"/>
  <c r="I50" i="109"/>
  <c r="I51" i="109"/>
  <c r="I32" i="92"/>
  <c r="I33" i="92"/>
  <c r="I34" i="92"/>
  <c r="I35" i="92"/>
  <c r="I36" i="92"/>
  <c r="I37" i="92"/>
  <c r="I38" i="92"/>
  <c r="I39" i="92"/>
  <c r="I40" i="92"/>
  <c r="I41" i="92"/>
  <c r="I42" i="92"/>
  <c r="I43" i="92"/>
  <c r="I44" i="92"/>
  <c r="I45" i="92"/>
  <c r="I46" i="92"/>
  <c r="I47" i="92"/>
  <c r="I48" i="92"/>
  <c r="I49" i="92"/>
  <c r="I50" i="92"/>
  <c r="I51" i="92"/>
  <c r="I32" i="116"/>
  <c r="I33" i="116"/>
  <c r="I34" i="116"/>
  <c r="I35" i="116"/>
  <c r="I36" i="116"/>
  <c r="I37" i="116"/>
  <c r="I38" i="116"/>
  <c r="I39" i="116"/>
  <c r="I40" i="116"/>
  <c r="I41" i="116"/>
  <c r="I42" i="116"/>
  <c r="I43" i="116"/>
  <c r="I44" i="116"/>
  <c r="I45" i="116"/>
  <c r="I46" i="116"/>
  <c r="I47" i="116"/>
  <c r="I48" i="116"/>
  <c r="I49" i="116"/>
  <c r="I50" i="116"/>
  <c r="I51" i="116"/>
  <c r="I32" i="117"/>
  <c r="I33" i="117"/>
  <c r="I34" i="117"/>
  <c r="I35" i="117"/>
  <c r="I36" i="117"/>
  <c r="I37" i="117"/>
  <c r="I38" i="117"/>
  <c r="I39" i="117"/>
  <c r="I40" i="117"/>
  <c r="I41" i="117"/>
  <c r="I42" i="117"/>
  <c r="I43" i="117"/>
  <c r="I44" i="117"/>
  <c r="I45" i="117"/>
  <c r="I46" i="117"/>
  <c r="I47" i="117"/>
  <c r="I48" i="117"/>
  <c r="I49" i="117"/>
  <c r="I50" i="117"/>
  <c r="I51" i="117"/>
  <c r="I32" i="118"/>
  <c r="I33" i="118"/>
  <c r="I34" i="118"/>
  <c r="I35" i="118"/>
  <c r="I36" i="118"/>
  <c r="I37" i="118"/>
  <c r="I38" i="118"/>
  <c r="I39" i="118"/>
  <c r="I40" i="118"/>
  <c r="I41" i="118"/>
  <c r="I42" i="118"/>
  <c r="I43" i="118"/>
  <c r="I44" i="118"/>
  <c r="I45" i="118"/>
  <c r="I46" i="118"/>
  <c r="I47" i="118"/>
  <c r="I48" i="118"/>
  <c r="I49" i="118"/>
  <c r="I50" i="118"/>
  <c r="I51" i="118"/>
  <c r="I32" i="120"/>
  <c r="I33" i="120"/>
  <c r="I34" i="120"/>
  <c r="I35" i="120"/>
  <c r="I36" i="120"/>
  <c r="I37" i="120"/>
  <c r="I38" i="120"/>
  <c r="I39" i="120"/>
  <c r="I40" i="120"/>
  <c r="I41" i="120"/>
  <c r="I42" i="120"/>
  <c r="I43" i="120"/>
  <c r="I44" i="120"/>
  <c r="I45" i="120"/>
  <c r="I46" i="120"/>
  <c r="I47" i="120"/>
  <c r="I48" i="120"/>
  <c r="I49" i="120"/>
  <c r="I50" i="120"/>
  <c r="I51" i="120"/>
  <c r="I32" i="103"/>
  <c r="I33" i="103"/>
  <c r="I34" i="103"/>
  <c r="I35" i="103"/>
  <c r="I36" i="103"/>
  <c r="I37" i="103"/>
  <c r="I38" i="103"/>
  <c r="I39" i="103"/>
  <c r="I40" i="103"/>
  <c r="I41" i="103"/>
  <c r="I42" i="103"/>
  <c r="I43" i="103"/>
  <c r="I44" i="103"/>
  <c r="I45" i="103"/>
  <c r="I46" i="103"/>
  <c r="I47" i="103"/>
  <c r="I48" i="103"/>
  <c r="I49" i="103"/>
  <c r="I50" i="103"/>
  <c r="I51" i="103"/>
  <c r="I32" i="97"/>
  <c r="I33" i="97"/>
  <c r="I34" i="97"/>
  <c r="I35" i="97"/>
  <c r="I36" i="97"/>
  <c r="I37" i="97"/>
  <c r="I38" i="97"/>
  <c r="I39" i="97"/>
  <c r="I40" i="97"/>
  <c r="I41" i="97"/>
  <c r="I42" i="97"/>
  <c r="I43" i="97"/>
  <c r="I44" i="97"/>
  <c r="I45" i="97"/>
  <c r="I46" i="97"/>
  <c r="I47" i="97"/>
  <c r="I48" i="97"/>
  <c r="I49" i="97"/>
  <c r="I50" i="97"/>
  <c r="I51" i="97"/>
  <c r="I32" i="106"/>
  <c r="I33" i="106"/>
  <c r="I34" i="106"/>
  <c r="I35" i="106"/>
  <c r="I36" i="106"/>
  <c r="I37" i="106"/>
  <c r="I38" i="106"/>
  <c r="I39" i="106"/>
  <c r="I40" i="106"/>
  <c r="I41" i="106"/>
  <c r="I42" i="106"/>
  <c r="I43" i="106"/>
  <c r="I44" i="106"/>
  <c r="I45" i="106"/>
  <c r="I46" i="106"/>
  <c r="I47" i="106"/>
  <c r="I48" i="106"/>
  <c r="I49" i="106"/>
  <c r="I50" i="106"/>
  <c r="I51" i="106"/>
  <c r="I32" i="96"/>
  <c r="I33" i="96"/>
  <c r="I34" i="96"/>
  <c r="I35" i="96"/>
  <c r="I36" i="96"/>
  <c r="I37" i="96"/>
  <c r="I38" i="96"/>
  <c r="I39" i="96"/>
  <c r="I40" i="96"/>
  <c r="I41" i="96"/>
  <c r="I42" i="96"/>
  <c r="I43" i="96"/>
  <c r="I44" i="96"/>
  <c r="I45" i="96"/>
  <c r="I46" i="96"/>
  <c r="I47" i="96"/>
  <c r="I48" i="96"/>
  <c r="I49" i="96"/>
  <c r="I50" i="96"/>
  <c r="I51" i="96"/>
  <c r="I32" i="115"/>
  <c r="I33" i="115"/>
  <c r="I34" i="115"/>
  <c r="I35" i="115"/>
  <c r="I36" i="115"/>
  <c r="I37" i="115"/>
  <c r="I38" i="115"/>
  <c r="I39" i="115"/>
  <c r="I40" i="115"/>
  <c r="I41" i="115"/>
  <c r="I42" i="115"/>
  <c r="I43" i="115"/>
  <c r="I44" i="115"/>
  <c r="I45" i="115"/>
  <c r="I46" i="115"/>
  <c r="I47" i="115"/>
  <c r="I48" i="115"/>
  <c r="I49" i="115"/>
  <c r="I50" i="115"/>
  <c r="I51" i="115"/>
  <c r="I32" i="98"/>
  <c r="I33" i="98"/>
  <c r="I34" i="98"/>
  <c r="I35" i="98"/>
  <c r="I36" i="98"/>
  <c r="I37" i="98"/>
  <c r="I38" i="98"/>
  <c r="I39" i="98"/>
  <c r="I40" i="98"/>
  <c r="I41" i="98"/>
  <c r="I42" i="98"/>
  <c r="I43" i="98"/>
  <c r="I44" i="98"/>
  <c r="I45" i="98"/>
  <c r="I46" i="98"/>
  <c r="I47" i="98"/>
  <c r="I48" i="98"/>
  <c r="I49" i="98"/>
  <c r="I50" i="98"/>
  <c r="I51" i="98"/>
  <c r="I32" i="119"/>
  <c r="I33" i="119"/>
  <c r="I34" i="119"/>
  <c r="I35" i="119"/>
  <c r="I36" i="119"/>
  <c r="I37" i="119"/>
  <c r="I38" i="119"/>
  <c r="I39" i="119"/>
  <c r="I40" i="119"/>
  <c r="I41" i="119"/>
  <c r="I42" i="119"/>
  <c r="I43" i="119"/>
  <c r="I44" i="119"/>
  <c r="I45" i="119"/>
  <c r="I46" i="119"/>
  <c r="I47" i="119"/>
  <c r="I48" i="119"/>
  <c r="I49" i="119"/>
  <c r="I50" i="119"/>
  <c r="I51" i="119"/>
  <c r="I32" i="105"/>
  <c r="I33" i="105"/>
  <c r="I34" i="105"/>
  <c r="I35" i="105"/>
  <c r="I36" i="105"/>
  <c r="I37" i="105"/>
  <c r="I38" i="105"/>
  <c r="I39" i="105"/>
  <c r="I40" i="105"/>
  <c r="I41" i="105"/>
  <c r="I42" i="105"/>
  <c r="I43" i="105"/>
  <c r="I44" i="105"/>
  <c r="I45" i="105"/>
  <c r="I46" i="105"/>
  <c r="I47" i="105"/>
  <c r="I48" i="105"/>
  <c r="I49" i="105"/>
  <c r="I50" i="105"/>
  <c r="I51" i="105"/>
  <c r="I32" i="95"/>
  <c r="I33" i="95"/>
  <c r="I34" i="95"/>
  <c r="I35" i="95"/>
  <c r="I36" i="95"/>
  <c r="I37" i="95"/>
  <c r="I38" i="95"/>
  <c r="I39" i="95"/>
  <c r="I40" i="95"/>
  <c r="I41" i="95"/>
  <c r="I42" i="95"/>
  <c r="I43" i="95"/>
  <c r="I44" i="95"/>
  <c r="I45" i="95"/>
  <c r="I46" i="95"/>
  <c r="I47" i="95"/>
  <c r="I48" i="95"/>
  <c r="I49" i="95"/>
  <c r="I50" i="95"/>
  <c r="I51" i="95"/>
  <c r="I32" i="88"/>
  <c r="I33" i="88"/>
  <c r="I34" i="88"/>
  <c r="I35" i="88"/>
  <c r="I36" i="88"/>
  <c r="I37" i="88"/>
  <c r="I38" i="88"/>
  <c r="I39" i="88"/>
  <c r="I40" i="88"/>
  <c r="I41" i="88"/>
  <c r="I42" i="88"/>
  <c r="I43" i="88"/>
  <c r="I44" i="88"/>
  <c r="I45" i="88"/>
  <c r="I46" i="88"/>
  <c r="I47" i="88"/>
  <c r="I48" i="88"/>
  <c r="I49" i="88"/>
  <c r="I50" i="88"/>
  <c r="I51" i="88"/>
  <c r="I32" i="91"/>
  <c r="I33" i="91"/>
  <c r="I34" i="91"/>
  <c r="I35" i="91"/>
  <c r="I36" i="91"/>
  <c r="I37" i="91"/>
  <c r="I38" i="91"/>
  <c r="I39" i="91"/>
  <c r="I40" i="91"/>
  <c r="I41" i="91"/>
  <c r="I42" i="91"/>
  <c r="I43" i="91"/>
  <c r="I44" i="91"/>
  <c r="I45" i="91"/>
  <c r="I46" i="91"/>
  <c r="I47" i="91"/>
  <c r="I48" i="91"/>
  <c r="I49" i="91"/>
  <c r="I50" i="91"/>
  <c r="I51" i="91"/>
  <c r="I32" i="89"/>
  <c r="I33" i="89"/>
  <c r="I34" i="89"/>
  <c r="I35" i="89"/>
  <c r="I36" i="89"/>
  <c r="I37" i="89"/>
  <c r="I38" i="89"/>
  <c r="I39" i="89"/>
  <c r="I40" i="89"/>
  <c r="I41" i="89"/>
  <c r="I42" i="89"/>
  <c r="I43" i="89"/>
  <c r="I44" i="89"/>
  <c r="I45" i="89"/>
  <c r="I46" i="89"/>
  <c r="I47" i="89"/>
  <c r="I48" i="89"/>
  <c r="I49" i="89"/>
  <c r="I50" i="89"/>
  <c r="I51" i="89"/>
  <c r="I32" i="90"/>
  <c r="I33" i="90"/>
  <c r="I34" i="90"/>
  <c r="I35" i="90"/>
  <c r="I36" i="90"/>
  <c r="I37" i="90"/>
  <c r="I38" i="90"/>
  <c r="I39" i="90"/>
  <c r="I40" i="90"/>
  <c r="I41" i="90"/>
  <c r="I42" i="90"/>
  <c r="I43" i="90"/>
  <c r="I44" i="90"/>
  <c r="I45" i="90"/>
  <c r="I46" i="90"/>
  <c r="I47" i="90"/>
  <c r="I48" i="90"/>
  <c r="I49" i="90"/>
  <c r="I50" i="90"/>
  <c r="I51" i="90"/>
  <c r="I32" i="87"/>
  <c r="I33" i="87"/>
  <c r="I34" i="87"/>
  <c r="I35" i="87"/>
  <c r="I36" i="87"/>
  <c r="I37" i="87"/>
  <c r="I38" i="87"/>
  <c r="I39" i="87"/>
  <c r="I40" i="87"/>
  <c r="I41" i="87"/>
  <c r="I42" i="87"/>
  <c r="I43" i="87"/>
  <c r="I44" i="87"/>
  <c r="I45" i="87"/>
  <c r="I46" i="87"/>
  <c r="I47" i="87"/>
  <c r="I48" i="87"/>
  <c r="I49" i="87"/>
  <c r="I50" i="87"/>
  <c r="I51" i="87"/>
  <c r="I32" i="86"/>
  <c r="I33" i="86"/>
  <c r="I34" i="86"/>
  <c r="I35" i="86"/>
  <c r="I36" i="86"/>
  <c r="I37" i="86"/>
  <c r="I38" i="86"/>
  <c r="I39" i="86"/>
  <c r="I40" i="86"/>
  <c r="I41" i="86"/>
  <c r="I42" i="86"/>
  <c r="I43" i="86"/>
  <c r="I44" i="86"/>
  <c r="I45" i="86"/>
  <c r="I46" i="86"/>
  <c r="I47" i="86"/>
  <c r="I48" i="86"/>
  <c r="I49" i="86"/>
  <c r="I50" i="86"/>
  <c r="I51" i="86"/>
  <c r="I32" i="85"/>
  <c r="I33" i="85"/>
  <c r="I34" i="85"/>
  <c r="I35" i="85"/>
  <c r="I36" i="85"/>
  <c r="I37" i="85"/>
  <c r="I38" i="85"/>
  <c r="I39" i="85"/>
  <c r="I40" i="85"/>
  <c r="I41" i="85"/>
  <c r="I42" i="85"/>
  <c r="I43" i="85"/>
  <c r="I44" i="85"/>
  <c r="I45" i="85"/>
  <c r="I46" i="85"/>
  <c r="I47" i="85"/>
  <c r="I48" i="85"/>
  <c r="I49" i="85"/>
  <c r="I50" i="85"/>
  <c r="I51" i="85"/>
  <c r="I32" i="84"/>
  <c r="I33" i="84"/>
  <c r="I34" i="84"/>
  <c r="I35" i="84"/>
  <c r="I36" i="84"/>
  <c r="I37" i="84"/>
  <c r="I38" i="84"/>
  <c r="I39" i="84"/>
  <c r="I40" i="84"/>
  <c r="I41" i="84"/>
  <c r="I42" i="84"/>
  <c r="I43" i="84"/>
  <c r="I44" i="84"/>
  <c r="I45" i="84"/>
  <c r="I46" i="84"/>
  <c r="I47" i="84"/>
  <c r="I48" i="84"/>
  <c r="I49" i="84"/>
  <c r="I50" i="84"/>
  <c r="I51" i="84"/>
  <c r="I32" i="83"/>
  <c r="I33" i="83"/>
  <c r="I34" i="83"/>
  <c r="I35" i="83"/>
  <c r="I36" i="83"/>
  <c r="I37" i="83"/>
  <c r="I38" i="83"/>
  <c r="I39" i="83"/>
  <c r="I40" i="83"/>
  <c r="I41" i="83"/>
  <c r="I42" i="83"/>
  <c r="I43" i="83"/>
  <c r="I44" i="83"/>
  <c r="I45" i="83"/>
  <c r="I46" i="83"/>
  <c r="I47" i="83"/>
  <c r="I48" i="83"/>
  <c r="I49" i="83"/>
  <c r="I50" i="83"/>
  <c r="I51" i="83"/>
  <c r="I32" i="82"/>
  <c r="I32" i="81"/>
  <c r="I33" i="81"/>
  <c r="I34" i="81"/>
  <c r="I35" i="81"/>
  <c r="I36" i="81"/>
  <c r="I37" i="81"/>
  <c r="I38" i="81"/>
  <c r="I39" i="81"/>
  <c r="I40" i="81"/>
  <c r="I41" i="81"/>
  <c r="I42" i="81"/>
  <c r="I43" i="81"/>
  <c r="I44" i="81"/>
  <c r="I45" i="81"/>
  <c r="I46" i="81"/>
  <c r="I47" i="81"/>
  <c r="I48" i="81"/>
  <c r="I49" i="81"/>
  <c r="I50" i="81"/>
  <c r="I51" i="81"/>
  <c r="I32" i="80"/>
  <c r="I33" i="80"/>
  <c r="I34" i="80"/>
  <c r="I35" i="80"/>
  <c r="I36" i="80"/>
  <c r="I37" i="80"/>
  <c r="I38" i="80"/>
  <c r="I39" i="80"/>
  <c r="I40" i="80"/>
  <c r="I41" i="80"/>
  <c r="I42" i="80"/>
  <c r="I43" i="80"/>
  <c r="I44" i="80"/>
  <c r="I45" i="80"/>
  <c r="I46" i="80"/>
  <c r="I47" i="80"/>
  <c r="I48" i="80"/>
  <c r="I49" i="80"/>
  <c r="I50" i="80"/>
  <c r="I51" i="80"/>
  <c r="I32" i="79"/>
  <c r="I33" i="79"/>
  <c r="I34" i="79"/>
  <c r="I35" i="79"/>
  <c r="I36" i="79"/>
  <c r="I37" i="79"/>
  <c r="I38" i="79"/>
  <c r="I39" i="79"/>
  <c r="I40" i="79"/>
  <c r="I41" i="79"/>
  <c r="I42" i="79"/>
  <c r="I43" i="79"/>
  <c r="I44" i="79"/>
  <c r="I45" i="79"/>
  <c r="I46" i="79"/>
  <c r="I47" i="79"/>
  <c r="I48" i="79"/>
  <c r="I49" i="79"/>
  <c r="I50" i="79"/>
  <c r="I51" i="79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I47" i="78"/>
  <c r="I48" i="78"/>
  <c r="I49" i="78"/>
  <c r="I50" i="78"/>
  <c r="I51" i="78"/>
  <c r="I33" i="82"/>
  <c r="I34" i="82"/>
  <c r="I35" i="82"/>
  <c r="I36" i="82"/>
  <c r="I37" i="82"/>
  <c r="I38" i="82"/>
  <c r="I39" i="82"/>
  <c r="I40" i="82"/>
  <c r="I41" i="82"/>
  <c r="I42" i="82"/>
  <c r="I43" i="82"/>
  <c r="I44" i="82"/>
  <c r="I45" i="82"/>
  <c r="I46" i="82"/>
  <c r="I47" i="82"/>
  <c r="I48" i="82"/>
  <c r="I49" i="82"/>
  <c r="I50" i="82"/>
  <c r="I51" i="82"/>
  <c r="I32" i="77"/>
  <c r="I32" i="76"/>
  <c r="I33" i="76"/>
  <c r="I34" i="76"/>
  <c r="I35" i="76"/>
  <c r="I36" i="76"/>
  <c r="I37" i="76"/>
  <c r="I38" i="76"/>
  <c r="I39" i="76"/>
  <c r="I40" i="76"/>
  <c r="I41" i="76"/>
  <c r="I42" i="76"/>
  <c r="I43" i="76"/>
  <c r="I44" i="76"/>
  <c r="I45" i="76"/>
  <c r="I46" i="76"/>
  <c r="I47" i="76"/>
  <c r="I48" i="76"/>
  <c r="I49" i="76"/>
  <c r="I50" i="76"/>
  <c r="I51" i="76"/>
  <c r="I32" i="75"/>
  <c r="I33" i="75"/>
  <c r="I34" i="75"/>
  <c r="I35" i="75"/>
  <c r="I36" i="75"/>
  <c r="I37" i="75"/>
  <c r="I38" i="75"/>
  <c r="I39" i="75"/>
  <c r="I40" i="75"/>
  <c r="I41" i="75"/>
  <c r="I42" i="75"/>
  <c r="I43" i="75"/>
  <c r="I44" i="75"/>
  <c r="I45" i="75"/>
  <c r="I46" i="75"/>
  <c r="I47" i="75"/>
  <c r="I48" i="75"/>
  <c r="I49" i="75"/>
  <c r="I50" i="75"/>
  <c r="I51" i="75"/>
  <c r="I51" i="3"/>
  <c r="I50" i="3"/>
  <c r="I49" i="3"/>
  <c r="I48" i="3"/>
  <c r="I47" i="3"/>
  <c r="I46" i="3"/>
  <c r="I45" i="3"/>
  <c r="I44" i="3"/>
  <c r="I43" i="3"/>
  <c r="I42" i="3"/>
  <c r="I41" i="3"/>
  <c r="I40" i="3"/>
  <c r="I39" i="3"/>
  <c r="I38" i="3"/>
  <c r="I37" i="3"/>
  <c r="I36" i="3"/>
  <c r="I35" i="3"/>
  <c r="I34" i="3"/>
  <c r="I33" i="3"/>
  <c r="I32" i="3"/>
  <c r="G68" i="1"/>
  <c r="G67" i="1"/>
  <c r="G66" i="1"/>
  <c r="G65" i="1"/>
  <c r="G64" i="1"/>
  <c r="G63" i="1"/>
  <c r="G62" i="1"/>
  <c r="G61" i="1"/>
  <c r="G60" i="1"/>
  <c r="G59" i="1"/>
  <c r="G58" i="1"/>
  <c r="G57" i="1"/>
  <c r="G56" i="1"/>
  <c r="G55" i="1"/>
  <c r="G54" i="1"/>
  <c r="G53" i="1"/>
  <c r="G52" i="1"/>
  <c r="G51" i="1"/>
  <c r="G50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E68" i="1"/>
  <c r="E67" i="1"/>
  <c r="E66" i="1"/>
  <c r="E65" i="1"/>
  <c r="E64" i="1"/>
  <c r="E63" i="1"/>
  <c r="E62" i="1"/>
  <c r="E61" i="1"/>
  <c r="E60" i="1"/>
  <c r="E59" i="1"/>
  <c r="E58" i="1"/>
  <c r="E57" i="1"/>
  <c r="E56" i="1"/>
  <c r="E55" i="1"/>
  <c r="E54" i="1"/>
  <c r="E53" i="1"/>
  <c r="E52" i="1"/>
  <c r="E51" i="1"/>
  <c r="E50" i="1"/>
  <c r="E49" i="1"/>
  <c r="E48" i="1"/>
  <c r="E47" i="1"/>
  <c r="E46" i="1"/>
  <c r="E45" i="1"/>
  <c r="E44" i="1"/>
  <c r="E43" i="1"/>
  <c r="E42" i="1"/>
  <c r="E41" i="1"/>
  <c r="E40" i="1"/>
  <c r="E39" i="1"/>
  <c r="E38" i="1"/>
  <c r="E37" i="1"/>
  <c r="E36" i="1"/>
  <c r="E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E21" i="1"/>
  <c r="E20" i="1"/>
  <c r="M51" i="123"/>
  <c r="N51" i="123" s="1"/>
  <c r="L51" i="123"/>
  <c r="M50" i="123"/>
  <c r="N50" i="123" s="1"/>
  <c r="L50" i="123"/>
  <c r="M49" i="123"/>
  <c r="N49" i="123" s="1"/>
  <c r="L49" i="123"/>
  <c r="M48" i="123"/>
  <c r="N48" i="123" s="1"/>
  <c r="L48" i="123"/>
  <c r="U47" i="123"/>
  <c r="M47" i="123"/>
  <c r="N47" i="123" s="1"/>
  <c r="L47" i="123"/>
  <c r="M46" i="123"/>
  <c r="N46" i="123" s="1"/>
  <c r="L46" i="123"/>
  <c r="M45" i="123"/>
  <c r="N45" i="123" s="1"/>
  <c r="L45" i="123"/>
  <c r="T44" i="123"/>
  <c r="R44" i="123"/>
  <c r="P44" i="123"/>
  <c r="M44" i="123"/>
  <c r="N44" i="123" s="1"/>
  <c r="L44" i="123"/>
  <c r="M43" i="123"/>
  <c r="N43" i="123" s="1"/>
  <c r="L43" i="123"/>
  <c r="T42" i="123"/>
  <c r="R42" i="123"/>
  <c r="P42" i="123"/>
  <c r="L42" i="123"/>
  <c r="M42" i="123" s="1"/>
  <c r="N42" i="123" s="1"/>
  <c r="U41" i="123"/>
  <c r="M41" i="123"/>
  <c r="N41" i="123" s="1"/>
  <c r="L41" i="123"/>
  <c r="Q40" i="123"/>
  <c r="M40" i="123"/>
  <c r="N40" i="123" s="1"/>
  <c r="L40" i="123"/>
  <c r="Q39" i="123"/>
  <c r="M39" i="123"/>
  <c r="N39" i="123" s="1"/>
  <c r="L39" i="123"/>
  <c r="L38" i="123"/>
  <c r="L37" i="123"/>
  <c r="L36" i="123"/>
  <c r="L35" i="123"/>
  <c r="L34" i="123"/>
  <c r="L33" i="123"/>
  <c r="L32" i="123"/>
  <c r="U25" i="123"/>
  <c r="P69" i="122"/>
  <c r="M51" i="122"/>
  <c r="N51" i="122" s="1"/>
  <c r="L51" i="122"/>
  <c r="N50" i="122"/>
  <c r="M50" i="122"/>
  <c r="L50" i="122"/>
  <c r="M49" i="122"/>
  <c r="N49" i="122" s="1"/>
  <c r="L49" i="122"/>
  <c r="M48" i="122"/>
  <c r="N48" i="122" s="1"/>
  <c r="L48" i="122"/>
  <c r="U47" i="122"/>
  <c r="N47" i="122"/>
  <c r="M47" i="122"/>
  <c r="L47" i="122"/>
  <c r="M46" i="122"/>
  <c r="N46" i="122" s="1"/>
  <c r="L46" i="122"/>
  <c r="M45" i="122"/>
  <c r="N45" i="122" s="1"/>
  <c r="L45" i="122"/>
  <c r="U44" i="122"/>
  <c r="T44" i="122"/>
  <c r="R44" i="122"/>
  <c r="P44" i="122"/>
  <c r="N44" i="122"/>
  <c r="M44" i="122"/>
  <c r="L44" i="122"/>
  <c r="N43" i="122"/>
  <c r="M43" i="122"/>
  <c r="L43" i="122"/>
  <c r="T42" i="122"/>
  <c r="R42" i="122"/>
  <c r="P42" i="122"/>
  <c r="N42" i="122"/>
  <c r="M42" i="122"/>
  <c r="L42" i="122"/>
  <c r="U41" i="122"/>
  <c r="M41" i="122"/>
  <c r="N41" i="122" s="1"/>
  <c r="L41" i="122"/>
  <c r="Q40" i="122"/>
  <c r="N40" i="122"/>
  <c r="M40" i="122"/>
  <c r="L40" i="122"/>
  <c r="Q39" i="122"/>
  <c r="M39" i="122"/>
  <c r="N39" i="122" s="1"/>
  <c r="L39" i="122"/>
  <c r="U38" i="122"/>
  <c r="N38" i="122"/>
  <c r="M38" i="122"/>
  <c r="L38" i="122"/>
  <c r="U50" i="122"/>
  <c r="M37" i="122"/>
  <c r="N37" i="122" s="1"/>
  <c r="L37" i="122"/>
  <c r="N36" i="122"/>
  <c r="M36" i="122"/>
  <c r="L36" i="122"/>
  <c r="M35" i="122"/>
  <c r="N35" i="122" s="1"/>
  <c r="L35" i="122"/>
  <c r="N34" i="122"/>
  <c r="M34" i="122"/>
  <c r="L34" i="122"/>
  <c r="N33" i="122"/>
  <c r="M33" i="122"/>
  <c r="L33" i="122"/>
  <c r="M32" i="122"/>
  <c r="N32" i="122" s="1"/>
  <c r="L32" i="122"/>
  <c r="U35" i="122" s="1"/>
  <c r="P31" i="122"/>
  <c r="U25" i="122"/>
  <c r="Q35" i="122" s="1"/>
  <c r="Q37" i="122" s="1"/>
  <c r="F25" i="122"/>
  <c r="U66" i="121"/>
  <c r="M51" i="121"/>
  <c r="N51" i="121" s="1"/>
  <c r="L51" i="121"/>
  <c r="I51" i="121"/>
  <c r="N50" i="121"/>
  <c r="M50" i="121"/>
  <c r="L50" i="121"/>
  <c r="I50" i="121"/>
  <c r="M49" i="121"/>
  <c r="N49" i="121" s="1"/>
  <c r="L49" i="121"/>
  <c r="I49" i="121"/>
  <c r="M48" i="121"/>
  <c r="N48" i="121" s="1"/>
  <c r="L48" i="121"/>
  <c r="I48" i="121"/>
  <c r="U47" i="121"/>
  <c r="N47" i="121"/>
  <c r="M47" i="121"/>
  <c r="L47" i="121"/>
  <c r="I47" i="121"/>
  <c r="M46" i="121"/>
  <c r="N46" i="121" s="1"/>
  <c r="L46" i="121"/>
  <c r="I46" i="121"/>
  <c r="M45" i="121"/>
  <c r="N45" i="121" s="1"/>
  <c r="L45" i="121"/>
  <c r="I45" i="121"/>
  <c r="U44" i="121"/>
  <c r="T44" i="121"/>
  <c r="R44" i="121"/>
  <c r="P44" i="121"/>
  <c r="N44" i="121"/>
  <c r="M44" i="121"/>
  <c r="L44" i="121"/>
  <c r="I44" i="121"/>
  <c r="N43" i="121"/>
  <c r="M43" i="121"/>
  <c r="L43" i="121"/>
  <c r="I43" i="121"/>
  <c r="T42" i="121"/>
  <c r="R42" i="121"/>
  <c r="P42" i="121"/>
  <c r="N42" i="121"/>
  <c r="M42" i="121"/>
  <c r="L42" i="121"/>
  <c r="I42" i="121"/>
  <c r="U41" i="121"/>
  <c r="M41" i="121"/>
  <c r="N41" i="121" s="1"/>
  <c r="L41" i="121"/>
  <c r="I41" i="121"/>
  <c r="Q40" i="121"/>
  <c r="N40" i="121"/>
  <c r="M40" i="121"/>
  <c r="L40" i="121"/>
  <c r="I40" i="121"/>
  <c r="Q39" i="121"/>
  <c r="M39" i="121"/>
  <c r="N39" i="121" s="1"/>
  <c r="L39" i="121"/>
  <c r="I39" i="121"/>
  <c r="N38" i="121"/>
  <c r="M38" i="121"/>
  <c r="L38" i="121"/>
  <c r="I38" i="121"/>
  <c r="M37" i="121"/>
  <c r="N37" i="121" s="1"/>
  <c r="L37" i="121"/>
  <c r="I37" i="121"/>
  <c r="N36" i="121"/>
  <c r="M36" i="121"/>
  <c r="L36" i="121"/>
  <c r="I36" i="121"/>
  <c r="M35" i="121"/>
  <c r="N35" i="121" s="1"/>
  <c r="L35" i="121"/>
  <c r="I35" i="121"/>
  <c r="N34" i="121"/>
  <c r="M34" i="121"/>
  <c r="L34" i="121"/>
  <c r="I34" i="121"/>
  <c r="N33" i="121"/>
  <c r="M33" i="121"/>
  <c r="L33" i="121"/>
  <c r="I33" i="121"/>
  <c r="M32" i="121"/>
  <c r="N32" i="121" s="1"/>
  <c r="L32" i="121"/>
  <c r="P31" i="121"/>
  <c r="U25" i="121"/>
  <c r="Q35" i="121" s="1"/>
  <c r="Q37" i="121" s="1"/>
  <c r="F25" i="121"/>
  <c r="U66" i="120"/>
  <c r="M51" i="120"/>
  <c r="N51" i="120" s="1"/>
  <c r="L51" i="120"/>
  <c r="N50" i="120"/>
  <c r="M50" i="120"/>
  <c r="L50" i="120"/>
  <c r="M49" i="120"/>
  <c r="N49" i="120" s="1"/>
  <c r="L49" i="120"/>
  <c r="M48" i="120"/>
  <c r="N48" i="120" s="1"/>
  <c r="L48" i="120"/>
  <c r="U47" i="120"/>
  <c r="N47" i="120"/>
  <c r="M47" i="120"/>
  <c r="L47" i="120"/>
  <c r="M46" i="120"/>
  <c r="N46" i="120" s="1"/>
  <c r="L46" i="120"/>
  <c r="M45" i="120"/>
  <c r="N45" i="120" s="1"/>
  <c r="L45" i="120"/>
  <c r="U44" i="120"/>
  <c r="T44" i="120"/>
  <c r="R44" i="120"/>
  <c r="P44" i="120"/>
  <c r="N44" i="120"/>
  <c r="M44" i="120"/>
  <c r="L44" i="120"/>
  <c r="N43" i="120"/>
  <c r="M43" i="120"/>
  <c r="L43" i="120"/>
  <c r="T42" i="120"/>
  <c r="R42" i="120"/>
  <c r="P42" i="120"/>
  <c r="N42" i="120"/>
  <c r="M42" i="120"/>
  <c r="L42" i="120"/>
  <c r="U41" i="120"/>
  <c r="M41" i="120"/>
  <c r="N41" i="120" s="1"/>
  <c r="L41" i="120"/>
  <c r="Q40" i="120"/>
  <c r="N40" i="120"/>
  <c r="M40" i="120"/>
  <c r="L40" i="120"/>
  <c r="Q39" i="120"/>
  <c r="M39" i="120"/>
  <c r="N39" i="120" s="1"/>
  <c r="L39" i="120"/>
  <c r="N38" i="120"/>
  <c r="M38" i="120"/>
  <c r="L38" i="120"/>
  <c r="M37" i="120"/>
  <c r="N37" i="120" s="1"/>
  <c r="L37" i="120"/>
  <c r="N36" i="120"/>
  <c r="M36" i="120"/>
  <c r="L36" i="120"/>
  <c r="M35" i="120"/>
  <c r="N35" i="120" s="1"/>
  <c r="L35" i="120"/>
  <c r="N34" i="120"/>
  <c r="M34" i="120"/>
  <c r="L34" i="120"/>
  <c r="N33" i="120"/>
  <c r="M33" i="120"/>
  <c r="L33" i="120"/>
  <c r="M32" i="120"/>
  <c r="N32" i="120" s="1"/>
  <c r="L32" i="120"/>
  <c r="P31" i="120"/>
  <c r="U25" i="120"/>
  <c r="Q35" i="120" s="1"/>
  <c r="Q37" i="120" s="1"/>
  <c r="F25" i="120"/>
  <c r="P60" i="119"/>
  <c r="M51" i="119"/>
  <c r="N51" i="119" s="1"/>
  <c r="L51" i="119"/>
  <c r="N50" i="119"/>
  <c r="M50" i="119"/>
  <c r="L50" i="119"/>
  <c r="M49" i="119"/>
  <c r="N49" i="119" s="1"/>
  <c r="L49" i="119"/>
  <c r="N48" i="119"/>
  <c r="M48" i="119"/>
  <c r="L48" i="119"/>
  <c r="U47" i="119"/>
  <c r="N47" i="119"/>
  <c r="M47" i="119"/>
  <c r="L47" i="119"/>
  <c r="M46" i="119"/>
  <c r="N46" i="119" s="1"/>
  <c r="L46" i="119"/>
  <c r="N45" i="119"/>
  <c r="M45" i="119"/>
  <c r="L45" i="119"/>
  <c r="U44" i="119"/>
  <c r="T44" i="119"/>
  <c r="R44" i="119"/>
  <c r="P44" i="119"/>
  <c r="N44" i="119"/>
  <c r="M44" i="119"/>
  <c r="L44" i="119"/>
  <c r="N43" i="119"/>
  <c r="M43" i="119"/>
  <c r="L43" i="119"/>
  <c r="T42" i="119"/>
  <c r="R42" i="119"/>
  <c r="P42" i="119"/>
  <c r="N42" i="119"/>
  <c r="M42" i="119"/>
  <c r="L42" i="119"/>
  <c r="U41" i="119"/>
  <c r="N41" i="119"/>
  <c r="M41" i="119"/>
  <c r="L41" i="119"/>
  <c r="Q40" i="119"/>
  <c r="N40" i="119"/>
  <c r="M40" i="119"/>
  <c r="L40" i="119"/>
  <c r="Q39" i="119"/>
  <c r="N39" i="119"/>
  <c r="M39" i="119"/>
  <c r="L39" i="119"/>
  <c r="N38" i="119"/>
  <c r="M38" i="119"/>
  <c r="L38" i="119"/>
  <c r="M37" i="119"/>
  <c r="N37" i="119" s="1"/>
  <c r="L37" i="119"/>
  <c r="N36" i="119"/>
  <c r="M36" i="119"/>
  <c r="L36" i="119"/>
  <c r="N35" i="119"/>
  <c r="M35" i="119"/>
  <c r="L35" i="119"/>
  <c r="N34" i="119"/>
  <c r="M34" i="119"/>
  <c r="L34" i="119"/>
  <c r="U50" i="119"/>
  <c r="N33" i="119"/>
  <c r="M33" i="119"/>
  <c r="L33" i="119"/>
  <c r="M32" i="119"/>
  <c r="N32" i="119" s="1"/>
  <c r="L32" i="119"/>
  <c r="P31" i="119"/>
  <c r="U25" i="119"/>
  <c r="F25" i="119"/>
  <c r="M51" i="118"/>
  <c r="N51" i="118" s="1"/>
  <c r="L51" i="118"/>
  <c r="U50" i="118"/>
  <c r="N50" i="118"/>
  <c r="M50" i="118"/>
  <c r="L50" i="118"/>
  <c r="M49" i="118"/>
  <c r="N49" i="118" s="1"/>
  <c r="L49" i="118"/>
  <c r="M48" i="118"/>
  <c r="N48" i="118" s="1"/>
  <c r="L48" i="118"/>
  <c r="U47" i="118"/>
  <c r="N47" i="118"/>
  <c r="M47" i="118"/>
  <c r="L47" i="118"/>
  <c r="M46" i="118"/>
  <c r="N46" i="118" s="1"/>
  <c r="L46" i="118"/>
  <c r="M45" i="118"/>
  <c r="N45" i="118" s="1"/>
  <c r="L45" i="118"/>
  <c r="U44" i="118"/>
  <c r="T44" i="118"/>
  <c r="R44" i="118"/>
  <c r="P44" i="118"/>
  <c r="N44" i="118"/>
  <c r="M44" i="118"/>
  <c r="L44" i="118"/>
  <c r="N43" i="118"/>
  <c r="M43" i="118"/>
  <c r="L43" i="118"/>
  <c r="T42" i="118"/>
  <c r="R42" i="118"/>
  <c r="P42" i="118"/>
  <c r="N42" i="118"/>
  <c r="M42" i="118"/>
  <c r="L42" i="118"/>
  <c r="U41" i="118"/>
  <c r="M41" i="118"/>
  <c r="N41" i="118" s="1"/>
  <c r="L41" i="118"/>
  <c r="Q40" i="118"/>
  <c r="N40" i="118"/>
  <c r="M40" i="118"/>
  <c r="L40" i="118"/>
  <c r="Q39" i="118"/>
  <c r="M39" i="118"/>
  <c r="N39" i="118" s="1"/>
  <c r="L39" i="118"/>
  <c r="N38" i="118"/>
  <c r="M38" i="118"/>
  <c r="L38" i="118"/>
  <c r="M37" i="118"/>
  <c r="N37" i="118" s="1"/>
  <c r="L37" i="118"/>
  <c r="N36" i="118"/>
  <c r="M36" i="118"/>
  <c r="L36" i="118"/>
  <c r="M35" i="118"/>
  <c r="N35" i="118" s="1"/>
  <c r="L35" i="118"/>
  <c r="N34" i="118"/>
  <c r="M34" i="118"/>
  <c r="L34" i="118"/>
  <c r="N33" i="118"/>
  <c r="M33" i="118"/>
  <c r="L33" i="118"/>
  <c r="M32" i="118"/>
  <c r="N32" i="118" s="1"/>
  <c r="L32" i="118"/>
  <c r="U35" i="118" s="1"/>
  <c r="P31" i="118"/>
  <c r="U25" i="118"/>
  <c r="Q35" i="118" s="1"/>
  <c r="Q37" i="118" s="1"/>
  <c r="F25" i="118"/>
  <c r="U66" i="117"/>
  <c r="M51" i="117"/>
  <c r="N51" i="117" s="1"/>
  <c r="L51" i="117"/>
  <c r="N50" i="117"/>
  <c r="M50" i="117"/>
  <c r="L50" i="117"/>
  <c r="M49" i="117"/>
  <c r="N49" i="117" s="1"/>
  <c r="L49" i="117"/>
  <c r="M48" i="117"/>
  <c r="N48" i="117" s="1"/>
  <c r="L48" i="117"/>
  <c r="U47" i="117"/>
  <c r="N47" i="117"/>
  <c r="M47" i="117"/>
  <c r="L47" i="117"/>
  <c r="M46" i="117"/>
  <c r="N46" i="117" s="1"/>
  <c r="L46" i="117"/>
  <c r="M45" i="117"/>
  <c r="N45" i="117" s="1"/>
  <c r="L45" i="117"/>
  <c r="U44" i="117"/>
  <c r="T44" i="117"/>
  <c r="R44" i="117"/>
  <c r="P44" i="117"/>
  <c r="N44" i="117"/>
  <c r="M44" i="117"/>
  <c r="L44" i="117"/>
  <c r="N43" i="117"/>
  <c r="M43" i="117"/>
  <c r="L43" i="117"/>
  <c r="T42" i="117"/>
  <c r="R42" i="117"/>
  <c r="P42" i="117"/>
  <c r="N42" i="117"/>
  <c r="M42" i="117"/>
  <c r="L42" i="117"/>
  <c r="U41" i="117"/>
  <c r="M41" i="117"/>
  <c r="N41" i="117" s="1"/>
  <c r="L41" i="117"/>
  <c r="Q40" i="117"/>
  <c r="N40" i="117"/>
  <c r="M40" i="117"/>
  <c r="L40" i="117"/>
  <c r="Q39" i="117"/>
  <c r="M39" i="117"/>
  <c r="N39" i="117" s="1"/>
  <c r="L39" i="117"/>
  <c r="U38" i="117"/>
  <c r="N38" i="117"/>
  <c r="M38" i="117"/>
  <c r="L38" i="117"/>
  <c r="M37" i="117"/>
  <c r="N37" i="117" s="1"/>
  <c r="L37" i="117"/>
  <c r="N36" i="117"/>
  <c r="M36" i="117"/>
  <c r="L36" i="117"/>
  <c r="M35" i="117"/>
  <c r="N35" i="117" s="1"/>
  <c r="L35" i="117"/>
  <c r="N34" i="117"/>
  <c r="M34" i="117"/>
  <c r="L34" i="117"/>
  <c r="N33" i="117"/>
  <c r="M33" i="117"/>
  <c r="L33" i="117"/>
  <c r="U50" i="117"/>
  <c r="M32" i="117"/>
  <c r="N32" i="117" s="1"/>
  <c r="L32" i="117"/>
  <c r="P31" i="117"/>
  <c r="U25" i="117"/>
  <c r="Q35" i="117" s="1"/>
  <c r="Q37" i="117" s="1"/>
  <c r="F25" i="117"/>
  <c r="U72" i="116"/>
  <c r="M51" i="116"/>
  <c r="N51" i="116" s="1"/>
  <c r="L51" i="116"/>
  <c r="N50" i="116"/>
  <c r="M50" i="116"/>
  <c r="L50" i="116"/>
  <c r="M49" i="116"/>
  <c r="N49" i="116" s="1"/>
  <c r="L49" i="116"/>
  <c r="M48" i="116"/>
  <c r="N48" i="116" s="1"/>
  <c r="L48" i="116"/>
  <c r="U47" i="116"/>
  <c r="N47" i="116"/>
  <c r="M47" i="116"/>
  <c r="L47" i="116"/>
  <c r="M46" i="116"/>
  <c r="N46" i="116" s="1"/>
  <c r="L46" i="116"/>
  <c r="M45" i="116"/>
  <c r="N45" i="116" s="1"/>
  <c r="L45" i="116"/>
  <c r="U44" i="116"/>
  <c r="T44" i="116"/>
  <c r="R44" i="116"/>
  <c r="P44" i="116"/>
  <c r="N44" i="116"/>
  <c r="M44" i="116"/>
  <c r="L44" i="116"/>
  <c r="N43" i="116"/>
  <c r="M43" i="116"/>
  <c r="L43" i="116"/>
  <c r="T42" i="116"/>
  <c r="R42" i="116"/>
  <c r="P42" i="116"/>
  <c r="N42" i="116"/>
  <c r="M42" i="116"/>
  <c r="L42" i="116"/>
  <c r="U41" i="116"/>
  <c r="M41" i="116"/>
  <c r="N41" i="116" s="1"/>
  <c r="L41" i="116"/>
  <c r="Q40" i="116"/>
  <c r="N40" i="116"/>
  <c r="M40" i="116"/>
  <c r="L40" i="116"/>
  <c r="Q39" i="116"/>
  <c r="M39" i="116"/>
  <c r="N39" i="116" s="1"/>
  <c r="L39" i="116"/>
  <c r="N38" i="116"/>
  <c r="M38" i="116"/>
  <c r="L38" i="116"/>
  <c r="M37" i="116"/>
  <c r="N37" i="116" s="1"/>
  <c r="L37" i="116"/>
  <c r="N36" i="116"/>
  <c r="M36" i="116"/>
  <c r="L36" i="116"/>
  <c r="M35" i="116"/>
  <c r="N35" i="116" s="1"/>
  <c r="L35" i="116"/>
  <c r="N34" i="116"/>
  <c r="M34" i="116"/>
  <c r="L34" i="116"/>
  <c r="N33" i="116"/>
  <c r="M33" i="116"/>
  <c r="L33" i="116"/>
  <c r="M32" i="116"/>
  <c r="N32" i="116" s="1"/>
  <c r="L32" i="116"/>
  <c r="P31" i="116"/>
  <c r="U25" i="116"/>
  <c r="Q35" i="116" s="1"/>
  <c r="Q37" i="116" s="1"/>
  <c r="F25" i="116"/>
  <c r="F75" i="115"/>
  <c r="P69" i="115"/>
  <c r="M51" i="115"/>
  <c r="N51" i="115" s="1"/>
  <c r="L51" i="115"/>
  <c r="N50" i="115"/>
  <c r="M50" i="115"/>
  <c r="L50" i="115"/>
  <c r="M49" i="115"/>
  <c r="N49" i="115" s="1"/>
  <c r="L49" i="115"/>
  <c r="M48" i="115"/>
  <c r="N48" i="115" s="1"/>
  <c r="L48" i="115"/>
  <c r="U47" i="115"/>
  <c r="N47" i="115"/>
  <c r="M47" i="115"/>
  <c r="L47" i="115"/>
  <c r="M46" i="115"/>
  <c r="N46" i="115" s="1"/>
  <c r="L46" i="115"/>
  <c r="M45" i="115"/>
  <c r="N45" i="115" s="1"/>
  <c r="L45" i="115"/>
  <c r="U44" i="115"/>
  <c r="T44" i="115"/>
  <c r="R44" i="115"/>
  <c r="P44" i="115"/>
  <c r="N44" i="115"/>
  <c r="M44" i="115"/>
  <c r="L44" i="115"/>
  <c r="N43" i="115"/>
  <c r="M43" i="115"/>
  <c r="L43" i="115"/>
  <c r="T42" i="115"/>
  <c r="R42" i="115"/>
  <c r="P42" i="115"/>
  <c r="N42" i="115"/>
  <c r="M42" i="115"/>
  <c r="L42" i="115"/>
  <c r="U41" i="115"/>
  <c r="M41" i="115"/>
  <c r="N41" i="115" s="1"/>
  <c r="L41" i="115"/>
  <c r="Q40" i="115"/>
  <c r="N40" i="115"/>
  <c r="M40" i="115"/>
  <c r="L40" i="115"/>
  <c r="Q39" i="115"/>
  <c r="M39" i="115"/>
  <c r="N39" i="115" s="1"/>
  <c r="L39" i="115"/>
  <c r="U38" i="115"/>
  <c r="N38" i="115"/>
  <c r="M38" i="115"/>
  <c r="L38" i="115"/>
  <c r="M37" i="115"/>
  <c r="N37" i="115" s="1"/>
  <c r="L37" i="115"/>
  <c r="N36" i="115"/>
  <c r="M36" i="115"/>
  <c r="L36" i="115"/>
  <c r="M35" i="115"/>
  <c r="N35" i="115" s="1"/>
  <c r="L35" i="115"/>
  <c r="N34" i="115"/>
  <c r="M34" i="115"/>
  <c r="L34" i="115"/>
  <c r="N33" i="115"/>
  <c r="M33" i="115"/>
  <c r="L33" i="115"/>
  <c r="M32" i="115"/>
  <c r="N32" i="115" s="1"/>
  <c r="L32" i="115"/>
  <c r="U35" i="115" s="1"/>
  <c r="P31" i="115"/>
  <c r="U25" i="115"/>
  <c r="Q35" i="115" s="1"/>
  <c r="Q37" i="115" s="1"/>
  <c r="F25" i="115"/>
  <c r="U66" i="114"/>
  <c r="M51" i="114"/>
  <c r="N51" i="114" s="1"/>
  <c r="L51" i="114"/>
  <c r="N50" i="114"/>
  <c r="M50" i="114"/>
  <c r="L50" i="114"/>
  <c r="M49" i="114"/>
  <c r="N49" i="114" s="1"/>
  <c r="L49" i="114"/>
  <c r="M48" i="114"/>
  <c r="N48" i="114" s="1"/>
  <c r="L48" i="114"/>
  <c r="U47" i="114"/>
  <c r="N47" i="114"/>
  <c r="M47" i="114"/>
  <c r="L47" i="114"/>
  <c r="M46" i="114"/>
  <c r="N46" i="114" s="1"/>
  <c r="L46" i="114"/>
  <c r="M45" i="114"/>
  <c r="N45" i="114" s="1"/>
  <c r="L45" i="114"/>
  <c r="U44" i="114"/>
  <c r="T44" i="114"/>
  <c r="R44" i="114"/>
  <c r="P44" i="114"/>
  <c r="N44" i="114"/>
  <c r="M44" i="114"/>
  <c r="L44" i="114"/>
  <c r="N43" i="114"/>
  <c r="M43" i="114"/>
  <c r="L43" i="114"/>
  <c r="T42" i="114"/>
  <c r="R42" i="114"/>
  <c r="P42" i="114"/>
  <c r="N42" i="114"/>
  <c r="M42" i="114"/>
  <c r="L42" i="114"/>
  <c r="U41" i="114"/>
  <c r="M41" i="114"/>
  <c r="N41" i="114" s="1"/>
  <c r="L41" i="114"/>
  <c r="Q40" i="114"/>
  <c r="N40" i="114"/>
  <c r="M40" i="114"/>
  <c r="L40" i="114"/>
  <c r="Q39" i="114"/>
  <c r="M39" i="114"/>
  <c r="N39" i="114" s="1"/>
  <c r="L39" i="114"/>
  <c r="N38" i="114"/>
  <c r="M38" i="114"/>
  <c r="L38" i="114"/>
  <c r="M37" i="114"/>
  <c r="N37" i="114" s="1"/>
  <c r="L37" i="114"/>
  <c r="N36" i="114"/>
  <c r="M36" i="114"/>
  <c r="L36" i="114"/>
  <c r="M35" i="114"/>
  <c r="N35" i="114" s="1"/>
  <c r="L35" i="114"/>
  <c r="N34" i="114"/>
  <c r="M34" i="114"/>
  <c r="L34" i="114"/>
  <c r="N33" i="114"/>
  <c r="M33" i="114"/>
  <c r="L33" i="114"/>
  <c r="U50" i="114"/>
  <c r="M32" i="114"/>
  <c r="N32" i="114" s="1"/>
  <c r="L32" i="114"/>
  <c r="P31" i="114"/>
  <c r="U25" i="114"/>
  <c r="Q35" i="114" s="1"/>
  <c r="Q37" i="114" s="1"/>
  <c r="F25" i="114"/>
  <c r="U66" i="113"/>
  <c r="M51" i="113"/>
  <c r="N51" i="113" s="1"/>
  <c r="L51" i="113"/>
  <c r="N50" i="113"/>
  <c r="M50" i="113"/>
  <c r="L50" i="113"/>
  <c r="M49" i="113"/>
  <c r="N49" i="113" s="1"/>
  <c r="L49" i="113"/>
  <c r="M48" i="113"/>
  <c r="N48" i="113" s="1"/>
  <c r="L48" i="113"/>
  <c r="U47" i="113"/>
  <c r="N47" i="113"/>
  <c r="M47" i="113"/>
  <c r="L47" i="113"/>
  <c r="M46" i="113"/>
  <c r="N46" i="113" s="1"/>
  <c r="L46" i="113"/>
  <c r="M45" i="113"/>
  <c r="N45" i="113" s="1"/>
  <c r="L45" i="113"/>
  <c r="U44" i="113"/>
  <c r="T44" i="113"/>
  <c r="R44" i="113"/>
  <c r="P44" i="113"/>
  <c r="N44" i="113"/>
  <c r="M44" i="113"/>
  <c r="L44" i="113"/>
  <c r="N43" i="113"/>
  <c r="M43" i="113"/>
  <c r="L43" i="113"/>
  <c r="T42" i="113"/>
  <c r="R42" i="113"/>
  <c r="P42" i="113"/>
  <c r="N42" i="113"/>
  <c r="M42" i="113"/>
  <c r="L42" i="113"/>
  <c r="U41" i="113"/>
  <c r="M41" i="113"/>
  <c r="N41" i="113" s="1"/>
  <c r="L41" i="113"/>
  <c r="Q40" i="113"/>
  <c r="N40" i="113"/>
  <c r="M40" i="113"/>
  <c r="L40" i="113"/>
  <c r="Q39" i="113"/>
  <c r="M39" i="113"/>
  <c r="N39" i="113" s="1"/>
  <c r="L39" i="113"/>
  <c r="N38" i="113"/>
  <c r="M38" i="113"/>
  <c r="L38" i="113"/>
  <c r="M37" i="113"/>
  <c r="N37" i="113" s="1"/>
  <c r="L37" i="113"/>
  <c r="N36" i="113"/>
  <c r="M36" i="113"/>
  <c r="L36" i="113"/>
  <c r="M35" i="113"/>
  <c r="N35" i="113" s="1"/>
  <c r="L35" i="113"/>
  <c r="N34" i="113"/>
  <c r="M34" i="113"/>
  <c r="L34" i="113"/>
  <c r="N33" i="113"/>
  <c r="M33" i="113"/>
  <c r="L33" i="113"/>
  <c r="U50" i="113"/>
  <c r="M32" i="113"/>
  <c r="N32" i="113" s="1"/>
  <c r="L32" i="113"/>
  <c r="P31" i="113"/>
  <c r="U25" i="113"/>
  <c r="Q35" i="113" s="1"/>
  <c r="Q37" i="113" s="1"/>
  <c r="F25" i="113"/>
  <c r="U66" i="112"/>
  <c r="M51" i="112"/>
  <c r="N51" i="112" s="1"/>
  <c r="L51" i="112"/>
  <c r="N50" i="112"/>
  <c r="M50" i="112"/>
  <c r="L50" i="112"/>
  <c r="M49" i="112"/>
  <c r="N49" i="112" s="1"/>
  <c r="L49" i="112"/>
  <c r="M48" i="112"/>
  <c r="N48" i="112" s="1"/>
  <c r="L48" i="112"/>
  <c r="U47" i="112"/>
  <c r="N47" i="112"/>
  <c r="M47" i="112"/>
  <c r="L47" i="112"/>
  <c r="M46" i="112"/>
  <c r="N46" i="112" s="1"/>
  <c r="L46" i="112"/>
  <c r="M45" i="112"/>
  <c r="N45" i="112" s="1"/>
  <c r="L45" i="112"/>
  <c r="U44" i="112"/>
  <c r="T44" i="112"/>
  <c r="R44" i="112"/>
  <c r="P44" i="112"/>
  <c r="N44" i="112"/>
  <c r="M44" i="112"/>
  <c r="L44" i="112"/>
  <c r="N43" i="112"/>
  <c r="M43" i="112"/>
  <c r="L43" i="112"/>
  <c r="T42" i="112"/>
  <c r="R42" i="112"/>
  <c r="P42" i="112"/>
  <c r="N42" i="112"/>
  <c r="M42" i="112"/>
  <c r="L42" i="112"/>
  <c r="U41" i="112"/>
  <c r="M41" i="112"/>
  <c r="N41" i="112" s="1"/>
  <c r="L41" i="112"/>
  <c r="Q40" i="112"/>
  <c r="N40" i="112"/>
  <c r="M40" i="112"/>
  <c r="L40" i="112"/>
  <c r="Q39" i="112"/>
  <c r="M39" i="112"/>
  <c r="N39" i="112" s="1"/>
  <c r="L39" i="112"/>
  <c r="N38" i="112"/>
  <c r="M38" i="112"/>
  <c r="L38" i="112"/>
  <c r="M37" i="112"/>
  <c r="N37" i="112" s="1"/>
  <c r="L37" i="112"/>
  <c r="N36" i="112"/>
  <c r="M36" i="112"/>
  <c r="L36" i="112"/>
  <c r="M35" i="112"/>
  <c r="N35" i="112" s="1"/>
  <c r="L35" i="112"/>
  <c r="N34" i="112"/>
  <c r="M34" i="112"/>
  <c r="L34" i="112"/>
  <c r="N33" i="112"/>
  <c r="M33" i="112"/>
  <c r="L33" i="112"/>
  <c r="U50" i="112"/>
  <c r="M32" i="112"/>
  <c r="N32" i="112" s="1"/>
  <c r="L32" i="112"/>
  <c r="P31" i="112"/>
  <c r="U25" i="112"/>
  <c r="Q35" i="112" s="1"/>
  <c r="Q37" i="112" s="1"/>
  <c r="F25" i="112"/>
  <c r="N51" i="111"/>
  <c r="M51" i="111"/>
  <c r="L51" i="111"/>
  <c r="N50" i="111"/>
  <c r="M50" i="111"/>
  <c r="L50" i="111"/>
  <c r="M49" i="111"/>
  <c r="N49" i="111" s="1"/>
  <c r="L49" i="111"/>
  <c r="M48" i="111"/>
  <c r="N48" i="111" s="1"/>
  <c r="L48" i="111"/>
  <c r="U47" i="111"/>
  <c r="N47" i="111"/>
  <c r="M47" i="111"/>
  <c r="L47" i="111"/>
  <c r="M46" i="111"/>
  <c r="N46" i="111" s="1"/>
  <c r="L46" i="111"/>
  <c r="M45" i="111"/>
  <c r="N45" i="111" s="1"/>
  <c r="L45" i="111"/>
  <c r="T44" i="111"/>
  <c r="R44" i="111"/>
  <c r="P44" i="111"/>
  <c r="N44" i="111"/>
  <c r="M44" i="111"/>
  <c r="L44" i="111"/>
  <c r="N43" i="111"/>
  <c r="M43" i="111"/>
  <c r="L43" i="111"/>
  <c r="T42" i="111"/>
  <c r="R42" i="111"/>
  <c r="P42" i="111"/>
  <c r="N42" i="111"/>
  <c r="M42" i="111"/>
  <c r="L42" i="111"/>
  <c r="U41" i="111"/>
  <c r="M41" i="111"/>
  <c r="N41" i="111" s="1"/>
  <c r="L41" i="111"/>
  <c r="Q40" i="111"/>
  <c r="N40" i="111"/>
  <c r="M40" i="111"/>
  <c r="L40" i="111"/>
  <c r="Q39" i="111"/>
  <c r="M39" i="111"/>
  <c r="N39" i="111" s="1"/>
  <c r="L39" i="111"/>
  <c r="N38" i="111"/>
  <c r="M38" i="111"/>
  <c r="L38" i="111"/>
  <c r="M37" i="111"/>
  <c r="N37" i="111" s="1"/>
  <c r="L37" i="111"/>
  <c r="N36" i="111"/>
  <c r="M36" i="111"/>
  <c r="L36" i="111"/>
  <c r="M35" i="111"/>
  <c r="N35" i="111" s="1"/>
  <c r="L35" i="111"/>
  <c r="N34" i="111"/>
  <c r="M34" i="111"/>
  <c r="L34" i="111"/>
  <c r="N33" i="111"/>
  <c r="M33" i="111"/>
  <c r="L33" i="111"/>
  <c r="U50" i="111"/>
  <c r="M32" i="111"/>
  <c r="N32" i="111" s="1"/>
  <c r="L32" i="111"/>
  <c r="U35" i="111" s="1"/>
  <c r="U25" i="111"/>
  <c r="U44" i="111" s="1"/>
  <c r="U66" i="110"/>
  <c r="M51" i="110"/>
  <c r="N51" i="110" s="1"/>
  <c r="L51" i="110"/>
  <c r="M50" i="110"/>
  <c r="N50" i="110" s="1"/>
  <c r="L50" i="110"/>
  <c r="N49" i="110"/>
  <c r="M49" i="110"/>
  <c r="L49" i="110"/>
  <c r="M48" i="110"/>
  <c r="N48" i="110" s="1"/>
  <c r="L48" i="110"/>
  <c r="U47" i="110"/>
  <c r="M47" i="110"/>
  <c r="N47" i="110" s="1"/>
  <c r="L47" i="110"/>
  <c r="N46" i="110"/>
  <c r="M46" i="110"/>
  <c r="L46" i="110"/>
  <c r="M45" i="110"/>
  <c r="N45" i="110" s="1"/>
  <c r="L45" i="110"/>
  <c r="U44" i="110"/>
  <c r="T44" i="110"/>
  <c r="R44" i="110"/>
  <c r="P44" i="110"/>
  <c r="N44" i="110"/>
  <c r="M44" i="110"/>
  <c r="L44" i="110"/>
  <c r="M43" i="110"/>
  <c r="N43" i="110" s="1"/>
  <c r="L43" i="110"/>
  <c r="T42" i="110"/>
  <c r="R42" i="110"/>
  <c r="P42" i="110"/>
  <c r="M42" i="110"/>
  <c r="N42" i="110" s="1"/>
  <c r="L42" i="110"/>
  <c r="U41" i="110"/>
  <c r="M41" i="110"/>
  <c r="N41" i="110" s="1"/>
  <c r="L41" i="110"/>
  <c r="Q40" i="110"/>
  <c r="M40" i="110"/>
  <c r="N40" i="110" s="1"/>
  <c r="L40" i="110"/>
  <c r="Q39" i="110"/>
  <c r="M39" i="110"/>
  <c r="N39" i="110" s="1"/>
  <c r="L39" i="110"/>
  <c r="M38" i="110"/>
  <c r="N38" i="110" s="1"/>
  <c r="L38" i="110"/>
  <c r="Q37" i="110"/>
  <c r="M37" i="110"/>
  <c r="N37" i="110" s="1"/>
  <c r="L37" i="110"/>
  <c r="N36" i="110"/>
  <c r="M36" i="110"/>
  <c r="L36" i="110"/>
  <c r="Q35" i="110"/>
  <c r="M35" i="110"/>
  <c r="N35" i="110" s="1"/>
  <c r="L35" i="110"/>
  <c r="N34" i="110"/>
  <c r="M34" i="110"/>
  <c r="L34" i="110"/>
  <c r="U32" i="110" s="1"/>
  <c r="M33" i="110"/>
  <c r="N33" i="110" s="1"/>
  <c r="L33" i="110"/>
  <c r="M32" i="110"/>
  <c r="N32" i="110" s="1"/>
  <c r="L32" i="110"/>
  <c r="U50" i="110"/>
  <c r="P31" i="110"/>
  <c r="C27" i="110"/>
  <c r="U25" i="110"/>
  <c r="F25" i="110"/>
  <c r="M51" i="109"/>
  <c r="N51" i="109" s="1"/>
  <c r="L51" i="109"/>
  <c r="N50" i="109"/>
  <c r="M50" i="109"/>
  <c r="L50" i="109"/>
  <c r="M49" i="109"/>
  <c r="N49" i="109" s="1"/>
  <c r="L49" i="109"/>
  <c r="M48" i="109"/>
  <c r="N48" i="109" s="1"/>
  <c r="L48" i="109"/>
  <c r="U47" i="109"/>
  <c r="N47" i="109"/>
  <c r="M47" i="109"/>
  <c r="L47" i="109"/>
  <c r="M46" i="109"/>
  <c r="N46" i="109" s="1"/>
  <c r="L46" i="109"/>
  <c r="N45" i="109"/>
  <c r="M45" i="109"/>
  <c r="L45" i="109"/>
  <c r="T44" i="109"/>
  <c r="R44" i="109"/>
  <c r="P44" i="109"/>
  <c r="N44" i="109"/>
  <c r="M44" i="109"/>
  <c r="L44" i="109"/>
  <c r="N43" i="109"/>
  <c r="M43" i="109"/>
  <c r="L43" i="109"/>
  <c r="T42" i="109"/>
  <c r="R42" i="109"/>
  <c r="P42" i="109"/>
  <c r="N42" i="109"/>
  <c r="M42" i="109"/>
  <c r="L42" i="109"/>
  <c r="U41" i="109"/>
  <c r="N41" i="109"/>
  <c r="M41" i="109"/>
  <c r="L41" i="109"/>
  <c r="Q40" i="109"/>
  <c r="N40" i="109"/>
  <c r="M40" i="109"/>
  <c r="L40" i="109"/>
  <c r="Q39" i="109"/>
  <c r="N39" i="109"/>
  <c r="M39" i="109"/>
  <c r="L39" i="109"/>
  <c r="N38" i="109"/>
  <c r="M38" i="109"/>
  <c r="L38" i="109"/>
  <c r="N37" i="109"/>
  <c r="M37" i="109"/>
  <c r="L37" i="109"/>
  <c r="N36" i="109"/>
  <c r="M36" i="109"/>
  <c r="L36" i="109"/>
  <c r="M35" i="109"/>
  <c r="N35" i="109" s="1"/>
  <c r="L35" i="109"/>
  <c r="N34" i="109"/>
  <c r="M34" i="109"/>
  <c r="L34" i="109"/>
  <c r="N33" i="109"/>
  <c r="M33" i="109"/>
  <c r="L33" i="109"/>
  <c r="N32" i="109"/>
  <c r="M32" i="109"/>
  <c r="L32" i="109"/>
  <c r="U35" i="109" s="1"/>
  <c r="U25" i="109"/>
  <c r="F25" i="109"/>
  <c r="M51" i="108"/>
  <c r="N51" i="108" s="1"/>
  <c r="L51" i="108"/>
  <c r="U50" i="108"/>
  <c r="N50" i="108"/>
  <c r="M50" i="108"/>
  <c r="L50" i="108"/>
  <c r="M49" i="108"/>
  <c r="N49" i="108" s="1"/>
  <c r="L49" i="108"/>
  <c r="M48" i="108"/>
  <c r="N48" i="108" s="1"/>
  <c r="L48" i="108"/>
  <c r="U47" i="108"/>
  <c r="N47" i="108"/>
  <c r="M47" i="108"/>
  <c r="L47" i="108"/>
  <c r="M46" i="108"/>
  <c r="N46" i="108" s="1"/>
  <c r="L46" i="108"/>
  <c r="M45" i="108"/>
  <c r="N45" i="108" s="1"/>
  <c r="L45" i="108"/>
  <c r="U44" i="108"/>
  <c r="T44" i="108"/>
  <c r="R44" i="108"/>
  <c r="P44" i="108"/>
  <c r="N44" i="108"/>
  <c r="M44" i="108"/>
  <c r="L44" i="108"/>
  <c r="N43" i="108"/>
  <c r="M43" i="108"/>
  <c r="L43" i="108"/>
  <c r="T42" i="108"/>
  <c r="R42" i="108"/>
  <c r="P42" i="108"/>
  <c r="N42" i="108"/>
  <c r="M42" i="108"/>
  <c r="L42" i="108"/>
  <c r="U41" i="108"/>
  <c r="M41" i="108"/>
  <c r="N41" i="108" s="1"/>
  <c r="L41" i="108"/>
  <c r="Q40" i="108"/>
  <c r="N40" i="108"/>
  <c r="M40" i="108"/>
  <c r="L40" i="108"/>
  <c r="Q39" i="108"/>
  <c r="M39" i="108"/>
  <c r="N39" i="108" s="1"/>
  <c r="L39" i="108"/>
  <c r="N38" i="108"/>
  <c r="M38" i="108"/>
  <c r="L38" i="108"/>
  <c r="M37" i="108"/>
  <c r="N37" i="108" s="1"/>
  <c r="L37" i="108"/>
  <c r="N36" i="108"/>
  <c r="M36" i="108"/>
  <c r="L36" i="108"/>
  <c r="M35" i="108"/>
  <c r="N35" i="108" s="1"/>
  <c r="L35" i="108"/>
  <c r="N34" i="108"/>
  <c r="M34" i="108"/>
  <c r="L34" i="108"/>
  <c r="N33" i="108"/>
  <c r="M33" i="108"/>
  <c r="L33" i="108"/>
  <c r="M32" i="108"/>
  <c r="N32" i="108" s="1"/>
  <c r="L32" i="108"/>
  <c r="U35" i="108" s="1"/>
  <c r="P31" i="108"/>
  <c r="U25" i="108"/>
  <c r="Q35" i="108" s="1"/>
  <c r="Q37" i="108" s="1"/>
  <c r="F25" i="108"/>
  <c r="P69" i="107"/>
  <c r="M51" i="107"/>
  <c r="N51" i="107" s="1"/>
  <c r="L51" i="107"/>
  <c r="N50" i="107"/>
  <c r="M50" i="107"/>
  <c r="L50" i="107"/>
  <c r="M49" i="107"/>
  <c r="N49" i="107" s="1"/>
  <c r="L49" i="107"/>
  <c r="M48" i="107"/>
  <c r="N48" i="107" s="1"/>
  <c r="L48" i="107"/>
  <c r="U47" i="107"/>
  <c r="N47" i="107"/>
  <c r="M47" i="107"/>
  <c r="L47" i="107"/>
  <c r="M46" i="107"/>
  <c r="N46" i="107" s="1"/>
  <c r="L46" i="107"/>
  <c r="M45" i="107"/>
  <c r="N45" i="107" s="1"/>
  <c r="L45" i="107"/>
  <c r="U44" i="107"/>
  <c r="T44" i="107"/>
  <c r="R44" i="107"/>
  <c r="P44" i="107"/>
  <c r="N44" i="107"/>
  <c r="M44" i="107"/>
  <c r="L44" i="107"/>
  <c r="N43" i="107"/>
  <c r="M43" i="107"/>
  <c r="L43" i="107"/>
  <c r="T42" i="107"/>
  <c r="R42" i="107"/>
  <c r="P42" i="107"/>
  <c r="N42" i="107"/>
  <c r="M42" i="107"/>
  <c r="L42" i="107"/>
  <c r="U41" i="107"/>
  <c r="M41" i="107"/>
  <c r="N41" i="107" s="1"/>
  <c r="L41" i="107"/>
  <c r="Q40" i="107"/>
  <c r="N40" i="107"/>
  <c r="M40" i="107"/>
  <c r="L40" i="107"/>
  <c r="Q39" i="107"/>
  <c r="M39" i="107"/>
  <c r="N39" i="107" s="1"/>
  <c r="L39" i="107"/>
  <c r="U38" i="107"/>
  <c r="N38" i="107"/>
  <c r="M38" i="107"/>
  <c r="L38" i="107"/>
  <c r="U50" i="107"/>
  <c r="M37" i="107"/>
  <c r="N37" i="107" s="1"/>
  <c r="L37" i="107"/>
  <c r="N36" i="107"/>
  <c r="M36" i="107"/>
  <c r="L36" i="107"/>
  <c r="M35" i="107"/>
  <c r="N35" i="107" s="1"/>
  <c r="L35" i="107"/>
  <c r="N34" i="107"/>
  <c r="M34" i="107"/>
  <c r="L34" i="107"/>
  <c r="N33" i="107"/>
  <c r="M33" i="107"/>
  <c r="L33" i="107"/>
  <c r="M32" i="107"/>
  <c r="N32" i="107" s="1"/>
  <c r="L32" i="107"/>
  <c r="U35" i="107" s="1"/>
  <c r="P31" i="107"/>
  <c r="U25" i="107"/>
  <c r="Q35" i="107" s="1"/>
  <c r="Q37" i="107" s="1"/>
  <c r="F25" i="107"/>
  <c r="P69" i="106"/>
  <c r="M51" i="106"/>
  <c r="N51" i="106" s="1"/>
  <c r="L51" i="106"/>
  <c r="N50" i="106"/>
  <c r="M50" i="106"/>
  <c r="L50" i="106"/>
  <c r="M49" i="106"/>
  <c r="N49" i="106" s="1"/>
  <c r="L49" i="106"/>
  <c r="M48" i="106"/>
  <c r="N48" i="106" s="1"/>
  <c r="L48" i="106"/>
  <c r="U47" i="106"/>
  <c r="N47" i="106"/>
  <c r="M47" i="106"/>
  <c r="L47" i="106"/>
  <c r="M46" i="106"/>
  <c r="N46" i="106" s="1"/>
  <c r="L46" i="106"/>
  <c r="M45" i="106"/>
  <c r="N45" i="106" s="1"/>
  <c r="L45" i="106"/>
  <c r="U44" i="106"/>
  <c r="T44" i="106"/>
  <c r="R44" i="106"/>
  <c r="P44" i="106"/>
  <c r="N44" i="106"/>
  <c r="M44" i="106"/>
  <c r="L44" i="106"/>
  <c r="N43" i="106"/>
  <c r="M43" i="106"/>
  <c r="L43" i="106"/>
  <c r="T42" i="106"/>
  <c r="R42" i="106"/>
  <c r="P42" i="106"/>
  <c r="N42" i="106"/>
  <c r="M42" i="106"/>
  <c r="L42" i="106"/>
  <c r="U41" i="106"/>
  <c r="M41" i="106"/>
  <c r="N41" i="106" s="1"/>
  <c r="L41" i="106"/>
  <c r="Q40" i="106"/>
  <c r="N40" i="106"/>
  <c r="M40" i="106"/>
  <c r="L40" i="106"/>
  <c r="Q39" i="106"/>
  <c r="M39" i="106"/>
  <c r="N39" i="106" s="1"/>
  <c r="L39" i="106"/>
  <c r="U38" i="106"/>
  <c r="N38" i="106"/>
  <c r="M38" i="106"/>
  <c r="L38" i="106"/>
  <c r="U50" i="106"/>
  <c r="M37" i="106"/>
  <c r="N37" i="106" s="1"/>
  <c r="L37" i="106"/>
  <c r="N36" i="106"/>
  <c r="M36" i="106"/>
  <c r="L36" i="106"/>
  <c r="M35" i="106"/>
  <c r="N35" i="106" s="1"/>
  <c r="L35" i="106"/>
  <c r="N34" i="106"/>
  <c r="M34" i="106"/>
  <c r="L34" i="106"/>
  <c r="N33" i="106"/>
  <c r="M33" i="106"/>
  <c r="L33" i="106"/>
  <c r="M32" i="106"/>
  <c r="N32" i="106" s="1"/>
  <c r="L32" i="106"/>
  <c r="U35" i="106" s="1"/>
  <c r="P31" i="106"/>
  <c r="U25" i="106"/>
  <c r="Q35" i="106" s="1"/>
  <c r="Q37" i="106" s="1"/>
  <c r="F25" i="106"/>
  <c r="U72" i="105"/>
  <c r="P69" i="105"/>
  <c r="M51" i="105"/>
  <c r="N51" i="105" s="1"/>
  <c r="L51" i="105"/>
  <c r="N50" i="105"/>
  <c r="M50" i="105"/>
  <c r="L50" i="105"/>
  <c r="M49" i="105"/>
  <c r="N49" i="105" s="1"/>
  <c r="L49" i="105"/>
  <c r="M48" i="105"/>
  <c r="N48" i="105" s="1"/>
  <c r="L48" i="105"/>
  <c r="U47" i="105"/>
  <c r="N47" i="105"/>
  <c r="M47" i="105"/>
  <c r="L47" i="105"/>
  <c r="M46" i="105"/>
  <c r="N46" i="105" s="1"/>
  <c r="L46" i="105"/>
  <c r="M45" i="105"/>
  <c r="N45" i="105" s="1"/>
  <c r="L45" i="105"/>
  <c r="U44" i="105"/>
  <c r="T44" i="105"/>
  <c r="R44" i="105"/>
  <c r="P44" i="105"/>
  <c r="N44" i="105"/>
  <c r="M44" i="105"/>
  <c r="L44" i="105"/>
  <c r="N43" i="105"/>
  <c r="M43" i="105"/>
  <c r="L43" i="105"/>
  <c r="T42" i="105"/>
  <c r="R42" i="105"/>
  <c r="P42" i="105"/>
  <c r="N42" i="105"/>
  <c r="M42" i="105"/>
  <c r="L42" i="105"/>
  <c r="U41" i="105"/>
  <c r="M41" i="105"/>
  <c r="N41" i="105" s="1"/>
  <c r="L41" i="105"/>
  <c r="Q40" i="105"/>
  <c r="N40" i="105"/>
  <c r="M40" i="105"/>
  <c r="L40" i="105"/>
  <c r="Q39" i="105"/>
  <c r="M39" i="105"/>
  <c r="N39" i="105" s="1"/>
  <c r="L39" i="105"/>
  <c r="U38" i="105"/>
  <c r="N38" i="105"/>
  <c r="M38" i="105"/>
  <c r="L38" i="105"/>
  <c r="M37" i="105"/>
  <c r="N37" i="105" s="1"/>
  <c r="L37" i="105"/>
  <c r="N36" i="105"/>
  <c r="M36" i="105"/>
  <c r="L36" i="105"/>
  <c r="M35" i="105"/>
  <c r="N35" i="105" s="1"/>
  <c r="L35" i="105"/>
  <c r="N34" i="105"/>
  <c r="M34" i="105"/>
  <c r="L34" i="105"/>
  <c r="N33" i="105"/>
  <c r="M33" i="105"/>
  <c r="L33" i="105"/>
  <c r="U50" i="105"/>
  <c r="M32" i="105"/>
  <c r="N32" i="105" s="1"/>
  <c r="L32" i="105"/>
  <c r="P31" i="105"/>
  <c r="U25" i="105"/>
  <c r="Q35" i="105" s="1"/>
  <c r="Q37" i="105" s="1"/>
  <c r="F25" i="105"/>
  <c r="U72" i="104"/>
  <c r="P69" i="104"/>
  <c r="M51" i="104"/>
  <c r="N51" i="104" s="1"/>
  <c r="L51" i="104"/>
  <c r="I51" i="104"/>
  <c r="N50" i="104"/>
  <c r="M50" i="104"/>
  <c r="L50" i="104"/>
  <c r="I50" i="104"/>
  <c r="M49" i="104"/>
  <c r="N49" i="104" s="1"/>
  <c r="L49" i="104"/>
  <c r="I49" i="104"/>
  <c r="M48" i="104"/>
  <c r="N48" i="104" s="1"/>
  <c r="L48" i="104"/>
  <c r="I48" i="104"/>
  <c r="U47" i="104"/>
  <c r="N47" i="104"/>
  <c r="M47" i="104"/>
  <c r="L47" i="104"/>
  <c r="I47" i="104"/>
  <c r="M46" i="104"/>
  <c r="N46" i="104" s="1"/>
  <c r="L46" i="104"/>
  <c r="I46" i="104"/>
  <c r="M45" i="104"/>
  <c r="N45" i="104" s="1"/>
  <c r="L45" i="104"/>
  <c r="I45" i="104"/>
  <c r="U44" i="104"/>
  <c r="T44" i="104"/>
  <c r="R44" i="104"/>
  <c r="P44" i="104"/>
  <c r="N44" i="104"/>
  <c r="M44" i="104"/>
  <c r="L44" i="104"/>
  <c r="I44" i="104"/>
  <c r="N43" i="104"/>
  <c r="M43" i="104"/>
  <c r="L43" i="104"/>
  <c r="I43" i="104"/>
  <c r="T42" i="104"/>
  <c r="R42" i="104"/>
  <c r="P42" i="104"/>
  <c r="N42" i="104"/>
  <c r="M42" i="104"/>
  <c r="L42" i="104"/>
  <c r="I42" i="104"/>
  <c r="U41" i="104"/>
  <c r="M41" i="104"/>
  <c r="N41" i="104" s="1"/>
  <c r="L41" i="104"/>
  <c r="I41" i="104"/>
  <c r="Q40" i="104"/>
  <c r="N40" i="104"/>
  <c r="M40" i="104"/>
  <c r="L40" i="104"/>
  <c r="I40" i="104"/>
  <c r="Q39" i="104"/>
  <c r="M39" i="104"/>
  <c r="N39" i="104" s="1"/>
  <c r="L39" i="104"/>
  <c r="I39" i="104"/>
  <c r="U38" i="104"/>
  <c r="N38" i="104"/>
  <c r="M38" i="104"/>
  <c r="L38" i="104"/>
  <c r="I38" i="104"/>
  <c r="M37" i="104"/>
  <c r="N37" i="104" s="1"/>
  <c r="L37" i="104"/>
  <c r="I37" i="104"/>
  <c r="N36" i="104"/>
  <c r="M36" i="104"/>
  <c r="L36" i="104"/>
  <c r="I36" i="104"/>
  <c r="M35" i="104"/>
  <c r="N35" i="104" s="1"/>
  <c r="L35" i="104"/>
  <c r="I35" i="104"/>
  <c r="N34" i="104"/>
  <c r="M34" i="104"/>
  <c r="L34" i="104"/>
  <c r="I34" i="104"/>
  <c r="N33" i="104"/>
  <c r="M33" i="104"/>
  <c r="L33" i="104"/>
  <c r="I33" i="104"/>
  <c r="M32" i="104"/>
  <c r="N32" i="104" s="1"/>
  <c r="L32" i="104"/>
  <c r="P31" i="104"/>
  <c r="U25" i="104"/>
  <c r="Q35" i="104" s="1"/>
  <c r="Q37" i="104" s="1"/>
  <c r="F25" i="104"/>
  <c r="U66" i="103"/>
  <c r="M51" i="103"/>
  <c r="N51" i="103" s="1"/>
  <c r="L51" i="103"/>
  <c r="N50" i="103"/>
  <c r="M50" i="103"/>
  <c r="L50" i="103"/>
  <c r="M49" i="103"/>
  <c r="N49" i="103" s="1"/>
  <c r="L49" i="103"/>
  <c r="M48" i="103"/>
  <c r="N48" i="103" s="1"/>
  <c r="L48" i="103"/>
  <c r="U47" i="103"/>
  <c r="N47" i="103"/>
  <c r="M47" i="103"/>
  <c r="L47" i="103"/>
  <c r="M46" i="103"/>
  <c r="N46" i="103" s="1"/>
  <c r="L46" i="103"/>
  <c r="M45" i="103"/>
  <c r="N45" i="103" s="1"/>
  <c r="L45" i="103"/>
  <c r="U44" i="103"/>
  <c r="T44" i="103"/>
  <c r="R44" i="103"/>
  <c r="P44" i="103"/>
  <c r="N44" i="103"/>
  <c r="M44" i="103"/>
  <c r="L44" i="103"/>
  <c r="N43" i="103"/>
  <c r="M43" i="103"/>
  <c r="L43" i="103"/>
  <c r="T42" i="103"/>
  <c r="R42" i="103"/>
  <c r="P42" i="103"/>
  <c r="N42" i="103"/>
  <c r="M42" i="103"/>
  <c r="L42" i="103"/>
  <c r="U41" i="103"/>
  <c r="M41" i="103"/>
  <c r="N41" i="103" s="1"/>
  <c r="L41" i="103"/>
  <c r="Q40" i="103"/>
  <c r="N40" i="103"/>
  <c r="M40" i="103"/>
  <c r="L40" i="103"/>
  <c r="Q39" i="103"/>
  <c r="M39" i="103"/>
  <c r="N39" i="103" s="1"/>
  <c r="L39" i="103"/>
  <c r="N38" i="103"/>
  <c r="M38" i="103"/>
  <c r="L38" i="103"/>
  <c r="M37" i="103"/>
  <c r="N37" i="103" s="1"/>
  <c r="L37" i="103"/>
  <c r="N36" i="103"/>
  <c r="M36" i="103"/>
  <c r="L36" i="103"/>
  <c r="M35" i="103"/>
  <c r="N35" i="103" s="1"/>
  <c r="L35" i="103"/>
  <c r="N34" i="103"/>
  <c r="M34" i="103"/>
  <c r="L34" i="103"/>
  <c r="N33" i="103"/>
  <c r="M33" i="103"/>
  <c r="L33" i="103"/>
  <c r="U50" i="103"/>
  <c r="M32" i="103"/>
  <c r="N32" i="103" s="1"/>
  <c r="L32" i="103"/>
  <c r="P31" i="103"/>
  <c r="U25" i="103"/>
  <c r="Q35" i="103" s="1"/>
  <c r="Q37" i="103" s="1"/>
  <c r="F25" i="103"/>
  <c r="P69" i="102"/>
  <c r="M51" i="102"/>
  <c r="N51" i="102" s="1"/>
  <c r="L51" i="102"/>
  <c r="N50" i="102"/>
  <c r="M50" i="102"/>
  <c r="L50" i="102"/>
  <c r="M49" i="102"/>
  <c r="N49" i="102" s="1"/>
  <c r="L49" i="102"/>
  <c r="M48" i="102"/>
  <c r="N48" i="102" s="1"/>
  <c r="L48" i="102"/>
  <c r="U47" i="102"/>
  <c r="N47" i="102"/>
  <c r="M47" i="102"/>
  <c r="L47" i="102"/>
  <c r="M46" i="102"/>
  <c r="N46" i="102" s="1"/>
  <c r="L46" i="102"/>
  <c r="M45" i="102"/>
  <c r="N45" i="102" s="1"/>
  <c r="L45" i="102"/>
  <c r="U44" i="102"/>
  <c r="T44" i="102"/>
  <c r="R44" i="102"/>
  <c r="P44" i="102"/>
  <c r="N44" i="102"/>
  <c r="M44" i="102"/>
  <c r="L44" i="102"/>
  <c r="N43" i="102"/>
  <c r="M43" i="102"/>
  <c r="L43" i="102"/>
  <c r="T42" i="102"/>
  <c r="R42" i="102"/>
  <c r="P42" i="102"/>
  <c r="N42" i="102"/>
  <c r="M42" i="102"/>
  <c r="L42" i="102"/>
  <c r="U41" i="102"/>
  <c r="M41" i="102"/>
  <c r="N41" i="102" s="1"/>
  <c r="L41" i="102"/>
  <c r="Q40" i="102"/>
  <c r="N40" i="102"/>
  <c r="M40" i="102"/>
  <c r="L40" i="102"/>
  <c r="Q39" i="102"/>
  <c r="M39" i="102"/>
  <c r="N39" i="102" s="1"/>
  <c r="L39" i="102"/>
  <c r="U38" i="102"/>
  <c r="N38" i="102"/>
  <c r="M38" i="102"/>
  <c r="L38" i="102"/>
  <c r="U50" i="102"/>
  <c r="M37" i="102"/>
  <c r="N37" i="102" s="1"/>
  <c r="L37" i="102"/>
  <c r="N36" i="102"/>
  <c r="M36" i="102"/>
  <c r="L36" i="102"/>
  <c r="M35" i="102"/>
  <c r="N35" i="102" s="1"/>
  <c r="L35" i="102"/>
  <c r="N34" i="102"/>
  <c r="M34" i="102"/>
  <c r="L34" i="102"/>
  <c r="N33" i="102"/>
  <c r="M33" i="102"/>
  <c r="L33" i="102"/>
  <c r="M32" i="102"/>
  <c r="N32" i="102" s="1"/>
  <c r="L32" i="102"/>
  <c r="U35" i="102" s="1"/>
  <c r="P31" i="102"/>
  <c r="U25" i="102"/>
  <c r="Q35" i="102" s="1"/>
  <c r="Q37" i="102" s="1"/>
  <c r="F25" i="102"/>
  <c r="M51" i="101"/>
  <c r="N51" i="101" s="1"/>
  <c r="L51" i="101"/>
  <c r="U50" i="101"/>
  <c r="N50" i="101"/>
  <c r="M50" i="101"/>
  <c r="L50" i="101"/>
  <c r="M49" i="101"/>
  <c r="N49" i="101" s="1"/>
  <c r="L49" i="101"/>
  <c r="M48" i="101"/>
  <c r="N48" i="101" s="1"/>
  <c r="L48" i="101"/>
  <c r="U47" i="101"/>
  <c r="N47" i="101"/>
  <c r="M47" i="101"/>
  <c r="L47" i="101"/>
  <c r="M46" i="101"/>
  <c r="N46" i="101" s="1"/>
  <c r="L46" i="101"/>
  <c r="M45" i="101"/>
  <c r="N45" i="101" s="1"/>
  <c r="L45" i="101"/>
  <c r="U44" i="101"/>
  <c r="T44" i="101"/>
  <c r="R44" i="101"/>
  <c r="P44" i="101"/>
  <c r="N44" i="101"/>
  <c r="M44" i="101"/>
  <c r="L44" i="101"/>
  <c r="N43" i="101"/>
  <c r="M43" i="101"/>
  <c r="L43" i="101"/>
  <c r="T42" i="101"/>
  <c r="R42" i="101"/>
  <c r="P42" i="101"/>
  <c r="N42" i="101"/>
  <c r="M42" i="101"/>
  <c r="L42" i="101"/>
  <c r="U41" i="101"/>
  <c r="M41" i="101"/>
  <c r="N41" i="101" s="1"/>
  <c r="L41" i="101"/>
  <c r="Q40" i="101"/>
  <c r="N40" i="101"/>
  <c r="M40" i="101"/>
  <c r="L40" i="101"/>
  <c r="Q39" i="101"/>
  <c r="M39" i="101"/>
  <c r="N39" i="101" s="1"/>
  <c r="L39" i="101"/>
  <c r="N38" i="101"/>
  <c r="M38" i="101"/>
  <c r="L38" i="101"/>
  <c r="M37" i="101"/>
  <c r="N37" i="101" s="1"/>
  <c r="L37" i="101"/>
  <c r="N36" i="101"/>
  <c r="M36" i="101"/>
  <c r="L36" i="101"/>
  <c r="M35" i="101"/>
  <c r="N35" i="101" s="1"/>
  <c r="L35" i="101"/>
  <c r="N34" i="101"/>
  <c r="M34" i="101"/>
  <c r="L34" i="101"/>
  <c r="N33" i="101"/>
  <c r="M33" i="101"/>
  <c r="L33" i="101"/>
  <c r="M32" i="101"/>
  <c r="N32" i="101" s="1"/>
  <c r="L32" i="101"/>
  <c r="U35" i="101" s="1"/>
  <c r="P31" i="101"/>
  <c r="U25" i="101"/>
  <c r="Q35" i="101" s="1"/>
  <c r="Q37" i="101" s="1"/>
  <c r="F25" i="101"/>
  <c r="M51" i="100"/>
  <c r="N51" i="100" s="1"/>
  <c r="L51" i="100"/>
  <c r="M50" i="100"/>
  <c r="N50" i="100" s="1"/>
  <c r="L50" i="100"/>
  <c r="M49" i="100"/>
  <c r="N49" i="100" s="1"/>
  <c r="L49" i="100"/>
  <c r="M48" i="100"/>
  <c r="N48" i="100" s="1"/>
  <c r="L48" i="100"/>
  <c r="U47" i="100"/>
  <c r="M47" i="100"/>
  <c r="N47" i="100" s="1"/>
  <c r="L47" i="100"/>
  <c r="M46" i="100"/>
  <c r="N46" i="100" s="1"/>
  <c r="L46" i="100"/>
  <c r="M45" i="100"/>
  <c r="N45" i="100" s="1"/>
  <c r="L45" i="100"/>
  <c r="T44" i="100"/>
  <c r="R44" i="100"/>
  <c r="P44" i="100"/>
  <c r="M44" i="100"/>
  <c r="N44" i="100" s="1"/>
  <c r="L44" i="100"/>
  <c r="M43" i="100"/>
  <c r="N43" i="100" s="1"/>
  <c r="L43" i="100"/>
  <c r="T42" i="100"/>
  <c r="R42" i="100"/>
  <c r="P42" i="100"/>
  <c r="M42" i="100"/>
  <c r="N42" i="100" s="1"/>
  <c r="L42" i="100"/>
  <c r="U41" i="100"/>
  <c r="M41" i="100"/>
  <c r="N41" i="100" s="1"/>
  <c r="L41" i="100"/>
  <c r="M40" i="100"/>
  <c r="N40" i="100" s="1"/>
  <c r="L40" i="100"/>
  <c r="Q39" i="100"/>
  <c r="Q40" i="100" s="1"/>
  <c r="M39" i="100"/>
  <c r="N39" i="100" s="1"/>
  <c r="L39" i="100"/>
  <c r="M38" i="100"/>
  <c r="N38" i="100" s="1"/>
  <c r="L38" i="100"/>
  <c r="M37" i="100"/>
  <c r="N37" i="100" s="1"/>
  <c r="L37" i="100"/>
  <c r="M36" i="100"/>
  <c r="N36" i="100" s="1"/>
  <c r="L36" i="100"/>
  <c r="M35" i="100"/>
  <c r="N35" i="100" s="1"/>
  <c r="L35" i="100"/>
  <c r="N34" i="100"/>
  <c r="M34" i="100"/>
  <c r="L34" i="100"/>
  <c r="N33" i="100"/>
  <c r="M33" i="100"/>
  <c r="L33" i="100"/>
  <c r="M32" i="100"/>
  <c r="N32" i="100" s="1"/>
  <c r="L32" i="100"/>
  <c r="U25" i="100"/>
  <c r="Q35" i="100" s="1"/>
  <c r="Q37" i="100" s="1"/>
  <c r="M51" i="99"/>
  <c r="N51" i="99" s="1"/>
  <c r="L51" i="99"/>
  <c r="M50" i="99"/>
  <c r="N50" i="99" s="1"/>
  <c r="L50" i="99"/>
  <c r="M49" i="99"/>
  <c r="N49" i="99" s="1"/>
  <c r="L49" i="99"/>
  <c r="M48" i="99"/>
  <c r="N48" i="99" s="1"/>
  <c r="L48" i="99"/>
  <c r="U47" i="99"/>
  <c r="M47" i="99"/>
  <c r="N47" i="99" s="1"/>
  <c r="L47" i="99"/>
  <c r="M46" i="99"/>
  <c r="N46" i="99" s="1"/>
  <c r="L46" i="99"/>
  <c r="M45" i="99"/>
  <c r="N45" i="99" s="1"/>
  <c r="L45" i="99"/>
  <c r="T44" i="99"/>
  <c r="R44" i="99"/>
  <c r="P44" i="99"/>
  <c r="M44" i="99"/>
  <c r="N44" i="99" s="1"/>
  <c r="L44" i="99"/>
  <c r="M43" i="99"/>
  <c r="N43" i="99" s="1"/>
  <c r="L43" i="99"/>
  <c r="T42" i="99"/>
  <c r="R42" i="99"/>
  <c r="P42" i="99"/>
  <c r="M42" i="99"/>
  <c r="N42" i="99" s="1"/>
  <c r="L42" i="99"/>
  <c r="U41" i="99"/>
  <c r="M41" i="99"/>
  <c r="N41" i="99" s="1"/>
  <c r="L41" i="99"/>
  <c r="Q40" i="99"/>
  <c r="M40" i="99"/>
  <c r="N40" i="99" s="1"/>
  <c r="L40" i="99"/>
  <c r="Q39" i="99"/>
  <c r="M39" i="99"/>
  <c r="N39" i="99" s="1"/>
  <c r="L39" i="99"/>
  <c r="M38" i="99"/>
  <c r="N38" i="99" s="1"/>
  <c r="L38" i="99"/>
  <c r="L37" i="99"/>
  <c r="M37" i="99" s="1"/>
  <c r="N37" i="99" s="1"/>
  <c r="L36" i="99"/>
  <c r="L35" i="99"/>
  <c r="L34" i="99"/>
  <c r="L33" i="99"/>
  <c r="L32" i="99"/>
  <c r="U25" i="99"/>
  <c r="U44" i="99" s="1"/>
  <c r="U66" i="98"/>
  <c r="M51" i="98"/>
  <c r="N51" i="98" s="1"/>
  <c r="L51" i="98"/>
  <c r="N50" i="98"/>
  <c r="M50" i="98"/>
  <c r="L50" i="98"/>
  <c r="M49" i="98"/>
  <c r="N49" i="98" s="1"/>
  <c r="L49" i="98"/>
  <c r="M48" i="98"/>
  <c r="N48" i="98" s="1"/>
  <c r="L48" i="98"/>
  <c r="U47" i="98"/>
  <c r="N47" i="98"/>
  <c r="M47" i="98"/>
  <c r="L47" i="98"/>
  <c r="M46" i="98"/>
  <c r="N46" i="98" s="1"/>
  <c r="L46" i="98"/>
  <c r="M45" i="98"/>
  <c r="N45" i="98" s="1"/>
  <c r="L45" i="98"/>
  <c r="U44" i="98"/>
  <c r="T44" i="98"/>
  <c r="R44" i="98"/>
  <c r="P44" i="98"/>
  <c r="N44" i="98"/>
  <c r="M44" i="98"/>
  <c r="L44" i="98"/>
  <c r="N43" i="98"/>
  <c r="M43" i="98"/>
  <c r="L43" i="98"/>
  <c r="T42" i="98"/>
  <c r="R42" i="98"/>
  <c r="P42" i="98"/>
  <c r="N42" i="98"/>
  <c r="M42" i="98"/>
  <c r="L42" i="98"/>
  <c r="U41" i="98"/>
  <c r="M41" i="98"/>
  <c r="N41" i="98" s="1"/>
  <c r="L41" i="98"/>
  <c r="Q40" i="98"/>
  <c r="N40" i="98"/>
  <c r="M40" i="98"/>
  <c r="L40" i="98"/>
  <c r="Q39" i="98"/>
  <c r="M39" i="98"/>
  <c r="N39" i="98" s="1"/>
  <c r="L39" i="98"/>
  <c r="N38" i="98"/>
  <c r="M38" i="98"/>
  <c r="L38" i="98"/>
  <c r="M37" i="98"/>
  <c r="N37" i="98" s="1"/>
  <c r="L37" i="98"/>
  <c r="N36" i="98"/>
  <c r="M36" i="98"/>
  <c r="L36" i="98"/>
  <c r="M35" i="98"/>
  <c r="N35" i="98" s="1"/>
  <c r="L35" i="98"/>
  <c r="N34" i="98"/>
  <c r="M34" i="98"/>
  <c r="L34" i="98"/>
  <c r="N33" i="98"/>
  <c r="M33" i="98"/>
  <c r="L33" i="98"/>
  <c r="M32" i="98"/>
  <c r="N32" i="98" s="1"/>
  <c r="L32" i="98"/>
  <c r="P31" i="98"/>
  <c r="U25" i="98"/>
  <c r="Q35" i="98" s="1"/>
  <c r="Q37" i="98" s="1"/>
  <c r="F25" i="98"/>
  <c r="M51" i="97"/>
  <c r="N51" i="97" s="1"/>
  <c r="L51" i="97"/>
  <c r="U50" i="97"/>
  <c r="N50" i="97"/>
  <c r="M50" i="97"/>
  <c r="L50" i="97"/>
  <c r="M49" i="97"/>
  <c r="N49" i="97" s="1"/>
  <c r="L49" i="97"/>
  <c r="M48" i="97"/>
  <c r="N48" i="97" s="1"/>
  <c r="L48" i="97"/>
  <c r="U47" i="97"/>
  <c r="N47" i="97"/>
  <c r="M47" i="97"/>
  <c r="L47" i="97"/>
  <c r="M46" i="97"/>
  <c r="N46" i="97" s="1"/>
  <c r="L46" i="97"/>
  <c r="M45" i="97"/>
  <c r="N45" i="97" s="1"/>
  <c r="L45" i="97"/>
  <c r="T44" i="97"/>
  <c r="R44" i="97"/>
  <c r="P44" i="97"/>
  <c r="N44" i="97"/>
  <c r="M44" i="97"/>
  <c r="L44" i="97"/>
  <c r="N43" i="97"/>
  <c r="M43" i="97"/>
  <c r="L43" i="97"/>
  <c r="T42" i="97"/>
  <c r="R42" i="97"/>
  <c r="P42" i="97"/>
  <c r="N42" i="97"/>
  <c r="M42" i="97"/>
  <c r="L42" i="97"/>
  <c r="U41" i="97"/>
  <c r="M41" i="97"/>
  <c r="N41" i="97" s="1"/>
  <c r="L41" i="97"/>
  <c r="Q40" i="97"/>
  <c r="N40" i="97"/>
  <c r="M40" i="97"/>
  <c r="L40" i="97"/>
  <c r="Q39" i="97"/>
  <c r="M39" i="97"/>
  <c r="N39" i="97" s="1"/>
  <c r="L39" i="97"/>
  <c r="N38" i="97"/>
  <c r="M38" i="97"/>
  <c r="L38" i="97"/>
  <c r="N37" i="97"/>
  <c r="M37" i="97"/>
  <c r="L37" i="97"/>
  <c r="N36" i="97"/>
  <c r="M36" i="97"/>
  <c r="L36" i="97"/>
  <c r="N35" i="97"/>
  <c r="M35" i="97"/>
  <c r="L35" i="97"/>
  <c r="N34" i="97"/>
  <c r="M34" i="97"/>
  <c r="L34" i="97"/>
  <c r="N33" i="97"/>
  <c r="M33" i="97"/>
  <c r="L33" i="97"/>
  <c r="M32" i="97"/>
  <c r="N32" i="97" s="1"/>
  <c r="L32" i="97"/>
  <c r="P31" i="97"/>
  <c r="U25" i="97"/>
  <c r="F25" i="97"/>
  <c r="U66" i="96"/>
  <c r="M51" i="96"/>
  <c r="N51" i="96" s="1"/>
  <c r="L51" i="96"/>
  <c r="N50" i="96"/>
  <c r="M50" i="96"/>
  <c r="L50" i="96"/>
  <c r="M49" i="96"/>
  <c r="N49" i="96" s="1"/>
  <c r="L49" i="96"/>
  <c r="M48" i="96"/>
  <c r="N48" i="96" s="1"/>
  <c r="L48" i="96"/>
  <c r="U47" i="96"/>
  <c r="N47" i="96"/>
  <c r="M47" i="96"/>
  <c r="L47" i="96"/>
  <c r="M46" i="96"/>
  <c r="N46" i="96" s="1"/>
  <c r="L46" i="96"/>
  <c r="M45" i="96"/>
  <c r="N45" i="96" s="1"/>
  <c r="L45" i="96"/>
  <c r="U44" i="96"/>
  <c r="T44" i="96"/>
  <c r="R44" i="96"/>
  <c r="P44" i="96"/>
  <c r="N44" i="96"/>
  <c r="M44" i="96"/>
  <c r="L44" i="96"/>
  <c r="N43" i="96"/>
  <c r="M43" i="96"/>
  <c r="L43" i="96"/>
  <c r="T42" i="96"/>
  <c r="R42" i="96"/>
  <c r="P42" i="96"/>
  <c r="N42" i="96"/>
  <c r="M42" i="96"/>
  <c r="L42" i="96"/>
  <c r="U41" i="96"/>
  <c r="M41" i="96"/>
  <c r="N41" i="96" s="1"/>
  <c r="L41" i="96"/>
  <c r="Q40" i="96"/>
  <c r="N40" i="96"/>
  <c r="M40" i="96"/>
  <c r="L40" i="96"/>
  <c r="Q39" i="96"/>
  <c r="M39" i="96"/>
  <c r="N39" i="96" s="1"/>
  <c r="L39" i="96"/>
  <c r="N38" i="96"/>
  <c r="M38" i="96"/>
  <c r="L38" i="96"/>
  <c r="M37" i="96"/>
  <c r="N37" i="96" s="1"/>
  <c r="L37" i="96"/>
  <c r="N36" i="96"/>
  <c r="M36" i="96"/>
  <c r="L36" i="96"/>
  <c r="M35" i="96"/>
  <c r="N35" i="96" s="1"/>
  <c r="L35" i="96"/>
  <c r="N34" i="96"/>
  <c r="M34" i="96"/>
  <c r="L34" i="96"/>
  <c r="N33" i="96"/>
  <c r="M33" i="96"/>
  <c r="L33" i="96"/>
  <c r="M32" i="96"/>
  <c r="N32" i="96" s="1"/>
  <c r="L32" i="96"/>
  <c r="P31" i="96"/>
  <c r="U25" i="96"/>
  <c r="Q35" i="96" s="1"/>
  <c r="Q37" i="96" s="1"/>
  <c r="F25" i="96"/>
  <c r="P69" i="95"/>
  <c r="P67" i="95"/>
  <c r="P60" i="95"/>
  <c r="M51" i="95"/>
  <c r="N51" i="95" s="1"/>
  <c r="L51" i="95"/>
  <c r="N50" i="95"/>
  <c r="M50" i="95"/>
  <c r="L50" i="95"/>
  <c r="M49" i="95"/>
  <c r="N49" i="95" s="1"/>
  <c r="L49" i="95"/>
  <c r="N48" i="95"/>
  <c r="M48" i="95"/>
  <c r="L48" i="95"/>
  <c r="U47" i="95"/>
  <c r="N47" i="95"/>
  <c r="M47" i="95"/>
  <c r="L47" i="95"/>
  <c r="M46" i="95"/>
  <c r="N46" i="95" s="1"/>
  <c r="L46" i="95"/>
  <c r="N45" i="95"/>
  <c r="M45" i="95"/>
  <c r="L45" i="95"/>
  <c r="U44" i="95"/>
  <c r="T44" i="95"/>
  <c r="R44" i="95"/>
  <c r="P44" i="95"/>
  <c r="N44" i="95"/>
  <c r="M44" i="95"/>
  <c r="L44" i="95"/>
  <c r="U50" i="95"/>
  <c r="N43" i="95"/>
  <c r="M43" i="95"/>
  <c r="L43" i="95"/>
  <c r="T42" i="95"/>
  <c r="R42" i="95"/>
  <c r="P42" i="95"/>
  <c r="N42" i="95"/>
  <c r="M42" i="95"/>
  <c r="L42" i="95"/>
  <c r="U41" i="95"/>
  <c r="N41" i="95"/>
  <c r="M41" i="95"/>
  <c r="L41" i="95"/>
  <c r="Q40" i="95"/>
  <c r="N40" i="95"/>
  <c r="M40" i="95"/>
  <c r="L40" i="95"/>
  <c r="Q39" i="95"/>
  <c r="N39" i="95"/>
  <c r="M39" i="95"/>
  <c r="L39" i="95"/>
  <c r="N38" i="95"/>
  <c r="M38" i="95"/>
  <c r="L38" i="95"/>
  <c r="M37" i="95"/>
  <c r="N37" i="95" s="1"/>
  <c r="L37" i="95"/>
  <c r="N36" i="95"/>
  <c r="M36" i="95"/>
  <c r="L36" i="95"/>
  <c r="N35" i="95"/>
  <c r="M35" i="95"/>
  <c r="L35" i="95"/>
  <c r="N34" i="95"/>
  <c r="M34" i="95"/>
  <c r="L34" i="95"/>
  <c r="N33" i="95"/>
  <c r="M33" i="95"/>
  <c r="L33" i="95"/>
  <c r="N32" i="95"/>
  <c r="M32" i="95"/>
  <c r="L32" i="95"/>
  <c r="P31" i="95"/>
  <c r="U25" i="95"/>
  <c r="F25" i="95"/>
  <c r="M51" i="94"/>
  <c r="N51" i="94" s="1"/>
  <c r="L51" i="94"/>
  <c r="N50" i="94"/>
  <c r="M50" i="94"/>
  <c r="L50" i="94"/>
  <c r="M49" i="94"/>
  <c r="N49" i="94" s="1"/>
  <c r="L49" i="94"/>
  <c r="M48" i="94"/>
  <c r="N48" i="94" s="1"/>
  <c r="L48" i="94"/>
  <c r="U47" i="94"/>
  <c r="N47" i="94"/>
  <c r="M47" i="94"/>
  <c r="L47" i="94"/>
  <c r="M46" i="94"/>
  <c r="N46" i="94" s="1"/>
  <c r="L46" i="94"/>
  <c r="M45" i="94"/>
  <c r="N45" i="94" s="1"/>
  <c r="L45" i="94"/>
  <c r="U44" i="94"/>
  <c r="T44" i="94"/>
  <c r="R44" i="94"/>
  <c r="P44" i="94"/>
  <c r="N44" i="94"/>
  <c r="M44" i="94"/>
  <c r="L44" i="94"/>
  <c r="N43" i="94"/>
  <c r="M43" i="94"/>
  <c r="L43" i="94"/>
  <c r="T42" i="94"/>
  <c r="R42" i="94"/>
  <c r="P42" i="94"/>
  <c r="N42" i="94"/>
  <c r="M42" i="94"/>
  <c r="L42" i="94"/>
  <c r="U50" i="94"/>
  <c r="U41" i="94"/>
  <c r="M41" i="94"/>
  <c r="N41" i="94" s="1"/>
  <c r="L41" i="94"/>
  <c r="Q40" i="94"/>
  <c r="N40" i="94"/>
  <c r="M40" i="94"/>
  <c r="L40" i="94"/>
  <c r="Q39" i="94"/>
  <c r="M39" i="94"/>
  <c r="N39" i="94" s="1"/>
  <c r="L39" i="94"/>
  <c r="N38" i="94"/>
  <c r="M38" i="94"/>
  <c r="L38" i="94"/>
  <c r="M37" i="94"/>
  <c r="N37" i="94" s="1"/>
  <c r="L37" i="94"/>
  <c r="N36" i="94"/>
  <c r="M36" i="94"/>
  <c r="L36" i="94"/>
  <c r="M35" i="94"/>
  <c r="N35" i="94" s="1"/>
  <c r="L35" i="94"/>
  <c r="M34" i="94"/>
  <c r="N34" i="94" s="1"/>
  <c r="L34" i="94"/>
  <c r="N33" i="94"/>
  <c r="M33" i="94"/>
  <c r="L33" i="94"/>
  <c r="M32" i="94"/>
  <c r="N32" i="94" s="1"/>
  <c r="L32" i="94"/>
  <c r="P31" i="94"/>
  <c r="U25" i="94"/>
  <c r="Q35" i="94" s="1"/>
  <c r="Q37" i="94" s="1"/>
  <c r="F25" i="94"/>
  <c r="U72" i="93"/>
  <c r="M51" i="93"/>
  <c r="N51" i="93" s="1"/>
  <c r="L51" i="93"/>
  <c r="N50" i="93"/>
  <c r="M50" i="93"/>
  <c r="L50" i="93"/>
  <c r="M49" i="93"/>
  <c r="N49" i="93" s="1"/>
  <c r="L49" i="93"/>
  <c r="M48" i="93"/>
  <c r="N48" i="93" s="1"/>
  <c r="L48" i="93"/>
  <c r="U47" i="93"/>
  <c r="N47" i="93"/>
  <c r="M47" i="93"/>
  <c r="L47" i="93"/>
  <c r="M46" i="93"/>
  <c r="N46" i="93" s="1"/>
  <c r="L46" i="93"/>
  <c r="M45" i="93"/>
  <c r="N45" i="93" s="1"/>
  <c r="L45" i="93"/>
  <c r="U44" i="93"/>
  <c r="T44" i="93"/>
  <c r="R44" i="93"/>
  <c r="P44" i="93"/>
  <c r="N44" i="93"/>
  <c r="M44" i="93"/>
  <c r="L44" i="93"/>
  <c r="N43" i="93"/>
  <c r="M43" i="93"/>
  <c r="L43" i="93"/>
  <c r="T42" i="93"/>
  <c r="R42" i="93"/>
  <c r="P42" i="93"/>
  <c r="N42" i="93"/>
  <c r="M42" i="93"/>
  <c r="L42" i="93"/>
  <c r="U41" i="93"/>
  <c r="M41" i="93"/>
  <c r="N41" i="93" s="1"/>
  <c r="L41" i="93"/>
  <c r="Q40" i="93"/>
  <c r="N40" i="93"/>
  <c r="M40" i="93"/>
  <c r="L40" i="93"/>
  <c r="U50" i="93"/>
  <c r="Q39" i="93"/>
  <c r="M39" i="93"/>
  <c r="N39" i="93" s="1"/>
  <c r="L39" i="93"/>
  <c r="N38" i="93"/>
  <c r="M38" i="93"/>
  <c r="L38" i="93"/>
  <c r="M37" i="93"/>
  <c r="N37" i="93" s="1"/>
  <c r="L37" i="93"/>
  <c r="N36" i="93"/>
  <c r="M36" i="93"/>
  <c r="L36" i="93"/>
  <c r="M35" i="93"/>
  <c r="N35" i="93" s="1"/>
  <c r="L35" i="93"/>
  <c r="N34" i="93"/>
  <c r="M34" i="93"/>
  <c r="L34" i="93"/>
  <c r="N33" i="93"/>
  <c r="M33" i="93"/>
  <c r="L33" i="93"/>
  <c r="M32" i="93"/>
  <c r="N32" i="93" s="1"/>
  <c r="L32" i="93"/>
  <c r="P31" i="93"/>
  <c r="U25" i="93"/>
  <c r="Q35" i="93" s="1"/>
  <c r="Q37" i="93" s="1"/>
  <c r="F25" i="93"/>
  <c r="P69" i="92"/>
  <c r="U66" i="92"/>
  <c r="M51" i="92"/>
  <c r="N51" i="92" s="1"/>
  <c r="L51" i="92"/>
  <c r="N50" i="92"/>
  <c r="M50" i="92"/>
  <c r="L50" i="92"/>
  <c r="M49" i="92"/>
  <c r="N49" i="92" s="1"/>
  <c r="L49" i="92"/>
  <c r="M48" i="92"/>
  <c r="N48" i="92" s="1"/>
  <c r="L48" i="92"/>
  <c r="U47" i="92"/>
  <c r="N47" i="92"/>
  <c r="M47" i="92"/>
  <c r="L47" i="92"/>
  <c r="M46" i="92"/>
  <c r="N46" i="92" s="1"/>
  <c r="L46" i="92"/>
  <c r="M45" i="92"/>
  <c r="N45" i="92" s="1"/>
  <c r="L45" i="92"/>
  <c r="U44" i="92"/>
  <c r="T44" i="92"/>
  <c r="R44" i="92"/>
  <c r="P44" i="92"/>
  <c r="N44" i="92"/>
  <c r="M44" i="92"/>
  <c r="L44" i="92"/>
  <c r="N43" i="92"/>
  <c r="M43" i="92"/>
  <c r="L43" i="92"/>
  <c r="T42" i="92"/>
  <c r="R42" i="92"/>
  <c r="P42" i="92"/>
  <c r="N42" i="92"/>
  <c r="M42" i="92"/>
  <c r="L42" i="92"/>
  <c r="U41" i="92"/>
  <c r="M41" i="92"/>
  <c r="N41" i="92" s="1"/>
  <c r="L41" i="92"/>
  <c r="Q40" i="92"/>
  <c r="N40" i="92"/>
  <c r="M40" i="92"/>
  <c r="L40" i="92"/>
  <c r="Q39" i="92"/>
  <c r="M39" i="92"/>
  <c r="N39" i="92" s="1"/>
  <c r="L39" i="92"/>
  <c r="U38" i="92"/>
  <c r="N38" i="92"/>
  <c r="M38" i="92"/>
  <c r="L38" i="92"/>
  <c r="M37" i="92"/>
  <c r="N37" i="92" s="1"/>
  <c r="L37" i="92"/>
  <c r="N36" i="92"/>
  <c r="M36" i="92"/>
  <c r="L36" i="92"/>
  <c r="M35" i="92"/>
  <c r="N35" i="92" s="1"/>
  <c r="L35" i="92"/>
  <c r="N34" i="92"/>
  <c r="M34" i="92"/>
  <c r="L34" i="92"/>
  <c r="N33" i="92"/>
  <c r="M33" i="92"/>
  <c r="L33" i="92"/>
  <c r="M32" i="92"/>
  <c r="N32" i="92" s="1"/>
  <c r="L32" i="92"/>
  <c r="P31" i="92"/>
  <c r="U25" i="92"/>
  <c r="Q35" i="92" s="1"/>
  <c r="Q37" i="92" s="1"/>
  <c r="F25" i="92"/>
  <c r="M51" i="91"/>
  <c r="N51" i="91" s="1"/>
  <c r="L51" i="91"/>
  <c r="N50" i="91"/>
  <c r="M50" i="91"/>
  <c r="L50" i="91"/>
  <c r="M49" i="91"/>
  <c r="N49" i="91" s="1"/>
  <c r="L49" i="91"/>
  <c r="N48" i="91"/>
  <c r="M48" i="91"/>
  <c r="L48" i="91"/>
  <c r="U47" i="91"/>
  <c r="N47" i="91"/>
  <c r="M47" i="91"/>
  <c r="L47" i="91"/>
  <c r="M46" i="91"/>
  <c r="N46" i="91" s="1"/>
  <c r="L46" i="91"/>
  <c r="M45" i="91"/>
  <c r="N45" i="91" s="1"/>
  <c r="L45" i="91"/>
  <c r="U44" i="91"/>
  <c r="T44" i="91"/>
  <c r="R44" i="91"/>
  <c r="P44" i="91"/>
  <c r="N44" i="91"/>
  <c r="M44" i="91"/>
  <c r="L44" i="91"/>
  <c r="N43" i="91"/>
  <c r="M43" i="91"/>
  <c r="L43" i="91"/>
  <c r="T42" i="91"/>
  <c r="R42" i="91"/>
  <c r="P42" i="91"/>
  <c r="N42" i="91"/>
  <c r="M42" i="91"/>
  <c r="L42" i="91"/>
  <c r="U41" i="91"/>
  <c r="M41" i="91"/>
  <c r="N41" i="91" s="1"/>
  <c r="L41" i="91"/>
  <c r="Q40" i="91"/>
  <c r="N40" i="91"/>
  <c r="M40" i="91"/>
  <c r="L40" i="91"/>
  <c r="Q39" i="91"/>
  <c r="M39" i="91"/>
  <c r="N39" i="91" s="1"/>
  <c r="L39" i="91"/>
  <c r="N38" i="91"/>
  <c r="M38" i="91"/>
  <c r="L38" i="91"/>
  <c r="M37" i="91"/>
  <c r="N37" i="91" s="1"/>
  <c r="L37" i="91"/>
  <c r="N36" i="91"/>
  <c r="M36" i="91"/>
  <c r="L36" i="91"/>
  <c r="N35" i="91"/>
  <c r="M35" i="91"/>
  <c r="L35" i="91"/>
  <c r="N34" i="91"/>
  <c r="M34" i="91"/>
  <c r="L34" i="91"/>
  <c r="U50" i="91"/>
  <c r="N33" i="91"/>
  <c r="M33" i="91"/>
  <c r="L33" i="91"/>
  <c r="M32" i="91"/>
  <c r="N32" i="91" s="1"/>
  <c r="L32" i="91"/>
  <c r="P31" i="91"/>
  <c r="U25" i="91"/>
  <c r="F25" i="91"/>
  <c r="M51" i="90"/>
  <c r="N51" i="90" s="1"/>
  <c r="L51" i="90"/>
  <c r="U50" i="90"/>
  <c r="N50" i="90"/>
  <c r="M50" i="90"/>
  <c r="L50" i="90"/>
  <c r="M49" i="90"/>
  <c r="N49" i="90" s="1"/>
  <c r="L49" i="90"/>
  <c r="M48" i="90"/>
  <c r="N48" i="90" s="1"/>
  <c r="L48" i="90"/>
  <c r="U47" i="90"/>
  <c r="N47" i="90"/>
  <c r="M47" i="90"/>
  <c r="L47" i="90"/>
  <c r="M46" i="90"/>
  <c r="N46" i="90" s="1"/>
  <c r="L46" i="90"/>
  <c r="M45" i="90"/>
  <c r="N45" i="90" s="1"/>
  <c r="L45" i="90"/>
  <c r="U44" i="90"/>
  <c r="T44" i="90"/>
  <c r="R44" i="90"/>
  <c r="P44" i="90"/>
  <c r="N44" i="90"/>
  <c r="M44" i="90"/>
  <c r="L44" i="90"/>
  <c r="N43" i="90"/>
  <c r="M43" i="90"/>
  <c r="L43" i="90"/>
  <c r="T42" i="90"/>
  <c r="R42" i="90"/>
  <c r="P42" i="90"/>
  <c r="N42" i="90"/>
  <c r="M42" i="90"/>
  <c r="L42" i="90"/>
  <c r="U41" i="90"/>
  <c r="M41" i="90"/>
  <c r="N41" i="90" s="1"/>
  <c r="L41" i="90"/>
  <c r="Q40" i="90"/>
  <c r="N40" i="90"/>
  <c r="M40" i="90"/>
  <c r="L40" i="90"/>
  <c r="Q39" i="90"/>
  <c r="M39" i="90"/>
  <c r="N39" i="90" s="1"/>
  <c r="L39" i="90"/>
  <c r="N38" i="90"/>
  <c r="M38" i="90"/>
  <c r="L38" i="90"/>
  <c r="M37" i="90"/>
  <c r="N37" i="90" s="1"/>
  <c r="L37" i="90"/>
  <c r="N36" i="90"/>
  <c r="M36" i="90"/>
  <c r="L36" i="90"/>
  <c r="M35" i="90"/>
  <c r="N35" i="90" s="1"/>
  <c r="L35" i="90"/>
  <c r="N34" i="90"/>
  <c r="M34" i="90"/>
  <c r="L34" i="90"/>
  <c r="N33" i="90"/>
  <c r="M33" i="90"/>
  <c r="L33" i="90"/>
  <c r="M32" i="90"/>
  <c r="N32" i="90" s="1"/>
  <c r="L32" i="90"/>
  <c r="U35" i="90" s="1"/>
  <c r="P31" i="90"/>
  <c r="U25" i="90"/>
  <c r="Q35" i="90" s="1"/>
  <c r="Q37" i="90" s="1"/>
  <c r="F25" i="90"/>
  <c r="M51" i="89"/>
  <c r="N51" i="89" s="1"/>
  <c r="L51" i="89"/>
  <c r="N50" i="89"/>
  <c r="M50" i="89"/>
  <c r="L50" i="89"/>
  <c r="M49" i="89"/>
  <c r="N49" i="89" s="1"/>
  <c r="L49" i="89"/>
  <c r="M48" i="89"/>
  <c r="N48" i="89" s="1"/>
  <c r="L48" i="89"/>
  <c r="U47" i="89"/>
  <c r="N47" i="89"/>
  <c r="M47" i="89"/>
  <c r="L47" i="89"/>
  <c r="M46" i="89"/>
  <c r="N46" i="89" s="1"/>
  <c r="L46" i="89"/>
  <c r="M45" i="89"/>
  <c r="N45" i="89" s="1"/>
  <c r="L45" i="89"/>
  <c r="U44" i="89"/>
  <c r="T44" i="89"/>
  <c r="R44" i="89"/>
  <c r="P44" i="89"/>
  <c r="N44" i="89"/>
  <c r="M44" i="89"/>
  <c r="L44" i="89"/>
  <c r="N43" i="89"/>
  <c r="M43" i="89"/>
  <c r="L43" i="89"/>
  <c r="T42" i="89"/>
  <c r="R42" i="89"/>
  <c r="P42" i="89"/>
  <c r="N42" i="89"/>
  <c r="M42" i="89"/>
  <c r="L42" i="89"/>
  <c r="U41" i="89"/>
  <c r="M41" i="89"/>
  <c r="N41" i="89" s="1"/>
  <c r="L41" i="89"/>
  <c r="Q40" i="89"/>
  <c r="N40" i="89"/>
  <c r="M40" i="89"/>
  <c r="L40" i="89"/>
  <c r="U50" i="89"/>
  <c r="Q39" i="89"/>
  <c r="M39" i="89"/>
  <c r="N39" i="89" s="1"/>
  <c r="L39" i="89"/>
  <c r="N38" i="89"/>
  <c r="M38" i="89"/>
  <c r="L38" i="89"/>
  <c r="M37" i="89"/>
  <c r="N37" i="89" s="1"/>
  <c r="L37" i="89"/>
  <c r="N36" i="89"/>
  <c r="M36" i="89"/>
  <c r="L36" i="89"/>
  <c r="M35" i="89"/>
  <c r="N35" i="89" s="1"/>
  <c r="L35" i="89"/>
  <c r="N34" i="89"/>
  <c r="M34" i="89"/>
  <c r="L34" i="89"/>
  <c r="N33" i="89"/>
  <c r="M33" i="89"/>
  <c r="L33" i="89"/>
  <c r="M32" i="89"/>
  <c r="N32" i="89" s="1"/>
  <c r="L32" i="89"/>
  <c r="U35" i="89" s="1"/>
  <c r="P31" i="89"/>
  <c r="U25" i="89"/>
  <c r="Q35" i="89" s="1"/>
  <c r="Q37" i="89" s="1"/>
  <c r="F25" i="89"/>
  <c r="M51" i="88"/>
  <c r="N51" i="88" s="1"/>
  <c r="L51" i="88"/>
  <c r="N50" i="88"/>
  <c r="M50" i="88"/>
  <c r="L50" i="88"/>
  <c r="M49" i="88"/>
  <c r="N49" i="88" s="1"/>
  <c r="L49" i="88"/>
  <c r="M48" i="88"/>
  <c r="N48" i="88" s="1"/>
  <c r="L48" i="88"/>
  <c r="U47" i="88"/>
  <c r="N47" i="88"/>
  <c r="M47" i="88"/>
  <c r="L47" i="88"/>
  <c r="M46" i="88"/>
  <c r="N46" i="88" s="1"/>
  <c r="L46" i="88"/>
  <c r="M45" i="88"/>
  <c r="N45" i="88" s="1"/>
  <c r="L45" i="88"/>
  <c r="U44" i="88"/>
  <c r="T44" i="88"/>
  <c r="R44" i="88"/>
  <c r="P44" i="88"/>
  <c r="N44" i="88"/>
  <c r="M44" i="88"/>
  <c r="L44" i="88"/>
  <c r="N43" i="88"/>
  <c r="M43" i="88"/>
  <c r="L43" i="88"/>
  <c r="T42" i="88"/>
  <c r="R42" i="88"/>
  <c r="P42" i="88"/>
  <c r="N42" i="88"/>
  <c r="M42" i="88"/>
  <c r="L42" i="88"/>
  <c r="U50" i="88"/>
  <c r="U41" i="88"/>
  <c r="M41" i="88"/>
  <c r="N41" i="88" s="1"/>
  <c r="L41" i="88"/>
  <c r="Q40" i="88"/>
  <c r="N40" i="88"/>
  <c r="M40" i="88"/>
  <c r="L40" i="88"/>
  <c r="Q39" i="88"/>
  <c r="M39" i="88"/>
  <c r="N39" i="88" s="1"/>
  <c r="L39" i="88"/>
  <c r="N38" i="88"/>
  <c r="M38" i="88"/>
  <c r="L38" i="88"/>
  <c r="M37" i="88"/>
  <c r="N37" i="88" s="1"/>
  <c r="L37" i="88"/>
  <c r="N36" i="88"/>
  <c r="M36" i="88"/>
  <c r="L36" i="88"/>
  <c r="M35" i="88"/>
  <c r="N35" i="88" s="1"/>
  <c r="L35" i="88"/>
  <c r="N34" i="88"/>
  <c r="M34" i="88"/>
  <c r="L34" i="88"/>
  <c r="N33" i="88"/>
  <c r="M33" i="88"/>
  <c r="L33" i="88"/>
  <c r="M32" i="88"/>
  <c r="N32" i="88" s="1"/>
  <c r="L32" i="88"/>
  <c r="U35" i="88" s="1"/>
  <c r="P31" i="88"/>
  <c r="U25" i="88"/>
  <c r="Q35" i="88" s="1"/>
  <c r="Q37" i="88" s="1"/>
  <c r="F25" i="88"/>
  <c r="M51" i="87"/>
  <c r="N51" i="87" s="1"/>
  <c r="L51" i="87"/>
  <c r="N50" i="87"/>
  <c r="M50" i="87"/>
  <c r="L50" i="87"/>
  <c r="M49" i="87"/>
  <c r="N49" i="87" s="1"/>
  <c r="L49" i="87"/>
  <c r="M48" i="87"/>
  <c r="N48" i="87" s="1"/>
  <c r="L48" i="87"/>
  <c r="U47" i="87"/>
  <c r="N47" i="87"/>
  <c r="M47" i="87"/>
  <c r="L47" i="87"/>
  <c r="M46" i="87"/>
  <c r="N46" i="87" s="1"/>
  <c r="L46" i="87"/>
  <c r="M45" i="87"/>
  <c r="N45" i="87" s="1"/>
  <c r="L45" i="87"/>
  <c r="U44" i="87"/>
  <c r="T44" i="87"/>
  <c r="R44" i="87"/>
  <c r="P44" i="87"/>
  <c r="N44" i="87"/>
  <c r="M44" i="87"/>
  <c r="L44" i="87"/>
  <c r="N43" i="87"/>
  <c r="M43" i="87"/>
  <c r="L43" i="87"/>
  <c r="T42" i="87"/>
  <c r="R42" i="87"/>
  <c r="P42" i="87"/>
  <c r="N42" i="87"/>
  <c r="M42" i="87"/>
  <c r="L42" i="87"/>
  <c r="U41" i="87"/>
  <c r="M41" i="87"/>
  <c r="N41" i="87" s="1"/>
  <c r="L41" i="87"/>
  <c r="Q40" i="87"/>
  <c r="N40" i="87"/>
  <c r="M40" i="87"/>
  <c r="L40" i="87"/>
  <c r="U50" i="87"/>
  <c r="Q39" i="87"/>
  <c r="M39" i="87"/>
  <c r="N39" i="87" s="1"/>
  <c r="L39" i="87"/>
  <c r="N38" i="87"/>
  <c r="M38" i="87"/>
  <c r="L38" i="87"/>
  <c r="M37" i="87"/>
  <c r="N37" i="87" s="1"/>
  <c r="L37" i="87"/>
  <c r="N36" i="87"/>
  <c r="M36" i="87"/>
  <c r="L36" i="87"/>
  <c r="M35" i="87"/>
  <c r="N35" i="87" s="1"/>
  <c r="L35" i="87"/>
  <c r="N34" i="87"/>
  <c r="M34" i="87"/>
  <c r="L34" i="87"/>
  <c r="N33" i="87"/>
  <c r="M33" i="87"/>
  <c r="L33" i="87"/>
  <c r="M32" i="87"/>
  <c r="N32" i="87" s="1"/>
  <c r="L32" i="87"/>
  <c r="U35" i="87" s="1"/>
  <c r="P31" i="87"/>
  <c r="U25" i="87"/>
  <c r="Q35" i="87" s="1"/>
  <c r="Q37" i="87" s="1"/>
  <c r="F25" i="87"/>
  <c r="N51" i="86"/>
  <c r="M51" i="86"/>
  <c r="L51" i="86"/>
  <c r="N50" i="86"/>
  <c r="M50" i="86"/>
  <c r="L50" i="86"/>
  <c r="M49" i="86"/>
  <c r="N49" i="86" s="1"/>
  <c r="L49" i="86"/>
  <c r="M48" i="86"/>
  <c r="N48" i="86" s="1"/>
  <c r="L48" i="86"/>
  <c r="U47" i="86"/>
  <c r="N47" i="86"/>
  <c r="M47" i="86"/>
  <c r="L47" i="86"/>
  <c r="M46" i="86"/>
  <c r="N46" i="86" s="1"/>
  <c r="L46" i="86"/>
  <c r="N45" i="86"/>
  <c r="M45" i="86"/>
  <c r="L45" i="86"/>
  <c r="T44" i="86"/>
  <c r="R44" i="86"/>
  <c r="P44" i="86"/>
  <c r="M44" i="86"/>
  <c r="N44" i="86" s="1"/>
  <c r="L44" i="86"/>
  <c r="N43" i="86"/>
  <c r="M43" i="86"/>
  <c r="L43" i="86"/>
  <c r="T42" i="86"/>
  <c r="R42" i="86"/>
  <c r="P42" i="86"/>
  <c r="N42" i="86"/>
  <c r="M42" i="86"/>
  <c r="L42" i="86"/>
  <c r="U41" i="86"/>
  <c r="N41" i="86"/>
  <c r="M41" i="86"/>
  <c r="L41" i="86"/>
  <c r="Q40" i="86"/>
  <c r="N40" i="86"/>
  <c r="M40" i="86"/>
  <c r="L40" i="86"/>
  <c r="Q39" i="86"/>
  <c r="N39" i="86"/>
  <c r="M39" i="86"/>
  <c r="L39" i="86"/>
  <c r="N38" i="86"/>
  <c r="M38" i="86"/>
  <c r="L38" i="86"/>
  <c r="M37" i="86"/>
  <c r="N37" i="86" s="1"/>
  <c r="L37" i="86"/>
  <c r="N36" i="86"/>
  <c r="M36" i="86"/>
  <c r="L36" i="86"/>
  <c r="M35" i="86"/>
  <c r="N35" i="86" s="1"/>
  <c r="L35" i="86"/>
  <c r="M34" i="86"/>
  <c r="N34" i="86" s="1"/>
  <c r="L34" i="86"/>
  <c r="N33" i="86"/>
  <c r="M33" i="86"/>
  <c r="L33" i="86"/>
  <c r="M32" i="86"/>
  <c r="N32" i="86" s="1"/>
  <c r="L32" i="86"/>
  <c r="U25" i="86"/>
  <c r="P31" i="86" s="1"/>
  <c r="G68" i="122" l="1"/>
  <c r="J68" i="122" s="1"/>
  <c r="G68" i="107"/>
  <c r="J68" i="107" s="1"/>
  <c r="G68" i="102"/>
  <c r="J68" i="102" s="1"/>
  <c r="G68" i="104"/>
  <c r="J68" i="104" s="1"/>
  <c r="J66" i="104"/>
  <c r="C66" i="104"/>
  <c r="J71" i="104"/>
  <c r="C71" i="104"/>
  <c r="F58" i="94"/>
  <c r="G68" i="93"/>
  <c r="C68" i="92"/>
  <c r="J68" i="92"/>
  <c r="U50" i="92"/>
  <c r="G68" i="116"/>
  <c r="J68" i="116" s="1"/>
  <c r="U50" i="120"/>
  <c r="G68" i="106"/>
  <c r="G68" i="115"/>
  <c r="J68" i="115" s="1"/>
  <c r="F59" i="115"/>
  <c r="U50" i="115"/>
  <c r="U50" i="98"/>
  <c r="F64" i="119"/>
  <c r="E64" i="119"/>
  <c r="E57" i="119"/>
  <c r="D57" i="119"/>
  <c r="G68" i="105"/>
  <c r="J66" i="105"/>
  <c r="C66" i="105"/>
  <c r="J71" i="105"/>
  <c r="C71" i="105"/>
  <c r="F76" i="95"/>
  <c r="G66" i="95"/>
  <c r="J66" i="95" s="1"/>
  <c r="D66" i="95"/>
  <c r="D70" i="95"/>
  <c r="G70" i="95"/>
  <c r="J70" i="95" s="1"/>
  <c r="D71" i="95"/>
  <c r="G71" i="95"/>
  <c r="G72" i="95"/>
  <c r="D72" i="95"/>
  <c r="F75" i="88"/>
  <c r="G68" i="89"/>
  <c r="G68" i="87"/>
  <c r="M36" i="99"/>
  <c r="N36" i="99" s="1"/>
  <c r="M35" i="99"/>
  <c r="N35" i="99" s="1"/>
  <c r="E60" i="99" s="1"/>
  <c r="M34" i="99"/>
  <c r="N34" i="99" s="1"/>
  <c r="G59" i="99" s="1"/>
  <c r="J59" i="99" s="1"/>
  <c r="M33" i="99"/>
  <c r="N33" i="99" s="1"/>
  <c r="D58" i="99" s="1"/>
  <c r="M32" i="99"/>
  <c r="N32" i="99" s="1"/>
  <c r="G57" i="99" s="1"/>
  <c r="J57" i="99" s="1"/>
  <c r="G68" i="99"/>
  <c r="J68" i="99" s="1"/>
  <c r="D65" i="99"/>
  <c r="G63" i="99"/>
  <c r="J63" i="99" s="1"/>
  <c r="Q35" i="99"/>
  <c r="M34" i="123"/>
  <c r="N34" i="123" s="1"/>
  <c r="M35" i="123"/>
  <c r="N35" i="123" s="1"/>
  <c r="M37" i="123"/>
  <c r="N37" i="123" s="1"/>
  <c r="M38" i="123"/>
  <c r="N38" i="123" s="1"/>
  <c r="M36" i="123"/>
  <c r="N36" i="123" s="1"/>
  <c r="M33" i="123"/>
  <c r="N33" i="123" s="1"/>
  <c r="M32" i="123"/>
  <c r="N32" i="123" s="1"/>
  <c r="U35" i="123"/>
  <c r="U44" i="123"/>
  <c r="P31" i="100"/>
  <c r="U44" i="100"/>
  <c r="U50" i="100"/>
  <c r="F25" i="100"/>
  <c r="C27" i="123"/>
  <c r="U32" i="123"/>
  <c r="H68" i="122"/>
  <c r="I68" i="122" s="1"/>
  <c r="C68" i="122"/>
  <c r="G63" i="122"/>
  <c r="J63" i="122" s="1"/>
  <c r="D65" i="122"/>
  <c r="U66" i="122"/>
  <c r="D76" i="122"/>
  <c r="E75" i="122"/>
  <c r="E74" i="122"/>
  <c r="E73" i="122"/>
  <c r="F72" i="122"/>
  <c r="F71" i="122"/>
  <c r="F70" i="122"/>
  <c r="F69" i="122"/>
  <c r="F68" i="122"/>
  <c r="T67" i="122"/>
  <c r="E67" i="122"/>
  <c r="F66" i="122"/>
  <c r="G65" i="122"/>
  <c r="J65" i="122" s="1"/>
  <c r="D64" i="122"/>
  <c r="F63" i="122"/>
  <c r="F62" i="122"/>
  <c r="P61" i="122"/>
  <c r="G61" i="122"/>
  <c r="J61" i="122" s="1"/>
  <c r="E60" i="122"/>
  <c r="E59" i="122"/>
  <c r="E58" i="122"/>
  <c r="P57" i="122"/>
  <c r="G57" i="122"/>
  <c r="J57" i="122" s="1"/>
  <c r="U28" i="122"/>
  <c r="G76" i="122"/>
  <c r="J76" i="122" s="1"/>
  <c r="D75" i="122"/>
  <c r="D74" i="122"/>
  <c r="D73" i="122"/>
  <c r="E72" i="122"/>
  <c r="E71" i="122"/>
  <c r="E70" i="122"/>
  <c r="T69" i="122"/>
  <c r="E69" i="122"/>
  <c r="E68" i="122"/>
  <c r="R67" i="122"/>
  <c r="D67" i="122"/>
  <c r="E66" i="122"/>
  <c r="F65" i="122"/>
  <c r="Q64" i="122"/>
  <c r="Q65" i="122" s="1"/>
  <c r="G64" i="122"/>
  <c r="J64" i="122" s="1"/>
  <c r="E63" i="122"/>
  <c r="E62" i="122"/>
  <c r="F61" i="122"/>
  <c r="D60" i="122"/>
  <c r="D59" i="122"/>
  <c r="D58" i="122"/>
  <c r="F57" i="122"/>
  <c r="C55" i="122"/>
  <c r="F76" i="122"/>
  <c r="G75" i="122"/>
  <c r="J75" i="122" s="1"/>
  <c r="G74" i="122"/>
  <c r="J74" i="122" s="1"/>
  <c r="G73" i="122"/>
  <c r="J73" i="122" s="1"/>
  <c r="D72" i="122"/>
  <c r="D71" i="122"/>
  <c r="D70" i="122"/>
  <c r="R69" i="122"/>
  <c r="D69" i="122"/>
  <c r="D68" i="122"/>
  <c r="P67" i="122"/>
  <c r="G67" i="122"/>
  <c r="J67" i="122" s="1"/>
  <c r="D66" i="122"/>
  <c r="E65" i="122"/>
  <c r="F64" i="122"/>
  <c r="D63" i="122"/>
  <c r="D62" i="122"/>
  <c r="E61" i="122"/>
  <c r="P60" i="122"/>
  <c r="G60" i="122"/>
  <c r="J60" i="122" s="1"/>
  <c r="G59" i="122"/>
  <c r="J59" i="122" s="1"/>
  <c r="G58" i="122"/>
  <c r="J58" i="122" s="1"/>
  <c r="E57" i="122"/>
  <c r="F58" i="122"/>
  <c r="F60" i="122"/>
  <c r="F67" i="122"/>
  <c r="G70" i="122"/>
  <c r="J70" i="122" s="1"/>
  <c r="G72" i="122"/>
  <c r="J72" i="122" s="1"/>
  <c r="F74" i="122"/>
  <c r="E76" i="122"/>
  <c r="H66" i="122"/>
  <c r="I66" i="122" s="1"/>
  <c r="H71" i="122"/>
  <c r="I71" i="122" s="1"/>
  <c r="D57" i="122"/>
  <c r="G62" i="122"/>
  <c r="J62" i="122" s="1"/>
  <c r="E64" i="122"/>
  <c r="C66" i="122"/>
  <c r="G69" i="122"/>
  <c r="J69" i="122" s="1"/>
  <c r="C71" i="122"/>
  <c r="U72" i="122"/>
  <c r="C27" i="122"/>
  <c r="U32" i="122"/>
  <c r="U35" i="121"/>
  <c r="D76" i="121"/>
  <c r="E75" i="121"/>
  <c r="E74" i="121"/>
  <c r="E73" i="121"/>
  <c r="F72" i="121"/>
  <c r="F71" i="121"/>
  <c r="F70" i="121"/>
  <c r="F69" i="121"/>
  <c r="F68" i="121"/>
  <c r="T67" i="121"/>
  <c r="E67" i="121"/>
  <c r="F66" i="121"/>
  <c r="G65" i="121"/>
  <c r="J65" i="121" s="1"/>
  <c r="D64" i="121"/>
  <c r="F63" i="121"/>
  <c r="F62" i="121"/>
  <c r="P61" i="121"/>
  <c r="G61" i="121"/>
  <c r="J61" i="121" s="1"/>
  <c r="E60" i="121"/>
  <c r="E59" i="121"/>
  <c r="E58" i="121"/>
  <c r="P57" i="121"/>
  <c r="G57" i="121"/>
  <c r="J57" i="121" s="1"/>
  <c r="G76" i="121"/>
  <c r="J76" i="121" s="1"/>
  <c r="D75" i="121"/>
  <c r="D74" i="121"/>
  <c r="D73" i="121"/>
  <c r="E72" i="121"/>
  <c r="E71" i="121"/>
  <c r="E70" i="121"/>
  <c r="T69" i="121"/>
  <c r="E69" i="121"/>
  <c r="E68" i="121"/>
  <c r="R67" i="121"/>
  <c r="D67" i="121"/>
  <c r="E66" i="121"/>
  <c r="F65" i="121"/>
  <c r="Q64" i="121"/>
  <c r="Q65" i="121" s="1"/>
  <c r="G64" i="121"/>
  <c r="J64" i="121" s="1"/>
  <c r="E63" i="121"/>
  <c r="E62" i="121"/>
  <c r="F61" i="121"/>
  <c r="D60" i="121"/>
  <c r="D59" i="121"/>
  <c r="D58" i="121"/>
  <c r="F57" i="121"/>
  <c r="C55" i="121"/>
  <c r="F76" i="121"/>
  <c r="G75" i="121"/>
  <c r="J75" i="121" s="1"/>
  <c r="G74" i="121"/>
  <c r="J74" i="121" s="1"/>
  <c r="G73" i="121"/>
  <c r="J73" i="121" s="1"/>
  <c r="D72" i="121"/>
  <c r="D71" i="121"/>
  <c r="D70" i="121"/>
  <c r="R69" i="121"/>
  <c r="D69" i="121"/>
  <c r="D68" i="121"/>
  <c r="P67" i="121"/>
  <c r="G67" i="121"/>
  <c r="J67" i="121" s="1"/>
  <c r="D66" i="121"/>
  <c r="E65" i="121"/>
  <c r="F64" i="121"/>
  <c r="D63" i="121"/>
  <c r="D62" i="121"/>
  <c r="E61" i="121"/>
  <c r="P60" i="121"/>
  <c r="G60" i="121"/>
  <c r="J60" i="121" s="1"/>
  <c r="G59" i="121"/>
  <c r="J59" i="121" s="1"/>
  <c r="G58" i="121"/>
  <c r="J58" i="121" s="1"/>
  <c r="E57" i="121"/>
  <c r="F58" i="121"/>
  <c r="F60" i="121"/>
  <c r="D57" i="121"/>
  <c r="G62" i="121"/>
  <c r="J62" i="121" s="1"/>
  <c r="E64" i="121"/>
  <c r="G69" i="121"/>
  <c r="J69" i="121" s="1"/>
  <c r="U72" i="121"/>
  <c r="H63" i="121"/>
  <c r="I63" i="121" s="1"/>
  <c r="H68" i="121"/>
  <c r="I68" i="121" s="1"/>
  <c r="F67" i="121"/>
  <c r="G70" i="121"/>
  <c r="J70" i="121" s="1"/>
  <c r="G72" i="121"/>
  <c r="J72" i="121" s="1"/>
  <c r="F74" i="121"/>
  <c r="E76" i="121"/>
  <c r="U38" i="121"/>
  <c r="U28" i="121" s="1"/>
  <c r="F59" i="121"/>
  <c r="D61" i="121"/>
  <c r="C63" i="121"/>
  <c r="G66" i="121"/>
  <c r="J66" i="121" s="1"/>
  <c r="C68" i="121"/>
  <c r="P69" i="121"/>
  <c r="G71" i="121"/>
  <c r="J71" i="121" s="1"/>
  <c r="F73" i="121"/>
  <c r="F75" i="121"/>
  <c r="C27" i="121"/>
  <c r="U32" i="121"/>
  <c r="H68" i="120"/>
  <c r="I68" i="120" s="1"/>
  <c r="U35" i="120"/>
  <c r="D76" i="120"/>
  <c r="E75" i="120"/>
  <c r="E74" i="120"/>
  <c r="E73" i="120"/>
  <c r="F72" i="120"/>
  <c r="F71" i="120"/>
  <c r="F70" i="120"/>
  <c r="F69" i="120"/>
  <c r="F68" i="120"/>
  <c r="T67" i="120"/>
  <c r="E67" i="120"/>
  <c r="F66" i="120"/>
  <c r="G65" i="120"/>
  <c r="J65" i="120" s="1"/>
  <c r="D64" i="120"/>
  <c r="F63" i="120"/>
  <c r="F62" i="120"/>
  <c r="P61" i="120"/>
  <c r="G61" i="120"/>
  <c r="J61" i="120" s="1"/>
  <c r="E60" i="120"/>
  <c r="E59" i="120"/>
  <c r="E58" i="120"/>
  <c r="P57" i="120"/>
  <c r="G57" i="120"/>
  <c r="J57" i="120" s="1"/>
  <c r="G76" i="120"/>
  <c r="J76" i="120" s="1"/>
  <c r="D75" i="120"/>
  <c r="D74" i="120"/>
  <c r="D73" i="120"/>
  <c r="E72" i="120"/>
  <c r="E71" i="120"/>
  <c r="E70" i="120"/>
  <c r="T69" i="120"/>
  <c r="E69" i="120"/>
  <c r="E68" i="120"/>
  <c r="R67" i="120"/>
  <c r="D67" i="120"/>
  <c r="E66" i="120"/>
  <c r="F65" i="120"/>
  <c r="Q64" i="120"/>
  <c r="Q65" i="120" s="1"/>
  <c r="G64" i="120"/>
  <c r="J64" i="120" s="1"/>
  <c r="E63" i="120"/>
  <c r="E62" i="120"/>
  <c r="F61" i="120"/>
  <c r="D60" i="120"/>
  <c r="D59" i="120"/>
  <c r="D58" i="120"/>
  <c r="F57" i="120"/>
  <c r="C55" i="120"/>
  <c r="F76" i="120"/>
  <c r="G75" i="120"/>
  <c r="J75" i="120" s="1"/>
  <c r="G74" i="120"/>
  <c r="J74" i="120" s="1"/>
  <c r="G73" i="120"/>
  <c r="J73" i="120" s="1"/>
  <c r="D72" i="120"/>
  <c r="D71" i="120"/>
  <c r="D70" i="120"/>
  <c r="R69" i="120"/>
  <c r="D69" i="120"/>
  <c r="D68" i="120"/>
  <c r="P67" i="120"/>
  <c r="G67" i="120"/>
  <c r="J67" i="120" s="1"/>
  <c r="D66" i="120"/>
  <c r="E65" i="120"/>
  <c r="F64" i="120"/>
  <c r="D63" i="120"/>
  <c r="D62" i="120"/>
  <c r="E61" i="120"/>
  <c r="P60" i="120"/>
  <c r="G60" i="120"/>
  <c r="J60" i="120" s="1"/>
  <c r="G59" i="120"/>
  <c r="J59" i="120" s="1"/>
  <c r="G58" i="120"/>
  <c r="J58" i="120" s="1"/>
  <c r="E57" i="120"/>
  <c r="F58" i="120"/>
  <c r="F60" i="120"/>
  <c r="F67" i="120"/>
  <c r="G70" i="120"/>
  <c r="J70" i="120" s="1"/>
  <c r="G72" i="120"/>
  <c r="J72" i="120" s="1"/>
  <c r="F74" i="120"/>
  <c r="E76" i="120"/>
  <c r="H63" i="120"/>
  <c r="I63" i="120" s="1"/>
  <c r="D57" i="120"/>
  <c r="G62" i="120"/>
  <c r="J62" i="120" s="1"/>
  <c r="E64" i="120"/>
  <c r="G69" i="120"/>
  <c r="J69" i="120" s="1"/>
  <c r="U72" i="120"/>
  <c r="U38" i="120"/>
  <c r="U28" i="120" s="1"/>
  <c r="F59" i="120"/>
  <c r="D61" i="120"/>
  <c r="C63" i="120"/>
  <c r="G66" i="120"/>
  <c r="J66" i="120" s="1"/>
  <c r="C68" i="120"/>
  <c r="P69" i="120"/>
  <c r="G71" i="120"/>
  <c r="J71" i="120" s="1"/>
  <c r="F73" i="120"/>
  <c r="F75" i="120"/>
  <c r="C27" i="120"/>
  <c r="U32" i="120"/>
  <c r="C62" i="119"/>
  <c r="H62" i="119"/>
  <c r="I62" i="119" s="1"/>
  <c r="C68" i="119"/>
  <c r="H68" i="119"/>
  <c r="I68" i="119" s="1"/>
  <c r="D76" i="119"/>
  <c r="E75" i="119"/>
  <c r="E74" i="119"/>
  <c r="E73" i="119"/>
  <c r="F72" i="119"/>
  <c r="F71" i="119"/>
  <c r="F70" i="119"/>
  <c r="F69" i="119"/>
  <c r="F68" i="119"/>
  <c r="T67" i="119"/>
  <c r="E67" i="119"/>
  <c r="F66" i="119"/>
  <c r="G65" i="119"/>
  <c r="J65" i="119" s="1"/>
  <c r="D64" i="119"/>
  <c r="F63" i="119"/>
  <c r="F62" i="119"/>
  <c r="P61" i="119"/>
  <c r="G61" i="119"/>
  <c r="J61" i="119" s="1"/>
  <c r="E60" i="119"/>
  <c r="E59" i="119"/>
  <c r="E58" i="119"/>
  <c r="P57" i="119"/>
  <c r="G57" i="119"/>
  <c r="J57" i="119" s="1"/>
  <c r="G76" i="119"/>
  <c r="J76" i="119" s="1"/>
  <c r="D75" i="119"/>
  <c r="D74" i="119"/>
  <c r="D73" i="119"/>
  <c r="E72" i="119"/>
  <c r="E71" i="119"/>
  <c r="E70" i="119"/>
  <c r="T69" i="119"/>
  <c r="E69" i="119"/>
  <c r="E68" i="119"/>
  <c r="R67" i="119"/>
  <c r="D67" i="119"/>
  <c r="E66" i="119"/>
  <c r="F65" i="119"/>
  <c r="Q64" i="119"/>
  <c r="Q65" i="119" s="1"/>
  <c r="G64" i="119"/>
  <c r="J64" i="119" s="1"/>
  <c r="E63" i="119"/>
  <c r="E62" i="119"/>
  <c r="F61" i="119"/>
  <c r="D60" i="119"/>
  <c r="D59" i="119"/>
  <c r="D58" i="119"/>
  <c r="F57" i="119"/>
  <c r="C55" i="119"/>
  <c r="F76" i="119"/>
  <c r="G75" i="119"/>
  <c r="J75" i="119" s="1"/>
  <c r="G74" i="119"/>
  <c r="J74" i="119" s="1"/>
  <c r="G73" i="119"/>
  <c r="J73" i="119" s="1"/>
  <c r="R69" i="119"/>
  <c r="D69" i="119"/>
  <c r="D68" i="119"/>
  <c r="G67" i="119"/>
  <c r="J67" i="119" s="1"/>
  <c r="D63" i="119"/>
  <c r="D62" i="119"/>
  <c r="E61" i="119"/>
  <c r="G60" i="119"/>
  <c r="J60" i="119" s="1"/>
  <c r="G59" i="119"/>
  <c r="J59" i="119" s="1"/>
  <c r="G58" i="119"/>
  <c r="J58" i="119" s="1"/>
  <c r="E76" i="119"/>
  <c r="F75" i="119"/>
  <c r="F74" i="119"/>
  <c r="F73" i="119"/>
  <c r="G72" i="119"/>
  <c r="J72" i="119" s="1"/>
  <c r="G71" i="119"/>
  <c r="J71" i="119" s="1"/>
  <c r="G70" i="119"/>
  <c r="J70" i="119" s="1"/>
  <c r="P69" i="119"/>
  <c r="F67" i="119"/>
  <c r="G66" i="119"/>
  <c r="J66" i="119" s="1"/>
  <c r="D61" i="119"/>
  <c r="F60" i="119"/>
  <c r="F59" i="119"/>
  <c r="F58" i="119"/>
  <c r="D72" i="119"/>
  <c r="D71" i="119"/>
  <c r="D70" i="119"/>
  <c r="P67" i="119"/>
  <c r="G63" i="119"/>
  <c r="J63" i="119" s="1"/>
  <c r="D65" i="119"/>
  <c r="U66" i="119"/>
  <c r="G69" i="119"/>
  <c r="J69" i="119" s="1"/>
  <c r="U72" i="119"/>
  <c r="Q35" i="119"/>
  <c r="Q37" i="119" s="1"/>
  <c r="U38" i="119" s="1"/>
  <c r="U28" i="119" s="1"/>
  <c r="C27" i="119"/>
  <c r="U35" i="119"/>
  <c r="U32" i="119"/>
  <c r="D76" i="118"/>
  <c r="E75" i="118"/>
  <c r="E74" i="118"/>
  <c r="E73" i="118"/>
  <c r="F72" i="118"/>
  <c r="F71" i="118"/>
  <c r="F70" i="118"/>
  <c r="F69" i="118"/>
  <c r="F68" i="118"/>
  <c r="T67" i="118"/>
  <c r="E67" i="118"/>
  <c r="F66" i="118"/>
  <c r="G65" i="118"/>
  <c r="J65" i="118" s="1"/>
  <c r="D64" i="118"/>
  <c r="F63" i="118"/>
  <c r="F62" i="118"/>
  <c r="P61" i="118"/>
  <c r="G61" i="118"/>
  <c r="J61" i="118" s="1"/>
  <c r="E60" i="118"/>
  <c r="E59" i="118"/>
  <c r="E58" i="118"/>
  <c r="P57" i="118"/>
  <c r="G57" i="118"/>
  <c r="J57" i="118" s="1"/>
  <c r="U28" i="118"/>
  <c r="G76" i="118"/>
  <c r="J76" i="118" s="1"/>
  <c r="D75" i="118"/>
  <c r="D74" i="118"/>
  <c r="D73" i="118"/>
  <c r="E72" i="118"/>
  <c r="E71" i="118"/>
  <c r="E70" i="118"/>
  <c r="T69" i="118"/>
  <c r="E69" i="118"/>
  <c r="E68" i="118"/>
  <c r="R67" i="118"/>
  <c r="D67" i="118"/>
  <c r="E66" i="118"/>
  <c r="F65" i="118"/>
  <c r="Q64" i="118"/>
  <c r="Q65" i="118" s="1"/>
  <c r="G64" i="118"/>
  <c r="J64" i="118" s="1"/>
  <c r="E63" i="118"/>
  <c r="E62" i="118"/>
  <c r="F61" i="118"/>
  <c r="D60" i="118"/>
  <c r="D59" i="118"/>
  <c r="D58" i="118"/>
  <c r="F57" i="118"/>
  <c r="C55" i="118"/>
  <c r="F76" i="118"/>
  <c r="G75" i="118"/>
  <c r="J75" i="118" s="1"/>
  <c r="G74" i="118"/>
  <c r="J74" i="118" s="1"/>
  <c r="G73" i="118"/>
  <c r="J73" i="118" s="1"/>
  <c r="D72" i="118"/>
  <c r="D71" i="118"/>
  <c r="D70" i="118"/>
  <c r="R69" i="118"/>
  <c r="D69" i="118"/>
  <c r="D68" i="118"/>
  <c r="P67" i="118"/>
  <c r="G67" i="118"/>
  <c r="J67" i="118" s="1"/>
  <c r="D66" i="118"/>
  <c r="E65" i="118"/>
  <c r="F64" i="118"/>
  <c r="D63" i="118"/>
  <c r="D62" i="118"/>
  <c r="E61" i="118"/>
  <c r="P60" i="118"/>
  <c r="G60" i="118"/>
  <c r="J60" i="118" s="1"/>
  <c r="G59" i="118"/>
  <c r="J59" i="118" s="1"/>
  <c r="G58" i="118"/>
  <c r="J58" i="118" s="1"/>
  <c r="E57" i="118"/>
  <c r="F60" i="118"/>
  <c r="D57" i="118"/>
  <c r="G62" i="118"/>
  <c r="J62" i="118" s="1"/>
  <c r="E64" i="118"/>
  <c r="G69" i="118"/>
  <c r="J69" i="118" s="1"/>
  <c r="U72" i="118"/>
  <c r="F58" i="118"/>
  <c r="G70" i="118"/>
  <c r="J70" i="118" s="1"/>
  <c r="G72" i="118"/>
  <c r="J72" i="118" s="1"/>
  <c r="U38" i="118"/>
  <c r="F59" i="118"/>
  <c r="D61" i="118"/>
  <c r="G66" i="118"/>
  <c r="J66" i="118" s="1"/>
  <c r="P69" i="118"/>
  <c r="G71" i="118"/>
  <c r="J71" i="118" s="1"/>
  <c r="F73" i="118"/>
  <c r="F75" i="118"/>
  <c r="F67" i="118"/>
  <c r="F74" i="118"/>
  <c r="E76" i="118"/>
  <c r="G63" i="118"/>
  <c r="J63" i="118" s="1"/>
  <c r="D65" i="118"/>
  <c r="U66" i="118"/>
  <c r="G68" i="118"/>
  <c r="J68" i="118" s="1"/>
  <c r="C27" i="118"/>
  <c r="U32" i="118"/>
  <c r="H63" i="117"/>
  <c r="I63" i="117" s="1"/>
  <c r="C63" i="117"/>
  <c r="U35" i="117"/>
  <c r="D76" i="117"/>
  <c r="E75" i="117"/>
  <c r="E74" i="117"/>
  <c r="E73" i="117"/>
  <c r="F72" i="117"/>
  <c r="F71" i="117"/>
  <c r="F70" i="117"/>
  <c r="F69" i="117"/>
  <c r="F68" i="117"/>
  <c r="T67" i="117"/>
  <c r="E67" i="117"/>
  <c r="F66" i="117"/>
  <c r="G65" i="117"/>
  <c r="J65" i="117" s="1"/>
  <c r="D64" i="117"/>
  <c r="F63" i="117"/>
  <c r="F62" i="117"/>
  <c r="P61" i="117"/>
  <c r="G61" i="117"/>
  <c r="J61" i="117" s="1"/>
  <c r="E60" i="117"/>
  <c r="E59" i="117"/>
  <c r="E58" i="117"/>
  <c r="P57" i="117"/>
  <c r="G57" i="117"/>
  <c r="J57" i="117" s="1"/>
  <c r="U28" i="117"/>
  <c r="G76" i="117"/>
  <c r="J76" i="117" s="1"/>
  <c r="D75" i="117"/>
  <c r="D74" i="117"/>
  <c r="D73" i="117"/>
  <c r="E72" i="117"/>
  <c r="E71" i="117"/>
  <c r="E70" i="117"/>
  <c r="T69" i="117"/>
  <c r="E69" i="117"/>
  <c r="E68" i="117"/>
  <c r="R67" i="117"/>
  <c r="D67" i="117"/>
  <c r="E66" i="117"/>
  <c r="F65" i="117"/>
  <c r="Q64" i="117"/>
  <c r="Q65" i="117" s="1"/>
  <c r="G64" i="117"/>
  <c r="J64" i="117" s="1"/>
  <c r="E63" i="117"/>
  <c r="E62" i="117"/>
  <c r="F61" i="117"/>
  <c r="D60" i="117"/>
  <c r="D59" i="117"/>
  <c r="D58" i="117"/>
  <c r="F57" i="117"/>
  <c r="C55" i="117"/>
  <c r="F76" i="117"/>
  <c r="G75" i="117"/>
  <c r="J75" i="117" s="1"/>
  <c r="G74" i="117"/>
  <c r="J74" i="117" s="1"/>
  <c r="G73" i="117"/>
  <c r="J73" i="117" s="1"/>
  <c r="D72" i="117"/>
  <c r="D71" i="117"/>
  <c r="D70" i="117"/>
  <c r="R69" i="117"/>
  <c r="D69" i="117"/>
  <c r="D68" i="117"/>
  <c r="P67" i="117"/>
  <c r="G67" i="117"/>
  <c r="J67" i="117" s="1"/>
  <c r="D66" i="117"/>
  <c r="E65" i="117"/>
  <c r="F64" i="117"/>
  <c r="D63" i="117"/>
  <c r="D62" i="117"/>
  <c r="E61" i="117"/>
  <c r="P60" i="117"/>
  <c r="G60" i="117"/>
  <c r="J60" i="117" s="1"/>
  <c r="G59" i="117"/>
  <c r="J59" i="117" s="1"/>
  <c r="G58" i="117"/>
  <c r="J58" i="117" s="1"/>
  <c r="E57" i="117"/>
  <c r="F58" i="117"/>
  <c r="F60" i="117"/>
  <c r="F67" i="117"/>
  <c r="G70" i="117"/>
  <c r="J70" i="117" s="1"/>
  <c r="G72" i="117"/>
  <c r="J72" i="117" s="1"/>
  <c r="F74" i="117"/>
  <c r="E76" i="117"/>
  <c r="H68" i="117"/>
  <c r="I68" i="117" s="1"/>
  <c r="D57" i="117"/>
  <c r="G62" i="117"/>
  <c r="J62" i="117" s="1"/>
  <c r="E64" i="117"/>
  <c r="G69" i="117"/>
  <c r="J69" i="117" s="1"/>
  <c r="U72" i="117"/>
  <c r="F59" i="117"/>
  <c r="D61" i="117"/>
  <c r="G66" i="117"/>
  <c r="J66" i="117" s="1"/>
  <c r="C68" i="117"/>
  <c r="P69" i="117"/>
  <c r="G71" i="117"/>
  <c r="J71" i="117" s="1"/>
  <c r="F73" i="117"/>
  <c r="F75" i="117"/>
  <c r="C27" i="117"/>
  <c r="U32" i="117"/>
  <c r="H68" i="116"/>
  <c r="I68" i="116" s="1"/>
  <c r="C68" i="116"/>
  <c r="H69" i="116"/>
  <c r="I69" i="116" s="1"/>
  <c r="U38" i="116"/>
  <c r="F59" i="116"/>
  <c r="D61" i="116"/>
  <c r="G66" i="116"/>
  <c r="J66" i="116" s="1"/>
  <c r="P69" i="116"/>
  <c r="G71" i="116"/>
  <c r="J71" i="116" s="1"/>
  <c r="F73" i="116"/>
  <c r="F75" i="116"/>
  <c r="G63" i="116"/>
  <c r="J63" i="116" s="1"/>
  <c r="D65" i="116"/>
  <c r="U66" i="116"/>
  <c r="H62" i="116"/>
  <c r="I62" i="116" s="1"/>
  <c r="U35" i="116"/>
  <c r="D76" i="116"/>
  <c r="E75" i="116"/>
  <c r="E74" i="116"/>
  <c r="E73" i="116"/>
  <c r="F72" i="116"/>
  <c r="F71" i="116"/>
  <c r="F70" i="116"/>
  <c r="F69" i="116"/>
  <c r="F68" i="116"/>
  <c r="T67" i="116"/>
  <c r="E67" i="116"/>
  <c r="F66" i="116"/>
  <c r="G65" i="116"/>
  <c r="J65" i="116" s="1"/>
  <c r="D64" i="116"/>
  <c r="F63" i="116"/>
  <c r="F62" i="116"/>
  <c r="P61" i="116"/>
  <c r="G61" i="116"/>
  <c r="J61" i="116" s="1"/>
  <c r="E60" i="116"/>
  <c r="E59" i="116"/>
  <c r="E58" i="116"/>
  <c r="P57" i="116"/>
  <c r="G57" i="116"/>
  <c r="J57" i="116" s="1"/>
  <c r="U28" i="116"/>
  <c r="G76" i="116"/>
  <c r="J76" i="116" s="1"/>
  <c r="D75" i="116"/>
  <c r="D74" i="116"/>
  <c r="D73" i="116"/>
  <c r="E72" i="116"/>
  <c r="E71" i="116"/>
  <c r="E70" i="116"/>
  <c r="T69" i="116"/>
  <c r="E69" i="116"/>
  <c r="E68" i="116"/>
  <c r="R67" i="116"/>
  <c r="D67" i="116"/>
  <c r="E66" i="116"/>
  <c r="F65" i="116"/>
  <c r="Q64" i="116"/>
  <c r="Q65" i="116" s="1"/>
  <c r="G64" i="116"/>
  <c r="J64" i="116" s="1"/>
  <c r="E63" i="116"/>
  <c r="E62" i="116"/>
  <c r="F61" i="116"/>
  <c r="D60" i="116"/>
  <c r="D59" i="116"/>
  <c r="D58" i="116"/>
  <c r="F57" i="116"/>
  <c r="C55" i="116"/>
  <c r="F76" i="116"/>
  <c r="G75" i="116"/>
  <c r="J75" i="116" s="1"/>
  <c r="G74" i="116"/>
  <c r="J74" i="116" s="1"/>
  <c r="G73" i="116"/>
  <c r="J73" i="116" s="1"/>
  <c r="D72" i="116"/>
  <c r="D71" i="116"/>
  <c r="D70" i="116"/>
  <c r="R69" i="116"/>
  <c r="D69" i="116"/>
  <c r="D68" i="116"/>
  <c r="P67" i="116"/>
  <c r="G67" i="116"/>
  <c r="J67" i="116" s="1"/>
  <c r="D66" i="116"/>
  <c r="E65" i="116"/>
  <c r="F64" i="116"/>
  <c r="D63" i="116"/>
  <c r="D62" i="116"/>
  <c r="E61" i="116"/>
  <c r="P60" i="116"/>
  <c r="G60" i="116"/>
  <c r="J60" i="116" s="1"/>
  <c r="G59" i="116"/>
  <c r="J59" i="116" s="1"/>
  <c r="G58" i="116"/>
  <c r="J58" i="116" s="1"/>
  <c r="E57" i="116"/>
  <c r="F58" i="116"/>
  <c r="F60" i="116"/>
  <c r="C62" i="116"/>
  <c r="F67" i="116"/>
  <c r="C69" i="116"/>
  <c r="G70" i="116"/>
  <c r="J70" i="116" s="1"/>
  <c r="G72" i="116"/>
  <c r="J72" i="116" s="1"/>
  <c r="F74" i="116"/>
  <c r="E76" i="116"/>
  <c r="C27" i="116"/>
  <c r="U32" i="116"/>
  <c r="H68" i="115"/>
  <c r="I68" i="115" s="1"/>
  <c r="C68" i="115"/>
  <c r="H66" i="115"/>
  <c r="I66" i="115" s="1"/>
  <c r="G63" i="115"/>
  <c r="J63" i="115" s="1"/>
  <c r="D65" i="115"/>
  <c r="U66" i="115"/>
  <c r="H71" i="115"/>
  <c r="I71" i="115" s="1"/>
  <c r="D76" i="115"/>
  <c r="E75" i="115"/>
  <c r="E74" i="115"/>
  <c r="E73" i="115"/>
  <c r="F72" i="115"/>
  <c r="F71" i="115"/>
  <c r="F70" i="115"/>
  <c r="F69" i="115"/>
  <c r="F68" i="115"/>
  <c r="T67" i="115"/>
  <c r="E67" i="115"/>
  <c r="F66" i="115"/>
  <c r="G65" i="115"/>
  <c r="J65" i="115" s="1"/>
  <c r="D64" i="115"/>
  <c r="F63" i="115"/>
  <c r="F62" i="115"/>
  <c r="P61" i="115"/>
  <c r="G61" i="115"/>
  <c r="J61" i="115" s="1"/>
  <c r="E60" i="115"/>
  <c r="E59" i="115"/>
  <c r="E58" i="115"/>
  <c r="P57" i="115"/>
  <c r="G57" i="115"/>
  <c r="J57" i="115" s="1"/>
  <c r="U28" i="115"/>
  <c r="G76" i="115"/>
  <c r="J76" i="115" s="1"/>
  <c r="D75" i="115"/>
  <c r="D74" i="115"/>
  <c r="D73" i="115"/>
  <c r="E72" i="115"/>
  <c r="E71" i="115"/>
  <c r="E70" i="115"/>
  <c r="T69" i="115"/>
  <c r="E69" i="115"/>
  <c r="E68" i="115"/>
  <c r="R67" i="115"/>
  <c r="D67" i="115"/>
  <c r="E66" i="115"/>
  <c r="F65" i="115"/>
  <c r="Q64" i="115"/>
  <c r="Q65" i="115" s="1"/>
  <c r="G64" i="115"/>
  <c r="J64" i="115" s="1"/>
  <c r="E63" i="115"/>
  <c r="E62" i="115"/>
  <c r="F61" i="115"/>
  <c r="D60" i="115"/>
  <c r="D59" i="115"/>
  <c r="D58" i="115"/>
  <c r="F57" i="115"/>
  <c r="C55" i="115"/>
  <c r="F76" i="115"/>
  <c r="G75" i="115"/>
  <c r="J75" i="115" s="1"/>
  <c r="G74" i="115"/>
  <c r="J74" i="115" s="1"/>
  <c r="G73" i="115"/>
  <c r="J73" i="115" s="1"/>
  <c r="D72" i="115"/>
  <c r="D71" i="115"/>
  <c r="D70" i="115"/>
  <c r="R69" i="115"/>
  <c r="D69" i="115"/>
  <c r="D68" i="115"/>
  <c r="P67" i="115"/>
  <c r="G67" i="115"/>
  <c r="J67" i="115" s="1"/>
  <c r="D66" i="115"/>
  <c r="E65" i="115"/>
  <c r="F64" i="115"/>
  <c r="D63" i="115"/>
  <c r="D62" i="115"/>
  <c r="E61" i="115"/>
  <c r="P60" i="115"/>
  <c r="G60" i="115"/>
  <c r="J60" i="115" s="1"/>
  <c r="G59" i="115"/>
  <c r="J59" i="115" s="1"/>
  <c r="G58" i="115"/>
  <c r="J58" i="115" s="1"/>
  <c r="E57" i="115"/>
  <c r="F58" i="115"/>
  <c r="F60" i="115"/>
  <c r="F67" i="115"/>
  <c r="G70" i="115"/>
  <c r="J70" i="115" s="1"/>
  <c r="G72" i="115"/>
  <c r="J72" i="115" s="1"/>
  <c r="F74" i="115"/>
  <c r="E76" i="115"/>
  <c r="D57" i="115"/>
  <c r="G62" i="115"/>
  <c r="J62" i="115" s="1"/>
  <c r="E64" i="115"/>
  <c r="C66" i="115"/>
  <c r="G69" i="115"/>
  <c r="J69" i="115" s="1"/>
  <c r="C71" i="115"/>
  <c r="U72" i="115"/>
  <c r="C27" i="115"/>
  <c r="U32" i="115"/>
  <c r="H63" i="114"/>
  <c r="I63" i="114" s="1"/>
  <c r="H68" i="114"/>
  <c r="I68" i="114" s="1"/>
  <c r="U35" i="114"/>
  <c r="D76" i="114"/>
  <c r="E75" i="114"/>
  <c r="E74" i="114"/>
  <c r="E73" i="114"/>
  <c r="F72" i="114"/>
  <c r="F71" i="114"/>
  <c r="F70" i="114"/>
  <c r="F69" i="114"/>
  <c r="F68" i="114"/>
  <c r="T67" i="114"/>
  <c r="E67" i="114"/>
  <c r="F66" i="114"/>
  <c r="G65" i="114"/>
  <c r="J65" i="114" s="1"/>
  <c r="D64" i="114"/>
  <c r="F63" i="114"/>
  <c r="F62" i="114"/>
  <c r="P61" i="114"/>
  <c r="G61" i="114"/>
  <c r="J61" i="114" s="1"/>
  <c r="E60" i="114"/>
  <c r="E59" i="114"/>
  <c r="E58" i="114"/>
  <c r="P57" i="114"/>
  <c r="G57" i="114"/>
  <c r="J57" i="114" s="1"/>
  <c r="G76" i="114"/>
  <c r="J76" i="114" s="1"/>
  <c r="D75" i="114"/>
  <c r="D74" i="114"/>
  <c r="D73" i="114"/>
  <c r="E72" i="114"/>
  <c r="E71" i="114"/>
  <c r="E70" i="114"/>
  <c r="T69" i="114"/>
  <c r="E69" i="114"/>
  <c r="E68" i="114"/>
  <c r="R67" i="114"/>
  <c r="D67" i="114"/>
  <c r="E66" i="114"/>
  <c r="F65" i="114"/>
  <c r="Q64" i="114"/>
  <c r="Q65" i="114" s="1"/>
  <c r="G64" i="114"/>
  <c r="J64" i="114" s="1"/>
  <c r="E63" i="114"/>
  <c r="E62" i="114"/>
  <c r="F61" i="114"/>
  <c r="D60" i="114"/>
  <c r="D59" i="114"/>
  <c r="D58" i="114"/>
  <c r="F57" i="114"/>
  <c r="C55" i="114"/>
  <c r="F76" i="114"/>
  <c r="G75" i="114"/>
  <c r="J75" i="114" s="1"/>
  <c r="G74" i="114"/>
  <c r="J74" i="114" s="1"/>
  <c r="G73" i="114"/>
  <c r="J73" i="114" s="1"/>
  <c r="D72" i="114"/>
  <c r="D71" i="114"/>
  <c r="D70" i="114"/>
  <c r="R69" i="114"/>
  <c r="D69" i="114"/>
  <c r="D68" i="114"/>
  <c r="P67" i="114"/>
  <c r="G67" i="114"/>
  <c r="J67" i="114" s="1"/>
  <c r="D66" i="114"/>
  <c r="E65" i="114"/>
  <c r="F64" i="114"/>
  <c r="D63" i="114"/>
  <c r="D62" i="114"/>
  <c r="E61" i="114"/>
  <c r="P60" i="114"/>
  <c r="G60" i="114"/>
  <c r="J60" i="114" s="1"/>
  <c r="G59" i="114"/>
  <c r="J59" i="114" s="1"/>
  <c r="G58" i="114"/>
  <c r="J58" i="114" s="1"/>
  <c r="E57" i="114"/>
  <c r="F58" i="114"/>
  <c r="F60" i="114"/>
  <c r="F67" i="114"/>
  <c r="G70" i="114"/>
  <c r="J70" i="114" s="1"/>
  <c r="G72" i="114"/>
  <c r="J72" i="114" s="1"/>
  <c r="F74" i="114"/>
  <c r="E76" i="114"/>
  <c r="D57" i="114"/>
  <c r="G62" i="114"/>
  <c r="J62" i="114" s="1"/>
  <c r="E64" i="114"/>
  <c r="G69" i="114"/>
  <c r="J69" i="114" s="1"/>
  <c r="U72" i="114"/>
  <c r="U38" i="114"/>
  <c r="U28" i="114" s="1"/>
  <c r="F59" i="114"/>
  <c r="D61" i="114"/>
  <c r="C63" i="114"/>
  <c r="G66" i="114"/>
  <c r="J66" i="114" s="1"/>
  <c r="C68" i="114"/>
  <c r="P69" i="114"/>
  <c r="G71" i="114"/>
  <c r="J71" i="114" s="1"/>
  <c r="F73" i="114"/>
  <c r="F75" i="114"/>
  <c r="C27" i="114"/>
  <c r="U32" i="114"/>
  <c r="H68" i="113"/>
  <c r="I68" i="113" s="1"/>
  <c r="U35" i="113"/>
  <c r="D76" i="113"/>
  <c r="E75" i="113"/>
  <c r="E74" i="113"/>
  <c r="E73" i="113"/>
  <c r="F72" i="113"/>
  <c r="F71" i="113"/>
  <c r="F70" i="113"/>
  <c r="F69" i="113"/>
  <c r="F68" i="113"/>
  <c r="T67" i="113"/>
  <c r="E67" i="113"/>
  <c r="F66" i="113"/>
  <c r="G65" i="113"/>
  <c r="J65" i="113" s="1"/>
  <c r="D64" i="113"/>
  <c r="F63" i="113"/>
  <c r="F62" i="113"/>
  <c r="P61" i="113"/>
  <c r="G61" i="113"/>
  <c r="J61" i="113" s="1"/>
  <c r="E60" i="113"/>
  <c r="E59" i="113"/>
  <c r="E58" i="113"/>
  <c r="P57" i="113"/>
  <c r="G57" i="113"/>
  <c r="J57" i="113" s="1"/>
  <c r="G76" i="113"/>
  <c r="J76" i="113" s="1"/>
  <c r="D75" i="113"/>
  <c r="D74" i="113"/>
  <c r="D73" i="113"/>
  <c r="E72" i="113"/>
  <c r="E71" i="113"/>
  <c r="E70" i="113"/>
  <c r="T69" i="113"/>
  <c r="E69" i="113"/>
  <c r="E68" i="113"/>
  <c r="R67" i="113"/>
  <c r="D67" i="113"/>
  <c r="E66" i="113"/>
  <c r="F65" i="113"/>
  <c r="Q64" i="113"/>
  <c r="Q65" i="113" s="1"/>
  <c r="G64" i="113"/>
  <c r="J64" i="113" s="1"/>
  <c r="E63" i="113"/>
  <c r="E62" i="113"/>
  <c r="F61" i="113"/>
  <c r="D60" i="113"/>
  <c r="D59" i="113"/>
  <c r="D58" i="113"/>
  <c r="F57" i="113"/>
  <c r="C55" i="113"/>
  <c r="F76" i="113"/>
  <c r="G75" i="113"/>
  <c r="J75" i="113" s="1"/>
  <c r="G74" i="113"/>
  <c r="J74" i="113" s="1"/>
  <c r="G73" i="113"/>
  <c r="J73" i="113" s="1"/>
  <c r="D72" i="113"/>
  <c r="D71" i="113"/>
  <c r="D70" i="113"/>
  <c r="R69" i="113"/>
  <c r="D69" i="113"/>
  <c r="D68" i="113"/>
  <c r="P67" i="113"/>
  <c r="G67" i="113"/>
  <c r="J67" i="113" s="1"/>
  <c r="D66" i="113"/>
  <c r="E65" i="113"/>
  <c r="F64" i="113"/>
  <c r="D63" i="113"/>
  <c r="D62" i="113"/>
  <c r="E61" i="113"/>
  <c r="P60" i="113"/>
  <c r="G60" i="113"/>
  <c r="J60" i="113" s="1"/>
  <c r="G59" i="113"/>
  <c r="J59" i="113" s="1"/>
  <c r="G58" i="113"/>
  <c r="J58" i="113" s="1"/>
  <c r="E57" i="113"/>
  <c r="F58" i="113"/>
  <c r="F60" i="113"/>
  <c r="F67" i="113"/>
  <c r="G70" i="113"/>
  <c r="J70" i="113" s="1"/>
  <c r="G72" i="113"/>
  <c r="J72" i="113" s="1"/>
  <c r="F74" i="113"/>
  <c r="E76" i="113"/>
  <c r="D57" i="113"/>
  <c r="G62" i="113"/>
  <c r="J62" i="113" s="1"/>
  <c r="E64" i="113"/>
  <c r="G69" i="113"/>
  <c r="J69" i="113" s="1"/>
  <c r="U72" i="113"/>
  <c r="H63" i="113"/>
  <c r="I63" i="113" s="1"/>
  <c r="U38" i="113"/>
  <c r="U28" i="113" s="1"/>
  <c r="F59" i="113"/>
  <c r="D61" i="113"/>
  <c r="C63" i="113"/>
  <c r="G66" i="113"/>
  <c r="J66" i="113" s="1"/>
  <c r="C68" i="113"/>
  <c r="P69" i="113"/>
  <c r="G71" i="113"/>
  <c r="J71" i="113" s="1"/>
  <c r="F73" i="113"/>
  <c r="F75" i="113"/>
  <c r="C27" i="113"/>
  <c r="U32" i="113"/>
  <c r="H68" i="112"/>
  <c r="I68" i="112" s="1"/>
  <c r="U35" i="112"/>
  <c r="D76" i="112"/>
  <c r="E75" i="112"/>
  <c r="E74" i="112"/>
  <c r="E73" i="112"/>
  <c r="F72" i="112"/>
  <c r="F71" i="112"/>
  <c r="F70" i="112"/>
  <c r="F69" i="112"/>
  <c r="F68" i="112"/>
  <c r="T67" i="112"/>
  <c r="E67" i="112"/>
  <c r="F66" i="112"/>
  <c r="G65" i="112"/>
  <c r="J65" i="112" s="1"/>
  <c r="D64" i="112"/>
  <c r="F63" i="112"/>
  <c r="F62" i="112"/>
  <c r="P61" i="112"/>
  <c r="G61" i="112"/>
  <c r="J61" i="112" s="1"/>
  <c r="E60" i="112"/>
  <c r="E59" i="112"/>
  <c r="E58" i="112"/>
  <c r="P57" i="112"/>
  <c r="G57" i="112"/>
  <c r="J57" i="112" s="1"/>
  <c r="U28" i="112"/>
  <c r="G76" i="112"/>
  <c r="J76" i="112" s="1"/>
  <c r="D75" i="112"/>
  <c r="D74" i="112"/>
  <c r="D73" i="112"/>
  <c r="E72" i="112"/>
  <c r="E71" i="112"/>
  <c r="E70" i="112"/>
  <c r="T69" i="112"/>
  <c r="E69" i="112"/>
  <c r="E68" i="112"/>
  <c r="R67" i="112"/>
  <c r="D67" i="112"/>
  <c r="E66" i="112"/>
  <c r="F65" i="112"/>
  <c r="Q64" i="112"/>
  <c r="Q65" i="112" s="1"/>
  <c r="G64" i="112"/>
  <c r="J64" i="112" s="1"/>
  <c r="E63" i="112"/>
  <c r="E62" i="112"/>
  <c r="F61" i="112"/>
  <c r="D60" i="112"/>
  <c r="D59" i="112"/>
  <c r="D58" i="112"/>
  <c r="F57" i="112"/>
  <c r="C55" i="112"/>
  <c r="F76" i="112"/>
  <c r="G75" i="112"/>
  <c r="J75" i="112" s="1"/>
  <c r="G74" i="112"/>
  <c r="J74" i="112" s="1"/>
  <c r="G73" i="112"/>
  <c r="J73" i="112" s="1"/>
  <c r="D72" i="112"/>
  <c r="D71" i="112"/>
  <c r="D70" i="112"/>
  <c r="R69" i="112"/>
  <c r="D69" i="112"/>
  <c r="D68" i="112"/>
  <c r="P67" i="112"/>
  <c r="G67" i="112"/>
  <c r="J67" i="112" s="1"/>
  <c r="D66" i="112"/>
  <c r="E65" i="112"/>
  <c r="F64" i="112"/>
  <c r="D63" i="112"/>
  <c r="D62" i="112"/>
  <c r="E61" i="112"/>
  <c r="P60" i="112"/>
  <c r="G60" i="112"/>
  <c r="J60" i="112" s="1"/>
  <c r="G59" i="112"/>
  <c r="J59" i="112" s="1"/>
  <c r="G58" i="112"/>
  <c r="J58" i="112" s="1"/>
  <c r="E57" i="112"/>
  <c r="F58" i="112"/>
  <c r="F60" i="112"/>
  <c r="F67" i="112"/>
  <c r="G70" i="112"/>
  <c r="J70" i="112" s="1"/>
  <c r="G72" i="112"/>
  <c r="J72" i="112" s="1"/>
  <c r="F74" i="112"/>
  <c r="E76" i="112"/>
  <c r="H63" i="112"/>
  <c r="I63" i="112" s="1"/>
  <c r="D57" i="112"/>
  <c r="G62" i="112"/>
  <c r="J62" i="112" s="1"/>
  <c r="E64" i="112"/>
  <c r="G69" i="112"/>
  <c r="J69" i="112" s="1"/>
  <c r="U72" i="112"/>
  <c r="U38" i="112"/>
  <c r="F59" i="112"/>
  <c r="D61" i="112"/>
  <c r="C63" i="112"/>
  <c r="G66" i="112"/>
  <c r="J66" i="112" s="1"/>
  <c r="C68" i="112"/>
  <c r="P69" i="112"/>
  <c r="G71" i="112"/>
  <c r="J71" i="112" s="1"/>
  <c r="F73" i="112"/>
  <c r="F75" i="112"/>
  <c r="C27" i="112"/>
  <c r="U32" i="112"/>
  <c r="D76" i="111"/>
  <c r="E75" i="111"/>
  <c r="E74" i="111"/>
  <c r="E73" i="111"/>
  <c r="F72" i="111"/>
  <c r="F71" i="111"/>
  <c r="F70" i="111"/>
  <c r="F69" i="111"/>
  <c r="F68" i="111"/>
  <c r="T67" i="111"/>
  <c r="E67" i="111"/>
  <c r="F66" i="111"/>
  <c r="G65" i="111"/>
  <c r="J65" i="111" s="1"/>
  <c r="D64" i="111"/>
  <c r="F63" i="111"/>
  <c r="F62" i="111"/>
  <c r="P61" i="111"/>
  <c r="G61" i="111"/>
  <c r="J61" i="111" s="1"/>
  <c r="E60" i="111"/>
  <c r="E59" i="111"/>
  <c r="E58" i="111"/>
  <c r="P57" i="111"/>
  <c r="G57" i="111"/>
  <c r="J57" i="111" s="1"/>
  <c r="G76" i="111"/>
  <c r="J76" i="111" s="1"/>
  <c r="D75" i="111"/>
  <c r="D74" i="111"/>
  <c r="D73" i="111"/>
  <c r="E72" i="111"/>
  <c r="E71" i="111"/>
  <c r="E70" i="111"/>
  <c r="T69" i="111"/>
  <c r="E69" i="111"/>
  <c r="E68" i="111"/>
  <c r="R67" i="111"/>
  <c r="D67" i="111"/>
  <c r="E66" i="111"/>
  <c r="F65" i="111"/>
  <c r="Q64" i="111"/>
  <c r="Q65" i="111" s="1"/>
  <c r="G64" i="111"/>
  <c r="J64" i="111" s="1"/>
  <c r="E63" i="111"/>
  <c r="E62" i="111"/>
  <c r="F61" i="111"/>
  <c r="D60" i="111"/>
  <c r="D59" i="111"/>
  <c r="D58" i="111"/>
  <c r="F57" i="111"/>
  <c r="C55" i="111"/>
  <c r="E76" i="111"/>
  <c r="F75" i="111"/>
  <c r="F74" i="111"/>
  <c r="F73" i="111"/>
  <c r="G72" i="111"/>
  <c r="J72" i="111" s="1"/>
  <c r="G71" i="111"/>
  <c r="J71" i="111" s="1"/>
  <c r="G70" i="111"/>
  <c r="J70" i="111" s="1"/>
  <c r="P69" i="111"/>
  <c r="F67" i="111"/>
  <c r="G66" i="111"/>
  <c r="J66" i="111" s="1"/>
  <c r="D61" i="111"/>
  <c r="F60" i="111"/>
  <c r="F59" i="111"/>
  <c r="F58" i="111"/>
  <c r="G62" i="111"/>
  <c r="J62" i="111" s="1"/>
  <c r="D57" i="111"/>
  <c r="G75" i="111"/>
  <c r="J75" i="111" s="1"/>
  <c r="G73" i="111"/>
  <c r="J73" i="111" s="1"/>
  <c r="D69" i="111"/>
  <c r="G67" i="111"/>
  <c r="J67" i="111" s="1"/>
  <c r="D63" i="111"/>
  <c r="D62" i="111"/>
  <c r="G60" i="111"/>
  <c r="J60" i="111" s="1"/>
  <c r="G58" i="111"/>
  <c r="J58" i="111" s="1"/>
  <c r="D72" i="111"/>
  <c r="D71" i="111"/>
  <c r="D70" i="111"/>
  <c r="P67" i="111"/>
  <c r="D66" i="111"/>
  <c r="E65" i="111"/>
  <c r="F64" i="111"/>
  <c r="P60" i="111"/>
  <c r="E57" i="111"/>
  <c r="U72" i="111"/>
  <c r="G69" i="111"/>
  <c r="J69" i="111" s="1"/>
  <c r="G68" i="111"/>
  <c r="J68" i="111" s="1"/>
  <c r="U66" i="111"/>
  <c r="D65" i="111"/>
  <c r="E64" i="111"/>
  <c r="G63" i="111"/>
  <c r="J63" i="111" s="1"/>
  <c r="F76" i="111"/>
  <c r="G74" i="111"/>
  <c r="J74" i="111" s="1"/>
  <c r="R69" i="111"/>
  <c r="D68" i="111"/>
  <c r="E61" i="111"/>
  <c r="G59" i="111"/>
  <c r="J59" i="111" s="1"/>
  <c r="Q35" i="111"/>
  <c r="Q37" i="111" s="1"/>
  <c r="U38" i="111" s="1"/>
  <c r="U28" i="111" s="1"/>
  <c r="C27" i="111"/>
  <c r="P31" i="111"/>
  <c r="F25" i="111"/>
  <c r="U32" i="111"/>
  <c r="D76" i="110"/>
  <c r="E75" i="110"/>
  <c r="E74" i="110"/>
  <c r="E73" i="110"/>
  <c r="F72" i="110"/>
  <c r="F71" i="110"/>
  <c r="F70" i="110"/>
  <c r="F69" i="110"/>
  <c r="F68" i="110"/>
  <c r="T67" i="110"/>
  <c r="E67" i="110"/>
  <c r="F66" i="110"/>
  <c r="G65" i="110"/>
  <c r="J65" i="110" s="1"/>
  <c r="D64" i="110"/>
  <c r="F63" i="110"/>
  <c r="F62" i="110"/>
  <c r="P61" i="110"/>
  <c r="G61" i="110"/>
  <c r="J61" i="110" s="1"/>
  <c r="E60" i="110"/>
  <c r="E59" i="110"/>
  <c r="E58" i="110"/>
  <c r="P57" i="110"/>
  <c r="G57" i="110"/>
  <c r="J57" i="110" s="1"/>
  <c r="U28" i="110"/>
  <c r="G76" i="110"/>
  <c r="J76" i="110" s="1"/>
  <c r="D75" i="110"/>
  <c r="D74" i="110"/>
  <c r="D73" i="110"/>
  <c r="E72" i="110"/>
  <c r="E71" i="110"/>
  <c r="E70" i="110"/>
  <c r="T69" i="110"/>
  <c r="E69" i="110"/>
  <c r="E68" i="110"/>
  <c r="R67" i="110"/>
  <c r="D67" i="110"/>
  <c r="E66" i="110"/>
  <c r="F65" i="110"/>
  <c r="Q64" i="110"/>
  <c r="Q65" i="110" s="1"/>
  <c r="G64" i="110"/>
  <c r="J64" i="110" s="1"/>
  <c r="E63" i="110"/>
  <c r="E62" i="110"/>
  <c r="F61" i="110"/>
  <c r="D60" i="110"/>
  <c r="D59" i="110"/>
  <c r="D58" i="110"/>
  <c r="F57" i="110"/>
  <c r="C55" i="110"/>
  <c r="F76" i="110"/>
  <c r="G75" i="110"/>
  <c r="J75" i="110" s="1"/>
  <c r="G74" i="110"/>
  <c r="J74" i="110" s="1"/>
  <c r="G73" i="110"/>
  <c r="J73" i="110" s="1"/>
  <c r="D72" i="110"/>
  <c r="D71" i="110"/>
  <c r="D70" i="110"/>
  <c r="R69" i="110"/>
  <c r="D69" i="110"/>
  <c r="D68" i="110"/>
  <c r="P67" i="110"/>
  <c r="G67" i="110"/>
  <c r="J67" i="110" s="1"/>
  <c r="D66" i="110"/>
  <c r="E65" i="110"/>
  <c r="F64" i="110"/>
  <c r="D63" i="110"/>
  <c r="D62" i="110"/>
  <c r="E61" i="110"/>
  <c r="P60" i="110"/>
  <c r="G60" i="110"/>
  <c r="J60" i="110" s="1"/>
  <c r="G59" i="110"/>
  <c r="J59" i="110" s="1"/>
  <c r="G58" i="110"/>
  <c r="J58" i="110" s="1"/>
  <c r="E57" i="110"/>
  <c r="F58" i="110"/>
  <c r="F60" i="110"/>
  <c r="F67" i="110"/>
  <c r="G70" i="110"/>
  <c r="J70" i="110" s="1"/>
  <c r="G72" i="110"/>
  <c r="J72" i="110" s="1"/>
  <c r="F74" i="110"/>
  <c r="E76" i="110"/>
  <c r="H63" i="110"/>
  <c r="I63" i="110" s="1"/>
  <c r="U38" i="110"/>
  <c r="D57" i="110"/>
  <c r="G62" i="110"/>
  <c r="J62" i="110" s="1"/>
  <c r="E64" i="110"/>
  <c r="G69" i="110"/>
  <c r="J69" i="110" s="1"/>
  <c r="U72" i="110"/>
  <c r="H68" i="110"/>
  <c r="I68" i="110" s="1"/>
  <c r="U35" i="110"/>
  <c r="F59" i="110"/>
  <c r="D61" i="110"/>
  <c r="C63" i="110"/>
  <c r="G66" i="110"/>
  <c r="J66" i="110" s="1"/>
  <c r="C68" i="110"/>
  <c r="P69" i="110"/>
  <c r="G71" i="110"/>
  <c r="J71" i="110" s="1"/>
  <c r="F73" i="110"/>
  <c r="F75" i="110"/>
  <c r="Q35" i="109"/>
  <c r="Q37" i="109" s="1"/>
  <c r="C27" i="109"/>
  <c r="P31" i="109"/>
  <c r="U44" i="109"/>
  <c r="U32" i="109"/>
  <c r="D76" i="108"/>
  <c r="E75" i="108"/>
  <c r="E74" i="108"/>
  <c r="E73" i="108"/>
  <c r="F72" i="108"/>
  <c r="F71" i="108"/>
  <c r="F70" i="108"/>
  <c r="F69" i="108"/>
  <c r="F68" i="108"/>
  <c r="T67" i="108"/>
  <c r="E67" i="108"/>
  <c r="F66" i="108"/>
  <c r="G65" i="108"/>
  <c r="J65" i="108" s="1"/>
  <c r="D64" i="108"/>
  <c r="F63" i="108"/>
  <c r="F62" i="108"/>
  <c r="P61" i="108"/>
  <c r="G61" i="108"/>
  <c r="J61" i="108" s="1"/>
  <c r="E60" i="108"/>
  <c r="E59" i="108"/>
  <c r="E58" i="108"/>
  <c r="P57" i="108"/>
  <c r="G57" i="108"/>
  <c r="J57" i="108" s="1"/>
  <c r="U28" i="108"/>
  <c r="G76" i="108"/>
  <c r="J76" i="108" s="1"/>
  <c r="D75" i="108"/>
  <c r="D74" i="108"/>
  <c r="D73" i="108"/>
  <c r="E72" i="108"/>
  <c r="E71" i="108"/>
  <c r="E70" i="108"/>
  <c r="T69" i="108"/>
  <c r="E69" i="108"/>
  <c r="E68" i="108"/>
  <c r="R67" i="108"/>
  <c r="D67" i="108"/>
  <c r="E66" i="108"/>
  <c r="F65" i="108"/>
  <c r="Q64" i="108"/>
  <c r="Q65" i="108" s="1"/>
  <c r="G64" i="108"/>
  <c r="J64" i="108" s="1"/>
  <c r="E63" i="108"/>
  <c r="E62" i="108"/>
  <c r="F61" i="108"/>
  <c r="D60" i="108"/>
  <c r="D59" i="108"/>
  <c r="D58" i="108"/>
  <c r="F57" i="108"/>
  <c r="C55" i="108"/>
  <c r="F76" i="108"/>
  <c r="G75" i="108"/>
  <c r="J75" i="108" s="1"/>
  <c r="G74" i="108"/>
  <c r="J74" i="108" s="1"/>
  <c r="G73" i="108"/>
  <c r="J73" i="108" s="1"/>
  <c r="D72" i="108"/>
  <c r="D71" i="108"/>
  <c r="D70" i="108"/>
  <c r="R69" i="108"/>
  <c r="D69" i="108"/>
  <c r="D68" i="108"/>
  <c r="P67" i="108"/>
  <c r="G67" i="108"/>
  <c r="J67" i="108" s="1"/>
  <c r="D66" i="108"/>
  <c r="E65" i="108"/>
  <c r="F64" i="108"/>
  <c r="D63" i="108"/>
  <c r="D62" i="108"/>
  <c r="E61" i="108"/>
  <c r="P60" i="108"/>
  <c r="G60" i="108"/>
  <c r="J60" i="108" s="1"/>
  <c r="G59" i="108"/>
  <c r="J59" i="108" s="1"/>
  <c r="G58" i="108"/>
  <c r="J58" i="108" s="1"/>
  <c r="E57" i="108"/>
  <c r="F74" i="108"/>
  <c r="E76" i="108"/>
  <c r="D57" i="108"/>
  <c r="G62" i="108"/>
  <c r="J62" i="108" s="1"/>
  <c r="E64" i="108"/>
  <c r="G69" i="108"/>
  <c r="J69" i="108" s="1"/>
  <c r="U72" i="108"/>
  <c r="F60" i="108"/>
  <c r="F67" i="108"/>
  <c r="G72" i="108"/>
  <c r="J72" i="108" s="1"/>
  <c r="U38" i="108"/>
  <c r="F59" i="108"/>
  <c r="D61" i="108"/>
  <c r="G66" i="108"/>
  <c r="J66" i="108" s="1"/>
  <c r="P69" i="108"/>
  <c r="G71" i="108"/>
  <c r="J71" i="108" s="1"/>
  <c r="F73" i="108"/>
  <c r="F75" i="108"/>
  <c r="F58" i="108"/>
  <c r="G70" i="108"/>
  <c r="J70" i="108" s="1"/>
  <c r="G63" i="108"/>
  <c r="J63" i="108" s="1"/>
  <c r="D65" i="108"/>
  <c r="U66" i="108"/>
  <c r="G68" i="108"/>
  <c r="J68" i="108" s="1"/>
  <c r="C27" i="108"/>
  <c r="U32" i="108"/>
  <c r="H68" i="107"/>
  <c r="I68" i="107" s="1"/>
  <c r="C68" i="107"/>
  <c r="H66" i="107"/>
  <c r="I66" i="107" s="1"/>
  <c r="H71" i="107"/>
  <c r="I71" i="107" s="1"/>
  <c r="G63" i="107"/>
  <c r="J63" i="107" s="1"/>
  <c r="D65" i="107"/>
  <c r="U66" i="107"/>
  <c r="D76" i="107"/>
  <c r="E75" i="107"/>
  <c r="E74" i="107"/>
  <c r="E73" i="107"/>
  <c r="F72" i="107"/>
  <c r="F71" i="107"/>
  <c r="F70" i="107"/>
  <c r="F69" i="107"/>
  <c r="F68" i="107"/>
  <c r="T67" i="107"/>
  <c r="E67" i="107"/>
  <c r="F66" i="107"/>
  <c r="G65" i="107"/>
  <c r="J65" i="107" s="1"/>
  <c r="D64" i="107"/>
  <c r="F63" i="107"/>
  <c r="F62" i="107"/>
  <c r="P61" i="107"/>
  <c r="G61" i="107"/>
  <c r="J61" i="107" s="1"/>
  <c r="E60" i="107"/>
  <c r="E59" i="107"/>
  <c r="E58" i="107"/>
  <c r="P57" i="107"/>
  <c r="G57" i="107"/>
  <c r="J57" i="107" s="1"/>
  <c r="U28" i="107"/>
  <c r="G76" i="107"/>
  <c r="J76" i="107" s="1"/>
  <c r="D75" i="107"/>
  <c r="D74" i="107"/>
  <c r="D73" i="107"/>
  <c r="E72" i="107"/>
  <c r="E71" i="107"/>
  <c r="E70" i="107"/>
  <c r="T69" i="107"/>
  <c r="E69" i="107"/>
  <c r="E68" i="107"/>
  <c r="R67" i="107"/>
  <c r="D67" i="107"/>
  <c r="E66" i="107"/>
  <c r="F65" i="107"/>
  <c r="Q64" i="107"/>
  <c r="Q65" i="107" s="1"/>
  <c r="G64" i="107"/>
  <c r="J64" i="107" s="1"/>
  <c r="E63" i="107"/>
  <c r="E62" i="107"/>
  <c r="F61" i="107"/>
  <c r="D60" i="107"/>
  <c r="D59" i="107"/>
  <c r="D58" i="107"/>
  <c r="F57" i="107"/>
  <c r="C55" i="107"/>
  <c r="F76" i="107"/>
  <c r="G75" i="107"/>
  <c r="J75" i="107" s="1"/>
  <c r="G74" i="107"/>
  <c r="J74" i="107" s="1"/>
  <c r="G73" i="107"/>
  <c r="J73" i="107" s="1"/>
  <c r="D72" i="107"/>
  <c r="D71" i="107"/>
  <c r="D70" i="107"/>
  <c r="R69" i="107"/>
  <c r="D69" i="107"/>
  <c r="D68" i="107"/>
  <c r="P67" i="107"/>
  <c r="G67" i="107"/>
  <c r="J67" i="107" s="1"/>
  <c r="D66" i="107"/>
  <c r="E65" i="107"/>
  <c r="F64" i="107"/>
  <c r="D63" i="107"/>
  <c r="D62" i="107"/>
  <c r="E61" i="107"/>
  <c r="P60" i="107"/>
  <c r="G60" i="107"/>
  <c r="J60" i="107" s="1"/>
  <c r="G59" i="107"/>
  <c r="J59" i="107" s="1"/>
  <c r="G58" i="107"/>
  <c r="J58" i="107" s="1"/>
  <c r="E57" i="107"/>
  <c r="F58" i="107"/>
  <c r="F60" i="107"/>
  <c r="F67" i="107"/>
  <c r="G70" i="107"/>
  <c r="J70" i="107" s="1"/>
  <c r="G72" i="107"/>
  <c r="J72" i="107" s="1"/>
  <c r="F74" i="107"/>
  <c r="E76" i="107"/>
  <c r="D57" i="107"/>
  <c r="G62" i="107"/>
  <c r="J62" i="107" s="1"/>
  <c r="E64" i="107"/>
  <c r="C66" i="107"/>
  <c r="G69" i="107"/>
  <c r="J69" i="107" s="1"/>
  <c r="C71" i="107"/>
  <c r="U72" i="107"/>
  <c r="C27" i="107"/>
  <c r="U32" i="107"/>
  <c r="H71" i="106"/>
  <c r="I71" i="106" s="1"/>
  <c r="G63" i="106"/>
  <c r="J63" i="106" s="1"/>
  <c r="D65" i="106"/>
  <c r="U66" i="106"/>
  <c r="D76" i="106"/>
  <c r="E75" i="106"/>
  <c r="E74" i="106"/>
  <c r="E73" i="106"/>
  <c r="F72" i="106"/>
  <c r="F71" i="106"/>
  <c r="F70" i="106"/>
  <c r="F69" i="106"/>
  <c r="F68" i="106"/>
  <c r="T67" i="106"/>
  <c r="E67" i="106"/>
  <c r="F66" i="106"/>
  <c r="G65" i="106"/>
  <c r="J65" i="106" s="1"/>
  <c r="D64" i="106"/>
  <c r="F63" i="106"/>
  <c r="F62" i="106"/>
  <c r="P61" i="106"/>
  <c r="G61" i="106"/>
  <c r="J61" i="106" s="1"/>
  <c r="E60" i="106"/>
  <c r="E59" i="106"/>
  <c r="E58" i="106"/>
  <c r="P57" i="106"/>
  <c r="G57" i="106"/>
  <c r="J57" i="106" s="1"/>
  <c r="U28" i="106"/>
  <c r="G76" i="106"/>
  <c r="J76" i="106" s="1"/>
  <c r="D75" i="106"/>
  <c r="D74" i="106"/>
  <c r="D73" i="106"/>
  <c r="E72" i="106"/>
  <c r="E71" i="106"/>
  <c r="E70" i="106"/>
  <c r="T69" i="106"/>
  <c r="E69" i="106"/>
  <c r="E68" i="106"/>
  <c r="R67" i="106"/>
  <c r="D67" i="106"/>
  <c r="E66" i="106"/>
  <c r="F65" i="106"/>
  <c r="Q64" i="106"/>
  <c r="Q65" i="106" s="1"/>
  <c r="G64" i="106"/>
  <c r="J64" i="106" s="1"/>
  <c r="E63" i="106"/>
  <c r="E62" i="106"/>
  <c r="F61" i="106"/>
  <c r="D60" i="106"/>
  <c r="D59" i="106"/>
  <c r="D58" i="106"/>
  <c r="F57" i="106"/>
  <c r="C55" i="106"/>
  <c r="F76" i="106"/>
  <c r="G75" i="106"/>
  <c r="J75" i="106" s="1"/>
  <c r="G74" i="106"/>
  <c r="J74" i="106" s="1"/>
  <c r="G73" i="106"/>
  <c r="J73" i="106" s="1"/>
  <c r="D72" i="106"/>
  <c r="D71" i="106"/>
  <c r="D70" i="106"/>
  <c r="R69" i="106"/>
  <c r="D69" i="106"/>
  <c r="D68" i="106"/>
  <c r="P67" i="106"/>
  <c r="G67" i="106"/>
  <c r="J67" i="106" s="1"/>
  <c r="D66" i="106"/>
  <c r="E65" i="106"/>
  <c r="F64" i="106"/>
  <c r="D63" i="106"/>
  <c r="D62" i="106"/>
  <c r="E61" i="106"/>
  <c r="P60" i="106"/>
  <c r="G60" i="106"/>
  <c r="J60" i="106" s="1"/>
  <c r="G59" i="106"/>
  <c r="J59" i="106" s="1"/>
  <c r="G58" i="106"/>
  <c r="J58" i="106" s="1"/>
  <c r="E57" i="106"/>
  <c r="F58" i="106"/>
  <c r="F60" i="106"/>
  <c r="F67" i="106"/>
  <c r="G70" i="106"/>
  <c r="J70" i="106" s="1"/>
  <c r="G72" i="106"/>
  <c r="J72" i="106" s="1"/>
  <c r="F74" i="106"/>
  <c r="E76" i="106"/>
  <c r="H66" i="106"/>
  <c r="I66" i="106" s="1"/>
  <c r="D57" i="106"/>
  <c r="G62" i="106"/>
  <c r="J62" i="106" s="1"/>
  <c r="E64" i="106"/>
  <c r="C66" i="106"/>
  <c r="G69" i="106"/>
  <c r="J69" i="106" s="1"/>
  <c r="C71" i="106"/>
  <c r="U72" i="106"/>
  <c r="C27" i="106"/>
  <c r="U32" i="106"/>
  <c r="H69" i="105"/>
  <c r="I69" i="105" s="1"/>
  <c r="H66" i="105"/>
  <c r="I66" i="105" s="1"/>
  <c r="G63" i="105"/>
  <c r="J63" i="105" s="1"/>
  <c r="D65" i="105"/>
  <c r="U66" i="105"/>
  <c r="H62" i="105"/>
  <c r="I62" i="105" s="1"/>
  <c r="H71" i="105"/>
  <c r="I71" i="105" s="1"/>
  <c r="U35" i="105"/>
  <c r="D76" i="105"/>
  <c r="E75" i="105"/>
  <c r="E74" i="105"/>
  <c r="E73" i="105"/>
  <c r="F72" i="105"/>
  <c r="F71" i="105"/>
  <c r="F70" i="105"/>
  <c r="F69" i="105"/>
  <c r="F68" i="105"/>
  <c r="T67" i="105"/>
  <c r="E67" i="105"/>
  <c r="F66" i="105"/>
  <c r="G65" i="105"/>
  <c r="J65" i="105" s="1"/>
  <c r="D64" i="105"/>
  <c r="F63" i="105"/>
  <c r="F62" i="105"/>
  <c r="P61" i="105"/>
  <c r="G61" i="105"/>
  <c r="J61" i="105" s="1"/>
  <c r="E60" i="105"/>
  <c r="E59" i="105"/>
  <c r="E58" i="105"/>
  <c r="P57" i="105"/>
  <c r="G57" i="105"/>
  <c r="J57" i="105" s="1"/>
  <c r="U28" i="105"/>
  <c r="G76" i="105"/>
  <c r="J76" i="105" s="1"/>
  <c r="D75" i="105"/>
  <c r="D74" i="105"/>
  <c r="D73" i="105"/>
  <c r="E72" i="105"/>
  <c r="E71" i="105"/>
  <c r="E70" i="105"/>
  <c r="T69" i="105"/>
  <c r="E69" i="105"/>
  <c r="E68" i="105"/>
  <c r="R67" i="105"/>
  <c r="D67" i="105"/>
  <c r="E66" i="105"/>
  <c r="F65" i="105"/>
  <c r="Q64" i="105"/>
  <c r="Q65" i="105" s="1"/>
  <c r="G64" i="105"/>
  <c r="J64" i="105" s="1"/>
  <c r="E63" i="105"/>
  <c r="E62" i="105"/>
  <c r="F61" i="105"/>
  <c r="D60" i="105"/>
  <c r="D59" i="105"/>
  <c r="D58" i="105"/>
  <c r="F57" i="105"/>
  <c r="C55" i="105"/>
  <c r="F76" i="105"/>
  <c r="G75" i="105"/>
  <c r="J75" i="105" s="1"/>
  <c r="G74" i="105"/>
  <c r="J74" i="105" s="1"/>
  <c r="G73" i="105"/>
  <c r="J73" i="105" s="1"/>
  <c r="D72" i="105"/>
  <c r="D71" i="105"/>
  <c r="D70" i="105"/>
  <c r="R69" i="105"/>
  <c r="D69" i="105"/>
  <c r="D68" i="105"/>
  <c r="P67" i="105"/>
  <c r="G67" i="105"/>
  <c r="J67" i="105" s="1"/>
  <c r="D66" i="105"/>
  <c r="E65" i="105"/>
  <c r="F64" i="105"/>
  <c r="D63" i="105"/>
  <c r="D62" i="105"/>
  <c r="E61" i="105"/>
  <c r="P60" i="105"/>
  <c r="G60" i="105"/>
  <c r="J60" i="105" s="1"/>
  <c r="G59" i="105"/>
  <c r="J59" i="105" s="1"/>
  <c r="G58" i="105"/>
  <c r="J58" i="105" s="1"/>
  <c r="E57" i="105"/>
  <c r="F58" i="105"/>
  <c r="F60" i="105"/>
  <c r="C62" i="105"/>
  <c r="F67" i="105"/>
  <c r="C69" i="105"/>
  <c r="G70" i="105"/>
  <c r="J70" i="105" s="1"/>
  <c r="G72" i="105"/>
  <c r="J72" i="105" s="1"/>
  <c r="F74" i="105"/>
  <c r="E76" i="105"/>
  <c r="C27" i="105"/>
  <c r="U32" i="105"/>
  <c r="H68" i="104"/>
  <c r="I68" i="104" s="1"/>
  <c r="C68" i="104"/>
  <c r="H69" i="104"/>
  <c r="I69" i="104" s="1"/>
  <c r="G63" i="104"/>
  <c r="J63" i="104" s="1"/>
  <c r="D65" i="104"/>
  <c r="U66" i="104"/>
  <c r="H62" i="104"/>
  <c r="I62" i="104" s="1"/>
  <c r="H66" i="104"/>
  <c r="I66" i="104" s="1"/>
  <c r="H71" i="104"/>
  <c r="I71" i="104" s="1"/>
  <c r="U35" i="104"/>
  <c r="D76" i="104"/>
  <c r="E75" i="104"/>
  <c r="E74" i="104"/>
  <c r="E73" i="104"/>
  <c r="F72" i="104"/>
  <c r="F71" i="104"/>
  <c r="F70" i="104"/>
  <c r="F69" i="104"/>
  <c r="F68" i="104"/>
  <c r="T67" i="104"/>
  <c r="E67" i="104"/>
  <c r="F66" i="104"/>
  <c r="G65" i="104"/>
  <c r="J65" i="104" s="1"/>
  <c r="D64" i="104"/>
  <c r="F63" i="104"/>
  <c r="F62" i="104"/>
  <c r="P61" i="104"/>
  <c r="G61" i="104"/>
  <c r="J61" i="104" s="1"/>
  <c r="E60" i="104"/>
  <c r="E59" i="104"/>
  <c r="E58" i="104"/>
  <c r="P57" i="104"/>
  <c r="G57" i="104"/>
  <c r="J57" i="104" s="1"/>
  <c r="U28" i="104"/>
  <c r="G76" i="104"/>
  <c r="J76" i="104" s="1"/>
  <c r="D75" i="104"/>
  <c r="D74" i="104"/>
  <c r="D73" i="104"/>
  <c r="E72" i="104"/>
  <c r="E71" i="104"/>
  <c r="E70" i="104"/>
  <c r="T69" i="104"/>
  <c r="E69" i="104"/>
  <c r="E68" i="104"/>
  <c r="R67" i="104"/>
  <c r="D67" i="104"/>
  <c r="E66" i="104"/>
  <c r="F65" i="104"/>
  <c r="Q64" i="104"/>
  <c r="Q65" i="104" s="1"/>
  <c r="G64" i="104"/>
  <c r="J64" i="104" s="1"/>
  <c r="E63" i="104"/>
  <c r="E62" i="104"/>
  <c r="F61" i="104"/>
  <c r="D60" i="104"/>
  <c r="D59" i="104"/>
  <c r="D58" i="104"/>
  <c r="F57" i="104"/>
  <c r="C55" i="104"/>
  <c r="F76" i="104"/>
  <c r="G75" i="104"/>
  <c r="J75" i="104" s="1"/>
  <c r="G74" i="104"/>
  <c r="J74" i="104" s="1"/>
  <c r="G73" i="104"/>
  <c r="J73" i="104" s="1"/>
  <c r="D72" i="104"/>
  <c r="D71" i="104"/>
  <c r="D70" i="104"/>
  <c r="R69" i="104"/>
  <c r="D69" i="104"/>
  <c r="D68" i="104"/>
  <c r="P67" i="104"/>
  <c r="G67" i="104"/>
  <c r="J67" i="104" s="1"/>
  <c r="D66" i="104"/>
  <c r="E65" i="104"/>
  <c r="F64" i="104"/>
  <c r="D63" i="104"/>
  <c r="D62" i="104"/>
  <c r="E61" i="104"/>
  <c r="P60" i="104"/>
  <c r="G60" i="104"/>
  <c r="J60" i="104" s="1"/>
  <c r="G59" i="104"/>
  <c r="J59" i="104" s="1"/>
  <c r="G58" i="104"/>
  <c r="J58" i="104" s="1"/>
  <c r="E57" i="104"/>
  <c r="F58" i="104"/>
  <c r="F60" i="104"/>
  <c r="C62" i="104"/>
  <c r="F67" i="104"/>
  <c r="C69" i="104"/>
  <c r="G70" i="104"/>
  <c r="J70" i="104" s="1"/>
  <c r="G72" i="104"/>
  <c r="J72" i="104" s="1"/>
  <c r="F74" i="104"/>
  <c r="E76" i="104"/>
  <c r="C27" i="104"/>
  <c r="U32" i="104"/>
  <c r="U35" i="103"/>
  <c r="D76" i="103"/>
  <c r="E75" i="103"/>
  <c r="E74" i="103"/>
  <c r="E73" i="103"/>
  <c r="F72" i="103"/>
  <c r="F71" i="103"/>
  <c r="F70" i="103"/>
  <c r="F69" i="103"/>
  <c r="F68" i="103"/>
  <c r="T67" i="103"/>
  <c r="E67" i="103"/>
  <c r="F66" i="103"/>
  <c r="G65" i="103"/>
  <c r="J65" i="103" s="1"/>
  <c r="D64" i="103"/>
  <c r="F63" i="103"/>
  <c r="F62" i="103"/>
  <c r="P61" i="103"/>
  <c r="G61" i="103"/>
  <c r="J61" i="103" s="1"/>
  <c r="E60" i="103"/>
  <c r="E59" i="103"/>
  <c r="E58" i="103"/>
  <c r="P57" i="103"/>
  <c r="G57" i="103"/>
  <c r="J57" i="103" s="1"/>
  <c r="G76" i="103"/>
  <c r="J76" i="103" s="1"/>
  <c r="D75" i="103"/>
  <c r="D74" i="103"/>
  <c r="D73" i="103"/>
  <c r="E72" i="103"/>
  <c r="E71" i="103"/>
  <c r="E70" i="103"/>
  <c r="T69" i="103"/>
  <c r="E69" i="103"/>
  <c r="E68" i="103"/>
  <c r="R67" i="103"/>
  <c r="D67" i="103"/>
  <c r="E66" i="103"/>
  <c r="F65" i="103"/>
  <c r="Q64" i="103"/>
  <c r="Q65" i="103" s="1"/>
  <c r="G64" i="103"/>
  <c r="J64" i="103" s="1"/>
  <c r="E63" i="103"/>
  <c r="E62" i="103"/>
  <c r="F61" i="103"/>
  <c r="D60" i="103"/>
  <c r="D59" i="103"/>
  <c r="D58" i="103"/>
  <c r="F57" i="103"/>
  <c r="C55" i="103"/>
  <c r="F76" i="103"/>
  <c r="G75" i="103"/>
  <c r="J75" i="103" s="1"/>
  <c r="G74" i="103"/>
  <c r="J74" i="103" s="1"/>
  <c r="G73" i="103"/>
  <c r="J73" i="103" s="1"/>
  <c r="D72" i="103"/>
  <c r="D71" i="103"/>
  <c r="D70" i="103"/>
  <c r="R69" i="103"/>
  <c r="D69" i="103"/>
  <c r="D68" i="103"/>
  <c r="P67" i="103"/>
  <c r="G67" i="103"/>
  <c r="J67" i="103" s="1"/>
  <c r="D66" i="103"/>
  <c r="E65" i="103"/>
  <c r="F64" i="103"/>
  <c r="D63" i="103"/>
  <c r="D62" i="103"/>
  <c r="E61" i="103"/>
  <c r="P60" i="103"/>
  <c r="G60" i="103"/>
  <c r="J60" i="103" s="1"/>
  <c r="G59" i="103"/>
  <c r="J59" i="103" s="1"/>
  <c r="G58" i="103"/>
  <c r="J58" i="103" s="1"/>
  <c r="E57" i="103"/>
  <c r="F58" i="103"/>
  <c r="F60" i="103"/>
  <c r="G72" i="103"/>
  <c r="J72" i="103" s="1"/>
  <c r="F74" i="103"/>
  <c r="D57" i="103"/>
  <c r="G62" i="103"/>
  <c r="J62" i="103" s="1"/>
  <c r="E64" i="103"/>
  <c r="G69" i="103"/>
  <c r="J69" i="103" s="1"/>
  <c r="U72" i="103"/>
  <c r="H63" i="103"/>
  <c r="I63" i="103" s="1"/>
  <c r="H68" i="103"/>
  <c r="I68" i="103" s="1"/>
  <c r="F67" i="103"/>
  <c r="G70" i="103"/>
  <c r="J70" i="103" s="1"/>
  <c r="E76" i="103"/>
  <c r="U38" i="103"/>
  <c r="U28" i="103" s="1"/>
  <c r="F59" i="103"/>
  <c r="D61" i="103"/>
  <c r="C63" i="103"/>
  <c r="G66" i="103"/>
  <c r="J66" i="103" s="1"/>
  <c r="C68" i="103"/>
  <c r="P69" i="103"/>
  <c r="G71" i="103"/>
  <c r="J71" i="103" s="1"/>
  <c r="F73" i="103"/>
  <c r="F75" i="103"/>
  <c r="C27" i="103"/>
  <c r="U32" i="103"/>
  <c r="H68" i="102"/>
  <c r="I68" i="102" s="1"/>
  <c r="C68" i="102"/>
  <c r="H66" i="102"/>
  <c r="I66" i="102" s="1"/>
  <c r="H71" i="102"/>
  <c r="I71" i="102" s="1"/>
  <c r="G63" i="102"/>
  <c r="J63" i="102" s="1"/>
  <c r="D65" i="102"/>
  <c r="U66" i="102"/>
  <c r="D76" i="102"/>
  <c r="E75" i="102"/>
  <c r="E74" i="102"/>
  <c r="E73" i="102"/>
  <c r="F72" i="102"/>
  <c r="F71" i="102"/>
  <c r="F70" i="102"/>
  <c r="F69" i="102"/>
  <c r="F68" i="102"/>
  <c r="T67" i="102"/>
  <c r="E67" i="102"/>
  <c r="F66" i="102"/>
  <c r="G65" i="102"/>
  <c r="J65" i="102" s="1"/>
  <c r="D64" i="102"/>
  <c r="F63" i="102"/>
  <c r="F62" i="102"/>
  <c r="P61" i="102"/>
  <c r="G61" i="102"/>
  <c r="J61" i="102" s="1"/>
  <c r="E60" i="102"/>
  <c r="E59" i="102"/>
  <c r="E58" i="102"/>
  <c r="P57" i="102"/>
  <c r="G57" i="102"/>
  <c r="J57" i="102" s="1"/>
  <c r="U28" i="102"/>
  <c r="G76" i="102"/>
  <c r="J76" i="102" s="1"/>
  <c r="D75" i="102"/>
  <c r="D74" i="102"/>
  <c r="D73" i="102"/>
  <c r="E72" i="102"/>
  <c r="E71" i="102"/>
  <c r="E70" i="102"/>
  <c r="T69" i="102"/>
  <c r="E69" i="102"/>
  <c r="E68" i="102"/>
  <c r="R67" i="102"/>
  <c r="D67" i="102"/>
  <c r="E66" i="102"/>
  <c r="F65" i="102"/>
  <c r="Q64" i="102"/>
  <c r="Q65" i="102" s="1"/>
  <c r="G64" i="102"/>
  <c r="J64" i="102" s="1"/>
  <c r="E63" i="102"/>
  <c r="E62" i="102"/>
  <c r="F61" i="102"/>
  <c r="D60" i="102"/>
  <c r="D59" i="102"/>
  <c r="D58" i="102"/>
  <c r="F57" i="102"/>
  <c r="C55" i="102"/>
  <c r="F76" i="102"/>
  <c r="G75" i="102"/>
  <c r="J75" i="102" s="1"/>
  <c r="G74" i="102"/>
  <c r="J74" i="102" s="1"/>
  <c r="G73" i="102"/>
  <c r="J73" i="102" s="1"/>
  <c r="D72" i="102"/>
  <c r="D71" i="102"/>
  <c r="D70" i="102"/>
  <c r="R69" i="102"/>
  <c r="D69" i="102"/>
  <c r="D68" i="102"/>
  <c r="P67" i="102"/>
  <c r="G67" i="102"/>
  <c r="J67" i="102" s="1"/>
  <c r="D66" i="102"/>
  <c r="E65" i="102"/>
  <c r="F64" i="102"/>
  <c r="D63" i="102"/>
  <c r="D62" i="102"/>
  <c r="E61" i="102"/>
  <c r="P60" i="102"/>
  <c r="G60" i="102"/>
  <c r="J60" i="102" s="1"/>
  <c r="G59" i="102"/>
  <c r="J59" i="102" s="1"/>
  <c r="G58" i="102"/>
  <c r="J58" i="102" s="1"/>
  <c r="E57" i="102"/>
  <c r="F58" i="102"/>
  <c r="F60" i="102"/>
  <c r="F67" i="102"/>
  <c r="G70" i="102"/>
  <c r="J70" i="102" s="1"/>
  <c r="G72" i="102"/>
  <c r="J72" i="102" s="1"/>
  <c r="F74" i="102"/>
  <c r="E76" i="102"/>
  <c r="D57" i="102"/>
  <c r="G62" i="102"/>
  <c r="J62" i="102" s="1"/>
  <c r="E64" i="102"/>
  <c r="C66" i="102"/>
  <c r="G69" i="102"/>
  <c r="J69" i="102" s="1"/>
  <c r="C71" i="102"/>
  <c r="U72" i="102"/>
  <c r="C27" i="102"/>
  <c r="U32" i="102"/>
  <c r="D76" i="101"/>
  <c r="E75" i="101"/>
  <c r="E74" i="101"/>
  <c r="E73" i="101"/>
  <c r="F72" i="101"/>
  <c r="F71" i="101"/>
  <c r="F70" i="101"/>
  <c r="F69" i="101"/>
  <c r="F68" i="101"/>
  <c r="T67" i="101"/>
  <c r="E67" i="101"/>
  <c r="F66" i="101"/>
  <c r="G65" i="101"/>
  <c r="J65" i="101" s="1"/>
  <c r="D64" i="101"/>
  <c r="F63" i="101"/>
  <c r="F62" i="101"/>
  <c r="P61" i="101"/>
  <c r="G61" i="101"/>
  <c r="J61" i="101" s="1"/>
  <c r="E60" i="101"/>
  <c r="E59" i="101"/>
  <c r="E58" i="101"/>
  <c r="P57" i="101"/>
  <c r="G57" i="101"/>
  <c r="J57" i="101" s="1"/>
  <c r="U28" i="101"/>
  <c r="G76" i="101"/>
  <c r="J76" i="101" s="1"/>
  <c r="D75" i="101"/>
  <c r="D74" i="101"/>
  <c r="D73" i="101"/>
  <c r="E72" i="101"/>
  <c r="E71" i="101"/>
  <c r="E70" i="101"/>
  <c r="T69" i="101"/>
  <c r="E69" i="101"/>
  <c r="E68" i="101"/>
  <c r="R67" i="101"/>
  <c r="D67" i="101"/>
  <c r="E66" i="101"/>
  <c r="F65" i="101"/>
  <c r="Q64" i="101"/>
  <c r="Q65" i="101" s="1"/>
  <c r="G64" i="101"/>
  <c r="J64" i="101" s="1"/>
  <c r="E63" i="101"/>
  <c r="E62" i="101"/>
  <c r="F61" i="101"/>
  <c r="D60" i="101"/>
  <c r="D59" i="101"/>
  <c r="D58" i="101"/>
  <c r="F57" i="101"/>
  <c r="C55" i="101"/>
  <c r="F76" i="101"/>
  <c r="G75" i="101"/>
  <c r="J75" i="101" s="1"/>
  <c r="G74" i="101"/>
  <c r="J74" i="101" s="1"/>
  <c r="G73" i="101"/>
  <c r="J73" i="101" s="1"/>
  <c r="D72" i="101"/>
  <c r="D71" i="101"/>
  <c r="D70" i="101"/>
  <c r="R69" i="101"/>
  <c r="D69" i="101"/>
  <c r="D68" i="101"/>
  <c r="P67" i="101"/>
  <c r="G67" i="101"/>
  <c r="J67" i="101" s="1"/>
  <c r="D66" i="101"/>
  <c r="E65" i="101"/>
  <c r="F64" i="101"/>
  <c r="D63" i="101"/>
  <c r="D62" i="101"/>
  <c r="E61" i="101"/>
  <c r="P60" i="101"/>
  <c r="G60" i="101"/>
  <c r="J60" i="101" s="1"/>
  <c r="G59" i="101"/>
  <c r="J59" i="101" s="1"/>
  <c r="G58" i="101"/>
  <c r="J58" i="101" s="1"/>
  <c r="E57" i="101"/>
  <c r="F60" i="101"/>
  <c r="G70" i="101"/>
  <c r="J70" i="101" s="1"/>
  <c r="D57" i="101"/>
  <c r="G62" i="101"/>
  <c r="J62" i="101" s="1"/>
  <c r="E64" i="101"/>
  <c r="G69" i="101"/>
  <c r="J69" i="101" s="1"/>
  <c r="U72" i="101"/>
  <c r="F74" i="101"/>
  <c r="U38" i="101"/>
  <c r="F59" i="101"/>
  <c r="D61" i="101"/>
  <c r="G66" i="101"/>
  <c r="J66" i="101" s="1"/>
  <c r="P69" i="101"/>
  <c r="G71" i="101"/>
  <c r="J71" i="101" s="1"/>
  <c r="F73" i="101"/>
  <c r="F75" i="101"/>
  <c r="F58" i="101"/>
  <c r="F67" i="101"/>
  <c r="G72" i="101"/>
  <c r="J72" i="101" s="1"/>
  <c r="E76" i="101"/>
  <c r="G63" i="101"/>
  <c r="J63" i="101" s="1"/>
  <c r="D65" i="101"/>
  <c r="U66" i="101"/>
  <c r="G68" i="101"/>
  <c r="J68" i="101" s="1"/>
  <c r="C27" i="101"/>
  <c r="U32" i="101"/>
  <c r="U35" i="100"/>
  <c r="D76" i="100"/>
  <c r="E75" i="100"/>
  <c r="E74" i="100"/>
  <c r="E73" i="100"/>
  <c r="F72" i="100"/>
  <c r="F71" i="100"/>
  <c r="F70" i="100"/>
  <c r="F69" i="100"/>
  <c r="F68" i="100"/>
  <c r="T67" i="100"/>
  <c r="E67" i="100"/>
  <c r="F66" i="100"/>
  <c r="G65" i="100"/>
  <c r="J65" i="100" s="1"/>
  <c r="D64" i="100"/>
  <c r="F63" i="100"/>
  <c r="F62" i="100"/>
  <c r="P61" i="100"/>
  <c r="G61" i="100"/>
  <c r="J61" i="100" s="1"/>
  <c r="E60" i="100"/>
  <c r="E59" i="100"/>
  <c r="E58" i="100"/>
  <c r="P57" i="100"/>
  <c r="G57" i="100"/>
  <c r="J57" i="100" s="1"/>
  <c r="G76" i="100"/>
  <c r="J76" i="100" s="1"/>
  <c r="D75" i="100"/>
  <c r="D74" i="100"/>
  <c r="D73" i="100"/>
  <c r="E72" i="100"/>
  <c r="E71" i="100"/>
  <c r="E70" i="100"/>
  <c r="T69" i="100"/>
  <c r="E69" i="100"/>
  <c r="E68" i="100"/>
  <c r="R67" i="100"/>
  <c r="D67" i="100"/>
  <c r="E66" i="100"/>
  <c r="F65" i="100"/>
  <c r="Q64" i="100"/>
  <c r="Q65" i="100" s="1"/>
  <c r="G64" i="100"/>
  <c r="J64" i="100" s="1"/>
  <c r="E63" i="100"/>
  <c r="E62" i="100"/>
  <c r="F61" i="100"/>
  <c r="D60" i="100"/>
  <c r="D59" i="100"/>
  <c r="D58" i="100"/>
  <c r="F57" i="100"/>
  <c r="C55" i="100"/>
  <c r="F76" i="100"/>
  <c r="G75" i="100"/>
  <c r="J75" i="100" s="1"/>
  <c r="G74" i="100"/>
  <c r="J74" i="100" s="1"/>
  <c r="G73" i="100"/>
  <c r="J73" i="100" s="1"/>
  <c r="D72" i="100"/>
  <c r="D71" i="100"/>
  <c r="D70" i="100"/>
  <c r="R69" i="100"/>
  <c r="D69" i="100"/>
  <c r="D68" i="100"/>
  <c r="P67" i="100"/>
  <c r="G67" i="100"/>
  <c r="J67" i="100" s="1"/>
  <c r="D66" i="100"/>
  <c r="E65" i="100"/>
  <c r="F64" i="100"/>
  <c r="D63" i="100"/>
  <c r="D62" i="100"/>
  <c r="E61" i="100"/>
  <c r="P60" i="100"/>
  <c r="G60" i="100"/>
  <c r="J60" i="100" s="1"/>
  <c r="G59" i="100"/>
  <c r="J59" i="100" s="1"/>
  <c r="G58" i="100"/>
  <c r="J58" i="100" s="1"/>
  <c r="E57" i="100"/>
  <c r="F58" i="100"/>
  <c r="F60" i="100"/>
  <c r="F67" i="100"/>
  <c r="G70" i="100"/>
  <c r="J70" i="100" s="1"/>
  <c r="G72" i="100"/>
  <c r="J72" i="100" s="1"/>
  <c r="F74" i="100"/>
  <c r="E76" i="100"/>
  <c r="D57" i="100"/>
  <c r="G62" i="100"/>
  <c r="J62" i="100" s="1"/>
  <c r="E64" i="100"/>
  <c r="G69" i="100"/>
  <c r="J69" i="100" s="1"/>
  <c r="U72" i="100"/>
  <c r="U38" i="100"/>
  <c r="U28" i="100" s="1"/>
  <c r="F59" i="100"/>
  <c r="D61" i="100"/>
  <c r="G66" i="100"/>
  <c r="J66" i="100" s="1"/>
  <c r="P69" i="100"/>
  <c r="G71" i="100"/>
  <c r="J71" i="100" s="1"/>
  <c r="F73" i="100"/>
  <c r="F75" i="100"/>
  <c r="C27" i="100"/>
  <c r="U32" i="100"/>
  <c r="U35" i="99"/>
  <c r="D76" i="99"/>
  <c r="E75" i="99"/>
  <c r="E74" i="99"/>
  <c r="E73" i="99"/>
  <c r="F72" i="99"/>
  <c r="F71" i="99"/>
  <c r="F70" i="99"/>
  <c r="F69" i="99"/>
  <c r="F68" i="99"/>
  <c r="E67" i="99"/>
  <c r="F66" i="99"/>
  <c r="G65" i="99"/>
  <c r="J65" i="99" s="1"/>
  <c r="D64" i="99"/>
  <c r="F63" i="99"/>
  <c r="F62" i="99"/>
  <c r="G61" i="99"/>
  <c r="J61" i="99" s="1"/>
  <c r="G76" i="99"/>
  <c r="J76" i="99" s="1"/>
  <c r="D75" i="99"/>
  <c r="D74" i="99"/>
  <c r="D73" i="99"/>
  <c r="E72" i="99"/>
  <c r="E71" i="99"/>
  <c r="E70" i="99"/>
  <c r="E69" i="99"/>
  <c r="E68" i="99"/>
  <c r="D67" i="99"/>
  <c r="E66" i="99"/>
  <c r="F65" i="99"/>
  <c r="G64" i="99"/>
  <c r="J64" i="99" s="1"/>
  <c r="E63" i="99"/>
  <c r="E62" i="99"/>
  <c r="F61" i="99"/>
  <c r="D60" i="99"/>
  <c r="F57" i="99"/>
  <c r="C55" i="99"/>
  <c r="F76" i="99"/>
  <c r="G75" i="99"/>
  <c r="J75" i="99" s="1"/>
  <c r="G74" i="99"/>
  <c r="J74" i="99" s="1"/>
  <c r="G73" i="99"/>
  <c r="J73" i="99" s="1"/>
  <c r="D72" i="99"/>
  <c r="D71" i="99"/>
  <c r="D70" i="99"/>
  <c r="D69" i="99"/>
  <c r="D68" i="99"/>
  <c r="G67" i="99"/>
  <c r="J67" i="99" s="1"/>
  <c r="D66" i="99"/>
  <c r="E65" i="99"/>
  <c r="F64" i="99"/>
  <c r="D63" i="99"/>
  <c r="D62" i="99"/>
  <c r="E61" i="99"/>
  <c r="F60" i="99"/>
  <c r="F67" i="99"/>
  <c r="G70" i="99"/>
  <c r="J70" i="99" s="1"/>
  <c r="G72" i="99"/>
  <c r="J72" i="99" s="1"/>
  <c r="F74" i="99"/>
  <c r="E76" i="99"/>
  <c r="G62" i="99"/>
  <c r="J62" i="99" s="1"/>
  <c r="E64" i="99"/>
  <c r="G69" i="99"/>
  <c r="J69" i="99" s="1"/>
  <c r="H63" i="99"/>
  <c r="I63" i="99" s="1"/>
  <c r="D61" i="99"/>
  <c r="C63" i="99"/>
  <c r="G66" i="99"/>
  <c r="J66" i="99" s="1"/>
  <c r="G71" i="99"/>
  <c r="J71" i="99" s="1"/>
  <c r="F73" i="99"/>
  <c r="F75" i="99"/>
  <c r="C27" i="99"/>
  <c r="U32" i="99"/>
  <c r="H68" i="98"/>
  <c r="I68" i="98" s="1"/>
  <c r="U35" i="98"/>
  <c r="D76" i="98"/>
  <c r="E75" i="98"/>
  <c r="E74" i="98"/>
  <c r="E73" i="98"/>
  <c r="F72" i="98"/>
  <c r="F71" i="98"/>
  <c r="F70" i="98"/>
  <c r="F69" i="98"/>
  <c r="F68" i="98"/>
  <c r="T67" i="98"/>
  <c r="E67" i="98"/>
  <c r="F66" i="98"/>
  <c r="G65" i="98"/>
  <c r="J65" i="98" s="1"/>
  <c r="D64" i="98"/>
  <c r="F63" i="98"/>
  <c r="F62" i="98"/>
  <c r="P61" i="98"/>
  <c r="G61" i="98"/>
  <c r="J61" i="98" s="1"/>
  <c r="E60" i="98"/>
  <c r="E59" i="98"/>
  <c r="E58" i="98"/>
  <c r="P57" i="98"/>
  <c r="G57" i="98"/>
  <c r="J57" i="98" s="1"/>
  <c r="G76" i="98"/>
  <c r="J76" i="98" s="1"/>
  <c r="D75" i="98"/>
  <c r="D74" i="98"/>
  <c r="D73" i="98"/>
  <c r="E72" i="98"/>
  <c r="E71" i="98"/>
  <c r="E70" i="98"/>
  <c r="T69" i="98"/>
  <c r="E69" i="98"/>
  <c r="E68" i="98"/>
  <c r="R67" i="98"/>
  <c r="D67" i="98"/>
  <c r="E66" i="98"/>
  <c r="F65" i="98"/>
  <c r="Q64" i="98"/>
  <c r="Q65" i="98" s="1"/>
  <c r="G64" i="98"/>
  <c r="J64" i="98" s="1"/>
  <c r="E63" i="98"/>
  <c r="E62" i="98"/>
  <c r="F61" i="98"/>
  <c r="D60" i="98"/>
  <c r="D59" i="98"/>
  <c r="D58" i="98"/>
  <c r="F57" i="98"/>
  <c r="C55" i="98"/>
  <c r="F76" i="98"/>
  <c r="G75" i="98"/>
  <c r="J75" i="98" s="1"/>
  <c r="G74" i="98"/>
  <c r="J74" i="98" s="1"/>
  <c r="G73" i="98"/>
  <c r="J73" i="98" s="1"/>
  <c r="D72" i="98"/>
  <c r="D71" i="98"/>
  <c r="D70" i="98"/>
  <c r="R69" i="98"/>
  <c r="D69" i="98"/>
  <c r="D68" i="98"/>
  <c r="P67" i="98"/>
  <c r="G67" i="98"/>
  <c r="J67" i="98" s="1"/>
  <c r="D66" i="98"/>
  <c r="E65" i="98"/>
  <c r="F64" i="98"/>
  <c r="D63" i="98"/>
  <c r="D62" i="98"/>
  <c r="E61" i="98"/>
  <c r="P60" i="98"/>
  <c r="G60" i="98"/>
  <c r="J60" i="98" s="1"/>
  <c r="G59" i="98"/>
  <c r="J59" i="98" s="1"/>
  <c r="G58" i="98"/>
  <c r="J58" i="98" s="1"/>
  <c r="E57" i="98"/>
  <c r="F58" i="98"/>
  <c r="F60" i="98"/>
  <c r="F67" i="98"/>
  <c r="G70" i="98"/>
  <c r="J70" i="98" s="1"/>
  <c r="G72" i="98"/>
  <c r="J72" i="98" s="1"/>
  <c r="F74" i="98"/>
  <c r="E76" i="98"/>
  <c r="D57" i="98"/>
  <c r="G62" i="98"/>
  <c r="J62" i="98" s="1"/>
  <c r="E64" i="98"/>
  <c r="G69" i="98"/>
  <c r="J69" i="98" s="1"/>
  <c r="U72" i="98"/>
  <c r="H63" i="98"/>
  <c r="I63" i="98" s="1"/>
  <c r="U38" i="98"/>
  <c r="U28" i="98" s="1"/>
  <c r="F59" i="98"/>
  <c r="D61" i="98"/>
  <c r="C63" i="98"/>
  <c r="G66" i="98"/>
  <c r="J66" i="98" s="1"/>
  <c r="C68" i="98"/>
  <c r="P69" i="98"/>
  <c r="G71" i="98"/>
  <c r="J71" i="98" s="1"/>
  <c r="F73" i="98"/>
  <c r="F75" i="98"/>
  <c r="C27" i="98"/>
  <c r="U32" i="98"/>
  <c r="Q35" i="97"/>
  <c r="Q37" i="97" s="1"/>
  <c r="C27" i="97"/>
  <c r="U35" i="97"/>
  <c r="U44" i="97"/>
  <c r="U32" i="97"/>
  <c r="U35" i="96"/>
  <c r="D76" i="96"/>
  <c r="E75" i="96"/>
  <c r="E74" i="96"/>
  <c r="E73" i="96"/>
  <c r="F72" i="96"/>
  <c r="F71" i="96"/>
  <c r="F70" i="96"/>
  <c r="F69" i="96"/>
  <c r="F68" i="96"/>
  <c r="T67" i="96"/>
  <c r="E67" i="96"/>
  <c r="F66" i="96"/>
  <c r="G65" i="96"/>
  <c r="J65" i="96" s="1"/>
  <c r="D64" i="96"/>
  <c r="F63" i="96"/>
  <c r="F62" i="96"/>
  <c r="P61" i="96"/>
  <c r="G61" i="96"/>
  <c r="J61" i="96" s="1"/>
  <c r="E60" i="96"/>
  <c r="E59" i="96"/>
  <c r="E58" i="96"/>
  <c r="P57" i="96"/>
  <c r="G57" i="96"/>
  <c r="J57" i="96" s="1"/>
  <c r="G76" i="96"/>
  <c r="J76" i="96" s="1"/>
  <c r="D75" i="96"/>
  <c r="D74" i="96"/>
  <c r="D73" i="96"/>
  <c r="E72" i="96"/>
  <c r="E71" i="96"/>
  <c r="E70" i="96"/>
  <c r="T69" i="96"/>
  <c r="E69" i="96"/>
  <c r="E68" i="96"/>
  <c r="R67" i="96"/>
  <c r="D67" i="96"/>
  <c r="E66" i="96"/>
  <c r="F65" i="96"/>
  <c r="Q64" i="96"/>
  <c r="Q65" i="96" s="1"/>
  <c r="G64" i="96"/>
  <c r="J64" i="96" s="1"/>
  <c r="E63" i="96"/>
  <c r="E62" i="96"/>
  <c r="F61" i="96"/>
  <c r="D60" i="96"/>
  <c r="D59" i="96"/>
  <c r="D58" i="96"/>
  <c r="F57" i="96"/>
  <c r="C55" i="96"/>
  <c r="F76" i="96"/>
  <c r="G75" i="96"/>
  <c r="J75" i="96" s="1"/>
  <c r="G74" i="96"/>
  <c r="J74" i="96" s="1"/>
  <c r="G73" i="96"/>
  <c r="J73" i="96" s="1"/>
  <c r="D72" i="96"/>
  <c r="D71" i="96"/>
  <c r="D70" i="96"/>
  <c r="R69" i="96"/>
  <c r="D69" i="96"/>
  <c r="D68" i="96"/>
  <c r="P67" i="96"/>
  <c r="G67" i="96"/>
  <c r="J67" i="96" s="1"/>
  <c r="D66" i="96"/>
  <c r="E65" i="96"/>
  <c r="F64" i="96"/>
  <c r="D63" i="96"/>
  <c r="D62" i="96"/>
  <c r="E61" i="96"/>
  <c r="P60" i="96"/>
  <c r="G60" i="96"/>
  <c r="J60" i="96" s="1"/>
  <c r="G59" i="96"/>
  <c r="J59" i="96" s="1"/>
  <c r="G58" i="96"/>
  <c r="J58" i="96" s="1"/>
  <c r="E57" i="96"/>
  <c r="F58" i="96"/>
  <c r="F60" i="96"/>
  <c r="F67" i="96"/>
  <c r="G70" i="96"/>
  <c r="J70" i="96" s="1"/>
  <c r="G72" i="96"/>
  <c r="J72" i="96" s="1"/>
  <c r="F74" i="96"/>
  <c r="E76" i="96"/>
  <c r="H68" i="96"/>
  <c r="I68" i="96" s="1"/>
  <c r="D57" i="96"/>
  <c r="G62" i="96"/>
  <c r="J62" i="96" s="1"/>
  <c r="E64" i="96"/>
  <c r="G69" i="96"/>
  <c r="J69" i="96" s="1"/>
  <c r="U72" i="96"/>
  <c r="H63" i="96"/>
  <c r="I63" i="96" s="1"/>
  <c r="U38" i="96"/>
  <c r="U28" i="96" s="1"/>
  <c r="F59" i="96"/>
  <c r="D61" i="96"/>
  <c r="C63" i="96"/>
  <c r="G66" i="96"/>
  <c r="J66" i="96" s="1"/>
  <c r="C68" i="96"/>
  <c r="P69" i="96"/>
  <c r="G71" i="96"/>
  <c r="J71" i="96" s="1"/>
  <c r="F73" i="96"/>
  <c r="F75" i="96"/>
  <c r="C27" i="96"/>
  <c r="U32" i="96"/>
  <c r="Q35" i="95"/>
  <c r="Q37" i="95" s="1"/>
  <c r="U38" i="95" s="1"/>
  <c r="C27" i="95"/>
  <c r="U35" i="95"/>
  <c r="G58" i="95"/>
  <c r="J58" i="95" s="1"/>
  <c r="G59" i="95"/>
  <c r="J59" i="95" s="1"/>
  <c r="G60" i="95"/>
  <c r="J60" i="95" s="1"/>
  <c r="E61" i="95"/>
  <c r="D62" i="95"/>
  <c r="D63" i="95"/>
  <c r="H66" i="95"/>
  <c r="I66" i="95" s="1"/>
  <c r="G67" i="95"/>
  <c r="J67" i="95" s="1"/>
  <c r="D68" i="95"/>
  <c r="D69" i="95"/>
  <c r="R69" i="95"/>
  <c r="H70" i="95"/>
  <c r="I70" i="95" s="1"/>
  <c r="G73" i="95"/>
  <c r="J73" i="95" s="1"/>
  <c r="G74" i="95"/>
  <c r="J74" i="95" s="1"/>
  <c r="G75" i="95"/>
  <c r="J75" i="95" s="1"/>
  <c r="D76" i="95"/>
  <c r="E75" i="95"/>
  <c r="E74" i="95"/>
  <c r="E73" i="95"/>
  <c r="F72" i="95"/>
  <c r="F71" i="95"/>
  <c r="F70" i="95"/>
  <c r="F69" i="95"/>
  <c r="F68" i="95"/>
  <c r="T67" i="95"/>
  <c r="E67" i="95"/>
  <c r="F66" i="95"/>
  <c r="G65" i="95"/>
  <c r="J65" i="95" s="1"/>
  <c r="D64" i="95"/>
  <c r="F63" i="95"/>
  <c r="F62" i="95"/>
  <c r="P61" i="95"/>
  <c r="G61" i="95"/>
  <c r="J61" i="95" s="1"/>
  <c r="E60" i="95"/>
  <c r="E59" i="95"/>
  <c r="E58" i="95"/>
  <c r="P57" i="95"/>
  <c r="G57" i="95"/>
  <c r="J57" i="95" s="1"/>
  <c r="U28" i="95"/>
  <c r="G76" i="95"/>
  <c r="J76" i="95" s="1"/>
  <c r="D75" i="95"/>
  <c r="D74" i="95"/>
  <c r="D73" i="95"/>
  <c r="E72" i="95"/>
  <c r="E71" i="95"/>
  <c r="E70" i="95"/>
  <c r="T69" i="95"/>
  <c r="E69" i="95"/>
  <c r="E68" i="95"/>
  <c r="R67" i="95"/>
  <c r="D67" i="95"/>
  <c r="E66" i="95"/>
  <c r="F65" i="95"/>
  <c r="Q64" i="95"/>
  <c r="Q65" i="95" s="1"/>
  <c r="G64" i="95"/>
  <c r="J64" i="95" s="1"/>
  <c r="E63" i="95"/>
  <c r="E62" i="95"/>
  <c r="F61" i="95"/>
  <c r="D60" i="95"/>
  <c r="D59" i="95"/>
  <c r="D58" i="95"/>
  <c r="F57" i="95"/>
  <c r="C55" i="95"/>
  <c r="D57" i="95"/>
  <c r="G62" i="95"/>
  <c r="J62" i="95" s="1"/>
  <c r="G63" i="95"/>
  <c r="J63" i="95" s="1"/>
  <c r="E64" i="95"/>
  <c r="D65" i="95"/>
  <c r="C66" i="95"/>
  <c r="U66" i="95"/>
  <c r="G68" i="95"/>
  <c r="J68" i="95" s="1"/>
  <c r="G69" i="95"/>
  <c r="J69" i="95" s="1"/>
  <c r="C70" i="95"/>
  <c r="C71" i="95"/>
  <c r="C72" i="95"/>
  <c r="U72" i="95"/>
  <c r="U32" i="95"/>
  <c r="F60" i="94"/>
  <c r="D61" i="94"/>
  <c r="G76" i="94"/>
  <c r="J76" i="94" s="1"/>
  <c r="D75" i="94"/>
  <c r="D74" i="94"/>
  <c r="D73" i="94"/>
  <c r="E72" i="94"/>
  <c r="E71" i="94"/>
  <c r="E70" i="94"/>
  <c r="T69" i="94"/>
  <c r="E69" i="94"/>
  <c r="E68" i="94"/>
  <c r="R67" i="94"/>
  <c r="D67" i="94"/>
  <c r="E66" i="94"/>
  <c r="F65" i="94"/>
  <c r="Q64" i="94"/>
  <c r="Q65" i="94" s="1"/>
  <c r="G64" i="94"/>
  <c r="J64" i="94" s="1"/>
  <c r="E63" i="94"/>
  <c r="E62" i="94"/>
  <c r="F61" i="94"/>
  <c r="D60" i="94"/>
  <c r="D59" i="94"/>
  <c r="D58" i="94"/>
  <c r="F57" i="94"/>
  <c r="C55" i="94"/>
  <c r="F76" i="94"/>
  <c r="G75" i="94"/>
  <c r="J75" i="94" s="1"/>
  <c r="G74" i="94"/>
  <c r="J74" i="94" s="1"/>
  <c r="G73" i="94"/>
  <c r="J73" i="94" s="1"/>
  <c r="D72" i="94"/>
  <c r="D71" i="94"/>
  <c r="D70" i="94"/>
  <c r="R69" i="94"/>
  <c r="D69" i="94"/>
  <c r="D68" i="94"/>
  <c r="P67" i="94"/>
  <c r="G67" i="94"/>
  <c r="J67" i="94" s="1"/>
  <c r="D66" i="94"/>
  <c r="E65" i="94"/>
  <c r="F64" i="94"/>
  <c r="D63" i="94"/>
  <c r="D62" i="94"/>
  <c r="E61" i="94"/>
  <c r="P60" i="94"/>
  <c r="G60" i="94"/>
  <c r="J60" i="94" s="1"/>
  <c r="G59" i="94"/>
  <c r="J59" i="94" s="1"/>
  <c r="G58" i="94"/>
  <c r="J58" i="94" s="1"/>
  <c r="E57" i="94"/>
  <c r="D76" i="94"/>
  <c r="E75" i="94"/>
  <c r="E74" i="94"/>
  <c r="E73" i="94"/>
  <c r="F72" i="94"/>
  <c r="F71" i="94"/>
  <c r="F70" i="94"/>
  <c r="T67" i="94"/>
  <c r="E67" i="94"/>
  <c r="F66" i="94"/>
  <c r="G65" i="94"/>
  <c r="J65" i="94" s="1"/>
  <c r="P61" i="94"/>
  <c r="E60" i="94"/>
  <c r="E59" i="94"/>
  <c r="E58" i="94"/>
  <c r="G57" i="94"/>
  <c r="J57" i="94" s="1"/>
  <c r="U38" i="94"/>
  <c r="U28" i="94" s="1"/>
  <c r="D64" i="94"/>
  <c r="F62" i="94"/>
  <c r="P57" i="94"/>
  <c r="E76" i="94"/>
  <c r="F74" i="94"/>
  <c r="F73" i="94"/>
  <c r="G71" i="94"/>
  <c r="J71" i="94" s="1"/>
  <c r="P69" i="94"/>
  <c r="G66" i="94"/>
  <c r="J66" i="94" s="1"/>
  <c r="U72" i="94"/>
  <c r="G69" i="94"/>
  <c r="J69" i="94" s="1"/>
  <c r="G68" i="94"/>
  <c r="J68" i="94" s="1"/>
  <c r="U66" i="94"/>
  <c r="D65" i="94"/>
  <c r="E64" i="94"/>
  <c r="G63" i="94"/>
  <c r="J63" i="94" s="1"/>
  <c r="G62" i="94"/>
  <c r="J62" i="94" s="1"/>
  <c r="D57" i="94"/>
  <c r="F69" i="94"/>
  <c r="F68" i="94"/>
  <c r="F63" i="94"/>
  <c r="G61" i="94"/>
  <c r="J61" i="94" s="1"/>
  <c r="F75" i="94"/>
  <c r="G72" i="94"/>
  <c r="J72" i="94" s="1"/>
  <c r="G70" i="94"/>
  <c r="J70" i="94" s="1"/>
  <c r="F67" i="94"/>
  <c r="F59" i="94"/>
  <c r="U32" i="94"/>
  <c r="U35" i="94"/>
  <c r="C27" i="94"/>
  <c r="U38" i="93"/>
  <c r="F59" i="93"/>
  <c r="D61" i="93"/>
  <c r="G66" i="93"/>
  <c r="J66" i="93" s="1"/>
  <c r="P69" i="93"/>
  <c r="G71" i="93"/>
  <c r="J71" i="93" s="1"/>
  <c r="F73" i="93"/>
  <c r="F75" i="93"/>
  <c r="H62" i="93"/>
  <c r="I62" i="93" s="1"/>
  <c r="H69" i="93"/>
  <c r="I69" i="93" s="1"/>
  <c r="G63" i="93"/>
  <c r="J63" i="93" s="1"/>
  <c r="D65" i="93"/>
  <c r="U66" i="93"/>
  <c r="U35" i="93"/>
  <c r="D76" i="93"/>
  <c r="E75" i="93"/>
  <c r="E74" i="93"/>
  <c r="E73" i="93"/>
  <c r="F72" i="93"/>
  <c r="F71" i="93"/>
  <c r="F70" i="93"/>
  <c r="F69" i="93"/>
  <c r="F68" i="93"/>
  <c r="T67" i="93"/>
  <c r="E67" i="93"/>
  <c r="F66" i="93"/>
  <c r="G65" i="93"/>
  <c r="J65" i="93" s="1"/>
  <c r="D64" i="93"/>
  <c r="F63" i="93"/>
  <c r="F62" i="93"/>
  <c r="P61" i="93"/>
  <c r="G61" i="93"/>
  <c r="J61" i="93" s="1"/>
  <c r="E60" i="93"/>
  <c r="E59" i="93"/>
  <c r="E58" i="93"/>
  <c r="P57" i="93"/>
  <c r="G57" i="93"/>
  <c r="J57" i="93" s="1"/>
  <c r="U28" i="93"/>
  <c r="G76" i="93"/>
  <c r="J76" i="93" s="1"/>
  <c r="D75" i="93"/>
  <c r="D74" i="93"/>
  <c r="D73" i="93"/>
  <c r="E72" i="93"/>
  <c r="E71" i="93"/>
  <c r="E70" i="93"/>
  <c r="T69" i="93"/>
  <c r="E69" i="93"/>
  <c r="E68" i="93"/>
  <c r="R67" i="93"/>
  <c r="D67" i="93"/>
  <c r="E66" i="93"/>
  <c r="F65" i="93"/>
  <c r="Q64" i="93"/>
  <c r="Q65" i="93" s="1"/>
  <c r="G64" i="93"/>
  <c r="J64" i="93" s="1"/>
  <c r="E63" i="93"/>
  <c r="E62" i="93"/>
  <c r="F61" i="93"/>
  <c r="D60" i="93"/>
  <c r="D59" i="93"/>
  <c r="D58" i="93"/>
  <c r="F57" i="93"/>
  <c r="C55" i="93"/>
  <c r="F76" i="93"/>
  <c r="G75" i="93"/>
  <c r="J75" i="93" s="1"/>
  <c r="G74" i="93"/>
  <c r="J74" i="93" s="1"/>
  <c r="G73" i="93"/>
  <c r="J73" i="93" s="1"/>
  <c r="D72" i="93"/>
  <c r="D71" i="93"/>
  <c r="D70" i="93"/>
  <c r="R69" i="93"/>
  <c r="D69" i="93"/>
  <c r="D68" i="93"/>
  <c r="P67" i="93"/>
  <c r="G67" i="93"/>
  <c r="J67" i="93" s="1"/>
  <c r="D66" i="93"/>
  <c r="E65" i="93"/>
  <c r="F64" i="93"/>
  <c r="D63" i="93"/>
  <c r="D62" i="93"/>
  <c r="E61" i="93"/>
  <c r="P60" i="93"/>
  <c r="G60" i="93"/>
  <c r="J60" i="93" s="1"/>
  <c r="G59" i="93"/>
  <c r="J59" i="93" s="1"/>
  <c r="G58" i="93"/>
  <c r="J58" i="93" s="1"/>
  <c r="E57" i="93"/>
  <c r="F58" i="93"/>
  <c r="F60" i="93"/>
  <c r="C62" i="93"/>
  <c r="F67" i="93"/>
  <c r="C69" i="93"/>
  <c r="G70" i="93"/>
  <c r="J70" i="93" s="1"/>
  <c r="G72" i="93"/>
  <c r="J72" i="93" s="1"/>
  <c r="F74" i="93"/>
  <c r="E76" i="93"/>
  <c r="C27" i="93"/>
  <c r="U32" i="93"/>
  <c r="H63" i="92"/>
  <c r="I63" i="92" s="1"/>
  <c r="C63" i="92"/>
  <c r="H66" i="92"/>
  <c r="I66" i="92" s="1"/>
  <c r="H68" i="92"/>
  <c r="I68" i="92" s="1"/>
  <c r="U35" i="92"/>
  <c r="D76" i="92"/>
  <c r="E75" i="92"/>
  <c r="E74" i="92"/>
  <c r="E73" i="92"/>
  <c r="F72" i="92"/>
  <c r="F71" i="92"/>
  <c r="F70" i="92"/>
  <c r="F69" i="92"/>
  <c r="F68" i="92"/>
  <c r="T67" i="92"/>
  <c r="E67" i="92"/>
  <c r="F66" i="92"/>
  <c r="G65" i="92"/>
  <c r="J65" i="92" s="1"/>
  <c r="D64" i="92"/>
  <c r="F63" i="92"/>
  <c r="F62" i="92"/>
  <c r="P61" i="92"/>
  <c r="G61" i="92"/>
  <c r="J61" i="92" s="1"/>
  <c r="E60" i="92"/>
  <c r="E59" i="92"/>
  <c r="E58" i="92"/>
  <c r="P57" i="92"/>
  <c r="G57" i="92"/>
  <c r="J57" i="92" s="1"/>
  <c r="U28" i="92"/>
  <c r="G76" i="92"/>
  <c r="J76" i="92" s="1"/>
  <c r="D75" i="92"/>
  <c r="D74" i="92"/>
  <c r="D73" i="92"/>
  <c r="E72" i="92"/>
  <c r="E71" i="92"/>
  <c r="E70" i="92"/>
  <c r="T69" i="92"/>
  <c r="E69" i="92"/>
  <c r="E68" i="92"/>
  <c r="R67" i="92"/>
  <c r="D67" i="92"/>
  <c r="E66" i="92"/>
  <c r="F65" i="92"/>
  <c r="Q64" i="92"/>
  <c r="Q65" i="92" s="1"/>
  <c r="G64" i="92"/>
  <c r="J64" i="92" s="1"/>
  <c r="E63" i="92"/>
  <c r="E62" i="92"/>
  <c r="F61" i="92"/>
  <c r="D60" i="92"/>
  <c r="D59" i="92"/>
  <c r="D58" i="92"/>
  <c r="F57" i="92"/>
  <c r="C55" i="92"/>
  <c r="F76" i="92"/>
  <c r="G75" i="92"/>
  <c r="J75" i="92" s="1"/>
  <c r="G74" i="92"/>
  <c r="J74" i="92" s="1"/>
  <c r="G73" i="92"/>
  <c r="J73" i="92" s="1"/>
  <c r="D72" i="92"/>
  <c r="D71" i="92"/>
  <c r="D70" i="92"/>
  <c r="R69" i="92"/>
  <c r="D69" i="92"/>
  <c r="D68" i="92"/>
  <c r="P67" i="92"/>
  <c r="G67" i="92"/>
  <c r="J67" i="92" s="1"/>
  <c r="D66" i="92"/>
  <c r="E65" i="92"/>
  <c r="F64" i="92"/>
  <c r="D63" i="92"/>
  <c r="D62" i="92"/>
  <c r="E61" i="92"/>
  <c r="P60" i="92"/>
  <c r="G60" i="92"/>
  <c r="J60" i="92" s="1"/>
  <c r="G59" i="92"/>
  <c r="J59" i="92" s="1"/>
  <c r="G58" i="92"/>
  <c r="J58" i="92" s="1"/>
  <c r="E57" i="92"/>
  <c r="F58" i="92"/>
  <c r="F60" i="92"/>
  <c r="F67" i="92"/>
  <c r="G70" i="92"/>
  <c r="J70" i="92" s="1"/>
  <c r="G72" i="92"/>
  <c r="J72" i="92" s="1"/>
  <c r="F74" i="92"/>
  <c r="E76" i="92"/>
  <c r="H71" i="92"/>
  <c r="I71" i="92" s="1"/>
  <c r="D57" i="92"/>
  <c r="G62" i="92"/>
  <c r="J62" i="92" s="1"/>
  <c r="E64" i="92"/>
  <c r="C66" i="92"/>
  <c r="G69" i="92"/>
  <c r="J69" i="92" s="1"/>
  <c r="C71" i="92"/>
  <c r="U72" i="92"/>
  <c r="C27" i="92"/>
  <c r="U32" i="92"/>
  <c r="D76" i="91"/>
  <c r="E75" i="91"/>
  <c r="E74" i="91"/>
  <c r="E73" i="91"/>
  <c r="F72" i="91"/>
  <c r="F71" i="91"/>
  <c r="F70" i="91"/>
  <c r="F69" i="91"/>
  <c r="F68" i="91"/>
  <c r="T67" i="91"/>
  <c r="E67" i="91"/>
  <c r="F66" i="91"/>
  <c r="G65" i="91"/>
  <c r="J65" i="91" s="1"/>
  <c r="D64" i="91"/>
  <c r="F63" i="91"/>
  <c r="F62" i="91"/>
  <c r="P61" i="91"/>
  <c r="G61" i="91"/>
  <c r="J61" i="91" s="1"/>
  <c r="E60" i="91"/>
  <c r="E59" i="91"/>
  <c r="E58" i="91"/>
  <c r="P57" i="91"/>
  <c r="G57" i="91"/>
  <c r="J57" i="91" s="1"/>
  <c r="U28" i="91"/>
  <c r="G76" i="91"/>
  <c r="J76" i="91" s="1"/>
  <c r="D75" i="91"/>
  <c r="D74" i="91"/>
  <c r="D73" i="91"/>
  <c r="E72" i="91"/>
  <c r="E71" i="91"/>
  <c r="E70" i="91"/>
  <c r="T69" i="91"/>
  <c r="E69" i="91"/>
  <c r="E68" i="91"/>
  <c r="R67" i="91"/>
  <c r="D67" i="91"/>
  <c r="E66" i="91"/>
  <c r="F65" i="91"/>
  <c r="Q64" i="91"/>
  <c r="Q65" i="91" s="1"/>
  <c r="G64" i="91"/>
  <c r="J64" i="91" s="1"/>
  <c r="E63" i="91"/>
  <c r="E62" i="91"/>
  <c r="F61" i="91"/>
  <c r="D60" i="91"/>
  <c r="D59" i="91"/>
  <c r="D58" i="91"/>
  <c r="F57" i="91"/>
  <c r="C55" i="91"/>
  <c r="G63" i="91"/>
  <c r="J63" i="91" s="1"/>
  <c r="E64" i="91"/>
  <c r="D65" i="91"/>
  <c r="U66" i="91"/>
  <c r="G68" i="91"/>
  <c r="J68" i="91" s="1"/>
  <c r="U72" i="91"/>
  <c r="E57" i="91"/>
  <c r="P60" i="91"/>
  <c r="F64" i="91"/>
  <c r="E65" i="91"/>
  <c r="D66" i="91"/>
  <c r="P67" i="91"/>
  <c r="D70" i="91"/>
  <c r="D71" i="91"/>
  <c r="D72" i="91"/>
  <c r="D57" i="91"/>
  <c r="G62" i="91"/>
  <c r="J62" i="91" s="1"/>
  <c r="G69" i="91"/>
  <c r="J69" i="91" s="1"/>
  <c r="F58" i="91"/>
  <c r="F59" i="91"/>
  <c r="F60" i="91"/>
  <c r="D61" i="91"/>
  <c r="G66" i="91"/>
  <c r="J66" i="91" s="1"/>
  <c r="F67" i="91"/>
  <c r="P69" i="91"/>
  <c r="G70" i="91"/>
  <c r="J70" i="91" s="1"/>
  <c r="G71" i="91"/>
  <c r="J71" i="91" s="1"/>
  <c r="G72" i="91"/>
  <c r="J72" i="91" s="1"/>
  <c r="F73" i="91"/>
  <c r="F74" i="91"/>
  <c r="F75" i="91"/>
  <c r="E76" i="91"/>
  <c r="Q35" i="91"/>
  <c r="Q37" i="91" s="1"/>
  <c r="U38" i="91" s="1"/>
  <c r="C27" i="91"/>
  <c r="U35" i="91"/>
  <c r="G58" i="91"/>
  <c r="J58" i="91" s="1"/>
  <c r="G59" i="91"/>
  <c r="J59" i="91" s="1"/>
  <c r="G60" i="91"/>
  <c r="J60" i="91" s="1"/>
  <c r="E61" i="91"/>
  <c r="D62" i="91"/>
  <c r="D63" i="91"/>
  <c r="G67" i="91"/>
  <c r="J67" i="91" s="1"/>
  <c r="D68" i="91"/>
  <c r="D69" i="91"/>
  <c r="R69" i="91"/>
  <c r="G73" i="91"/>
  <c r="J73" i="91" s="1"/>
  <c r="G74" i="91"/>
  <c r="J74" i="91" s="1"/>
  <c r="G75" i="91"/>
  <c r="J75" i="91" s="1"/>
  <c r="F76" i="91"/>
  <c r="U32" i="91"/>
  <c r="D76" i="90"/>
  <c r="E75" i="90"/>
  <c r="E74" i="90"/>
  <c r="E73" i="90"/>
  <c r="F72" i="90"/>
  <c r="F71" i="90"/>
  <c r="F70" i="90"/>
  <c r="F69" i="90"/>
  <c r="F68" i="90"/>
  <c r="T67" i="90"/>
  <c r="E67" i="90"/>
  <c r="F66" i="90"/>
  <c r="G65" i="90"/>
  <c r="J65" i="90" s="1"/>
  <c r="D64" i="90"/>
  <c r="F63" i="90"/>
  <c r="F62" i="90"/>
  <c r="P61" i="90"/>
  <c r="G61" i="90"/>
  <c r="J61" i="90" s="1"/>
  <c r="E60" i="90"/>
  <c r="E59" i="90"/>
  <c r="E58" i="90"/>
  <c r="P57" i="90"/>
  <c r="G57" i="90"/>
  <c r="J57" i="90" s="1"/>
  <c r="U28" i="90"/>
  <c r="G76" i="90"/>
  <c r="J76" i="90" s="1"/>
  <c r="D75" i="90"/>
  <c r="D74" i="90"/>
  <c r="D73" i="90"/>
  <c r="E72" i="90"/>
  <c r="E71" i="90"/>
  <c r="E70" i="90"/>
  <c r="T69" i="90"/>
  <c r="E69" i="90"/>
  <c r="E68" i="90"/>
  <c r="R67" i="90"/>
  <c r="D67" i="90"/>
  <c r="E66" i="90"/>
  <c r="F65" i="90"/>
  <c r="Q64" i="90"/>
  <c r="Q65" i="90" s="1"/>
  <c r="G64" i="90"/>
  <c r="J64" i="90" s="1"/>
  <c r="E63" i="90"/>
  <c r="E62" i="90"/>
  <c r="F61" i="90"/>
  <c r="D60" i="90"/>
  <c r="D59" i="90"/>
  <c r="D58" i="90"/>
  <c r="F57" i="90"/>
  <c r="C55" i="90"/>
  <c r="F76" i="90"/>
  <c r="G75" i="90"/>
  <c r="J75" i="90" s="1"/>
  <c r="G74" i="90"/>
  <c r="J74" i="90" s="1"/>
  <c r="G73" i="90"/>
  <c r="J73" i="90" s="1"/>
  <c r="D72" i="90"/>
  <c r="D71" i="90"/>
  <c r="D70" i="90"/>
  <c r="R69" i="90"/>
  <c r="D69" i="90"/>
  <c r="D68" i="90"/>
  <c r="P67" i="90"/>
  <c r="G67" i="90"/>
  <c r="J67" i="90" s="1"/>
  <c r="D66" i="90"/>
  <c r="E65" i="90"/>
  <c r="F64" i="90"/>
  <c r="D63" i="90"/>
  <c r="D62" i="90"/>
  <c r="E61" i="90"/>
  <c r="P60" i="90"/>
  <c r="G60" i="90"/>
  <c r="J60" i="90" s="1"/>
  <c r="G59" i="90"/>
  <c r="J59" i="90" s="1"/>
  <c r="G58" i="90"/>
  <c r="J58" i="90" s="1"/>
  <c r="E57" i="90"/>
  <c r="F60" i="90"/>
  <c r="F74" i="90"/>
  <c r="E76" i="90"/>
  <c r="D57" i="90"/>
  <c r="G62" i="90"/>
  <c r="J62" i="90" s="1"/>
  <c r="E64" i="90"/>
  <c r="G69" i="90"/>
  <c r="J69" i="90" s="1"/>
  <c r="U72" i="90"/>
  <c r="F58" i="90"/>
  <c r="G70" i="90"/>
  <c r="J70" i="90" s="1"/>
  <c r="U38" i="90"/>
  <c r="F59" i="90"/>
  <c r="D61" i="90"/>
  <c r="G66" i="90"/>
  <c r="J66" i="90" s="1"/>
  <c r="P69" i="90"/>
  <c r="G71" i="90"/>
  <c r="J71" i="90" s="1"/>
  <c r="F73" i="90"/>
  <c r="F75" i="90"/>
  <c r="F67" i="90"/>
  <c r="G72" i="90"/>
  <c r="J72" i="90" s="1"/>
  <c r="G63" i="90"/>
  <c r="J63" i="90" s="1"/>
  <c r="D65" i="90"/>
  <c r="U66" i="90"/>
  <c r="G68" i="90"/>
  <c r="J68" i="90" s="1"/>
  <c r="C27" i="90"/>
  <c r="U32" i="90"/>
  <c r="H62" i="89"/>
  <c r="I62" i="89" s="1"/>
  <c r="U72" i="89"/>
  <c r="U38" i="89"/>
  <c r="F59" i="89"/>
  <c r="D61" i="89"/>
  <c r="G66" i="89"/>
  <c r="J66" i="89" s="1"/>
  <c r="P69" i="89"/>
  <c r="G71" i="89"/>
  <c r="J71" i="89" s="1"/>
  <c r="F73" i="89"/>
  <c r="F75" i="89"/>
  <c r="G69" i="89"/>
  <c r="J69" i="89" s="1"/>
  <c r="G63" i="89"/>
  <c r="J63" i="89" s="1"/>
  <c r="D65" i="89"/>
  <c r="U66" i="89"/>
  <c r="D76" i="89"/>
  <c r="E75" i="89"/>
  <c r="E74" i="89"/>
  <c r="E73" i="89"/>
  <c r="F72" i="89"/>
  <c r="F71" i="89"/>
  <c r="F70" i="89"/>
  <c r="F69" i="89"/>
  <c r="F68" i="89"/>
  <c r="T67" i="89"/>
  <c r="E67" i="89"/>
  <c r="F66" i="89"/>
  <c r="G65" i="89"/>
  <c r="J65" i="89" s="1"/>
  <c r="D64" i="89"/>
  <c r="F63" i="89"/>
  <c r="F62" i="89"/>
  <c r="P61" i="89"/>
  <c r="G61" i="89"/>
  <c r="J61" i="89" s="1"/>
  <c r="E60" i="89"/>
  <c r="E59" i="89"/>
  <c r="E58" i="89"/>
  <c r="P57" i="89"/>
  <c r="G57" i="89"/>
  <c r="J57" i="89" s="1"/>
  <c r="U28" i="89"/>
  <c r="G76" i="89"/>
  <c r="J76" i="89" s="1"/>
  <c r="D75" i="89"/>
  <c r="D74" i="89"/>
  <c r="D73" i="89"/>
  <c r="E72" i="89"/>
  <c r="E71" i="89"/>
  <c r="E70" i="89"/>
  <c r="T69" i="89"/>
  <c r="E69" i="89"/>
  <c r="E68" i="89"/>
  <c r="R67" i="89"/>
  <c r="D67" i="89"/>
  <c r="E66" i="89"/>
  <c r="F65" i="89"/>
  <c r="Q64" i="89"/>
  <c r="Q65" i="89" s="1"/>
  <c r="G64" i="89"/>
  <c r="J64" i="89" s="1"/>
  <c r="E63" i="89"/>
  <c r="E62" i="89"/>
  <c r="F61" i="89"/>
  <c r="D60" i="89"/>
  <c r="D59" i="89"/>
  <c r="D58" i="89"/>
  <c r="F57" i="89"/>
  <c r="C55" i="89"/>
  <c r="F76" i="89"/>
  <c r="G75" i="89"/>
  <c r="J75" i="89" s="1"/>
  <c r="G74" i="89"/>
  <c r="J74" i="89" s="1"/>
  <c r="G73" i="89"/>
  <c r="J73" i="89" s="1"/>
  <c r="D72" i="89"/>
  <c r="D71" i="89"/>
  <c r="D70" i="89"/>
  <c r="R69" i="89"/>
  <c r="D69" i="89"/>
  <c r="D68" i="89"/>
  <c r="P67" i="89"/>
  <c r="G67" i="89"/>
  <c r="J67" i="89" s="1"/>
  <c r="D66" i="89"/>
  <c r="E65" i="89"/>
  <c r="F64" i="89"/>
  <c r="D63" i="89"/>
  <c r="D62" i="89"/>
  <c r="E61" i="89"/>
  <c r="P60" i="89"/>
  <c r="G60" i="89"/>
  <c r="J60" i="89" s="1"/>
  <c r="G59" i="89"/>
  <c r="J59" i="89" s="1"/>
  <c r="G58" i="89"/>
  <c r="J58" i="89" s="1"/>
  <c r="E57" i="89"/>
  <c r="F58" i="89"/>
  <c r="F60" i="89"/>
  <c r="C62" i="89"/>
  <c r="F67" i="89"/>
  <c r="G70" i="89"/>
  <c r="J70" i="89" s="1"/>
  <c r="G72" i="89"/>
  <c r="J72" i="89" s="1"/>
  <c r="F74" i="89"/>
  <c r="E76" i="89"/>
  <c r="C27" i="89"/>
  <c r="U32" i="89"/>
  <c r="F58" i="88"/>
  <c r="F60" i="88"/>
  <c r="F67" i="88"/>
  <c r="G70" i="88"/>
  <c r="J70" i="88" s="1"/>
  <c r="G72" i="88"/>
  <c r="J72" i="88" s="1"/>
  <c r="F74" i="88"/>
  <c r="E76" i="88"/>
  <c r="D57" i="88"/>
  <c r="G62" i="88"/>
  <c r="J62" i="88" s="1"/>
  <c r="E64" i="88"/>
  <c r="G69" i="88"/>
  <c r="J69" i="88" s="1"/>
  <c r="U72" i="88"/>
  <c r="U38" i="88"/>
  <c r="F59" i="88"/>
  <c r="D61" i="88"/>
  <c r="G66" i="88"/>
  <c r="J66" i="88" s="1"/>
  <c r="P69" i="88"/>
  <c r="G71" i="88"/>
  <c r="J71" i="88" s="1"/>
  <c r="F73" i="88"/>
  <c r="D76" i="88"/>
  <c r="E75" i="88"/>
  <c r="E74" i="88"/>
  <c r="E73" i="88"/>
  <c r="F72" i="88"/>
  <c r="F71" i="88"/>
  <c r="F70" i="88"/>
  <c r="F69" i="88"/>
  <c r="F68" i="88"/>
  <c r="T67" i="88"/>
  <c r="E67" i="88"/>
  <c r="F66" i="88"/>
  <c r="G65" i="88"/>
  <c r="J65" i="88" s="1"/>
  <c r="D64" i="88"/>
  <c r="F63" i="88"/>
  <c r="F62" i="88"/>
  <c r="P61" i="88"/>
  <c r="G61" i="88"/>
  <c r="J61" i="88" s="1"/>
  <c r="E60" i="88"/>
  <c r="E59" i="88"/>
  <c r="E58" i="88"/>
  <c r="P57" i="88"/>
  <c r="G57" i="88"/>
  <c r="J57" i="88" s="1"/>
  <c r="U28" i="88"/>
  <c r="G76" i="88"/>
  <c r="J76" i="88" s="1"/>
  <c r="D75" i="88"/>
  <c r="D74" i="88"/>
  <c r="D73" i="88"/>
  <c r="E72" i="88"/>
  <c r="E71" i="88"/>
  <c r="E70" i="88"/>
  <c r="T69" i="88"/>
  <c r="E69" i="88"/>
  <c r="E68" i="88"/>
  <c r="R67" i="88"/>
  <c r="D67" i="88"/>
  <c r="E66" i="88"/>
  <c r="F65" i="88"/>
  <c r="Q64" i="88"/>
  <c r="Q65" i="88" s="1"/>
  <c r="G64" i="88"/>
  <c r="J64" i="88" s="1"/>
  <c r="E63" i="88"/>
  <c r="E62" i="88"/>
  <c r="F61" i="88"/>
  <c r="D60" i="88"/>
  <c r="D59" i="88"/>
  <c r="D58" i="88"/>
  <c r="F57" i="88"/>
  <c r="C55" i="88"/>
  <c r="F76" i="88"/>
  <c r="G75" i="88"/>
  <c r="J75" i="88" s="1"/>
  <c r="G74" i="88"/>
  <c r="J74" i="88" s="1"/>
  <c r="G73" i="88"/>
  <c r="J73" i="88" s="1"/>
  <c r="D72" i="88"/>
  <c r="D71" i="88"/>
  <c r="D70" i="88"/>
  <c r="R69" i="88"/>
  <c r="D69" i="88"/>
  <c r="D68" i="88"/>
  <c r="P67" i="88"/>
  <c r="G67" i="88"/>
  <c r="J67" i="88" s="1"/>
  <c r="D66" i="88"/>
  <c r="E65" i="88"/>
  <c r="F64" i="88"/>
  <c r="D63" i="88"/>
  <c r="D62" i="88"/>
  <c r="E61" i="88"/>
  <c r="P60" i="88"/>
  <c r="G60" i="88"/>
  <c r="J60" i="88" s="1"/>
  <c r="G59" i="88"/>
  <c r="J59" i="88" s="1"/>
  <c r="G58" i="88"/>
  <c r="J58" i="88" s="1"/>
  <c r="E57" i="88"/>
  <c r="G63" i="88"/>
  <c r="J63" i="88" s="1"/>
  <c r="D65" i="88"/>
  <c r="U66" i="88"/>
  <c r="G68" i="88"/>
  <c r="J68" i="88" s="1"/>
  <c r="C27" i="88"/>
  <c r="U32" i="88"/>
  <c r="G62" i="87"/>
  <c r="J62" i="87" s="1"/>
  <c r="U72" i="87"/>
  <c r="U38" i="87"/>
  <c r="F59" i="87"/>
  <c r="D61" i="87"/>
  <c r="G66" i="87"/>
  <c r="J66" i="87" s="1"/>
  <c r="P69" i="87"/>
  <c r="G71" i="87"/>
  <c r="J71" i="87" s="1"/>
  <c r="F73" i="87"/>
  <c r="F75" i="87"/>
  <c r="D57" i="87"/>
  <c r="E64" i="87"/>
  <c r="G69" i="87"/>
  <c r="J69" i="87" s="1"/>
  <c r="G63" i="87"/>
  <c r="J63" i="87" s="1"/>
  <c r="D65" i="87"/>
  <c r="U66" i="87"/>
  <c r="D76" i="87"/>
  <c r="E75" i="87"/>
  <c r="E74" i="87"/>
  <c r="E73" i="87"/>
  <c r="F72" i="87"/>
  <c r="F71" i="87"/>
  <c r="F70" i="87"/>
  <c r="F69" i="87"/>
  <c r="F68" i="87"/>
  <c r="T67" i="87"/>
  <c r="E67" i="87"/>
  <c r="F66" i="87"/>
  <c r="G65" i="87"/>
  <c r="J65" i="87" s="1"/>
  <c r="D64" i="87"/>
  <c r="F63" i="87"/>
  <c r="F62" i="87"/>
  <c r="P61" i="87"/>
  <c r="G61" i="87"/>
  <c r="J61" i="87" s="1"/>
  <c r="E60" i="87"/>
  <c r="E59" i="87"/>
  <c r="E58" i="87"/>
  <c r="P57" i="87"/>
  <c r="G57" i="87"/>
  <c r="J57" i="87" s="1"/>
  <c r="U28" i="87"/>
  <c r="G76" i="87"/>
  <c r="J76" i="87" s="1"/>
  <c r="D75" i="87"/>
  <c r="D74" i="87"/>
  <c r="D73" i="87"/>
  <c r="E72" i="87"/>
  <c r="E71" i="87"/>
  <c r="E70" i="87"/>
  <c r="T69" i="87"/>
  <c r="E69" i="87"/>
  <c r="E68" i="87"/>
  <c r="R67" i="87"/>
  <c r="D67" i="87"/>
  <c r="E66" i="87"/>
  <c r="F65" i="87"/>
  <c r="Q64" i="87"/>
  <c r="Q65" i="87" s="1"/>
  <c r="G64" i="87"/>
  <c r="J64" i="87" s="1"/>
  <c r="E63" i="87"/>
  <c r="E62" i="87"/>
  <c r="F61" i="87"/>
  <c r="D60" i="87"/>
  <c r="D59" i="87"/>
  <c r="D58" i="87"/>
  <c r="F57" i="87"/>
  <c r="C55" i="87"/>
  <c r="F76" i="87"/>
  <c r="G75" i="87"/>
  <c r="J75" i="87" s="1"/>
  <c r="G74" i="87"/>
  <c r="J74" i="87" s="1"/>
  <c r="G73" i="87"/>
  <c r="J73" i="87" s="1"/>
  <c r="D72" i="87"/>
  <c r="D71" i="87"/>
  <c r="D70" i="87"/>
  <c r="R69" i="87"/>
  <c r="D69" i="87"/>
  <c r="D68" i="87"/>
  <c r="P67" i="87"/>
  <c r="G67" i="87"/>
  <c r="J67" i="87" s="1"/>
  <c r="D66" i="87"/>
  <c r="E65" i="87"/>
  <c r="F64" i="87"/>
  <c r="D63" i="87"/>
  <c r="D62" i="87"/>
  <c r="E61" i="87"/>
  <c r="P60" i="87"/>
  <c r="G60" i="87"/>
  <c r="J60" i="87" s="1"/>
  <c r="G59" i="87"/>
  <c r="J59" i="87" s="1"/>
  <c r="G58" i="87"/>
  <c r="J58" i="87" s="1"/>
  <c r="E57" i="87"/>
  <c r="F58" i="87"/>
  <c r="F60" i="87"/>
  <c r="F67" i="87"/>
  <c r="G70" i="87"/>
  <c r="J70" i="87" s="1"/>
  <c r="G72" i="87"/>
  <c r="J72" i="87" s="1"/>
  <c r="F74" i="87"/>
  <c r="E76" i="87"/>
  <c r="C27" i="87"/>
  <c r="U32" i="87"/>
  <c r="U50" i="86"/>
  <c r="Q35" i="86"/>
  <c r="Q37" i="86" s="1"/>
  <c r="C27" i="86"/>
  <c r="U32" i="86"/>
  <c r="F25" i="86"/>
  <c r="U35" i="86"/>
  <c r="U44" i="86"/>
  <c r="J68" i="93" l="1"/>
  <c r="C68" i="93"/>
  <c r="H68" i="93"/>
  <c r="I68" i="93" s="1"/>
  <c r="J68" i="106"/>
  <c r="H68" i="106"/>
  <c r="I68" i="106" s="1"/>
  <c r="C68" i="106"/>
  <c r="J68" i="105"/>
  <c r="H68" i="105"/>
  <c r="I68" i="105" s="1"/>
  <c r="C68" i="105"/>
  <c r="J71" i="95"/>
  <c r="H71" i="95"/>
  <c r="I71" i="95" s="1"/>
  <c r="J72" i="95"/>
  <c r="H72" i="95"/>
  <c r="I72" i="95" s="1"/>
  <c r="J68" i="89"/>
  <c r="H68" i="89"/>
  <c r="I68" i="89" s="1"/>
  <c r="C68" i="89"/>
  <c r="J68" i="87"/>
  <c r="H68" i="87"/>
  <c r="I68" i="87" s="1"/>
  <c r="C68" i="87"/>
  <c r="G69" i="123"/>
  <c r="J69" i="123" s="1"/>
  <c r="D73" i="123"/>
  <c r="F74" i="123"/>
  <c r="E57" i="99"/>
  <c r="G60" i="99"/>
  <c r="G58" i="99"/>
  <c r="D59" i="99"/>
  <c r="F58" i="99"/>
  <c r="E58" i="99"/>
  <c r="E59" i="99"/>
  <c r="F59" i="99"/>
  <c r="C68" i="99"/>
  <c r="D57" i="99"/>
  <c r="U50" i="99"/>
  <c r="P31" i="99" s="1"/>
  <c r="H68" i="99"/>
  <c r="I68" i="99" s="1"/>
  <c r="Q37" i="99"/>
  <c r="U38" i="99" s="1"/>
  <c r="D75" i="123"/>
  <c r="D76" i="123"/>
  <c r="G58" i="123"/>
  <c r="D68" i="123"/>
  <c r="G63" i="123"/>
  <c r="D72" i="123"/>
  <c r="F75" i="123"/>
  <c r="G73" i="123"/>
  <c r="F59" i="123"/>
  <c r="G75" i="123"/>
  <c r="J75" i="123" s="1"/>
  <c r="D58" i="123"/>
  <c r="E68" i="123"/>
  <c r="E72" i="123"/>
  <c r="G72" i="123"/>
  <c r="J72" i="123" s="1"/>
  <c r="F62" i="123"/>
  <c r="G57" i="123"/>
  <c r="F67" i="123"/>
  <c r="E74" i="123"/>
  <c r="F58" i="123"/>
  <c r="C55" i="123"/>
  <c r="E58" i="123"/>
  <c r="G71" i="123"/>
  <c r="E57" i="123"/>
  <c r="F57" i="123"/>
  <c r="E60" i="123"/>
  <c r="D61" i="123"/>
  <c r="G60" i="123"/>
  <c r="D60" i="123"/>
  <c r="F63" i="123"/>
  <c r="E64" i="123"/>
  <c r="D62" i="123"/>
  <c r="E63" i="123"/>
  <c r="G65" i="123"/>
  <c r="D63" i="123"/>
  <c r="G64" i="123"/>
  <c r="F68" i="123"/>
  <c r="E65" i="123"/>
  <c r="F65" i="123"/>
  <c r="F70" i="123"/>
  <c r="G67" i="123"/>
  <c r="J67" i="123" s="1"/>
  <c r="D67" i="123"/>
  <c r="E73" i="123"/>
  <c r="D70" i="123"/>
  <c r="F61" i="123"/>
  <c r="E70" i="123"/>
  <c r="G61" i="123"/>
  <c r="F71" i="123"/>
  <c r="G68" i="123"/>
  <c r="E76" i="123"/>
  <c r="E61" i="123"/>
  <c r="D71" i="123"/>
  <c r="E62" i="123"/>
  <c r="E71" i="123"/>
  <c r="F72" i="123"/>
  <c r="G66" i="123"/>
  <c r="G70" i="123"/>
  <c r="F64" i="123"/>
  <c r="G74" i="123"/>
  <c r="J74" i="123" s="1"/>
  <c r="D74" i="123"/>
  <c r="D64" i="123"/>
  <c r="E75" i="123"/>
  <c r="F60" i="123"/>
  <c r="D66" i="123"/>
  <c r="F76" i="123"/>
  <c r="E66" i="123"/>
  <c r="G76" i="123"/>
  <c r="F66" i="123"/>
  <c r="G62" i="123"/>
  <c r="U50" i="123"/>
  <c r="P31" i="123" s="1"/>
  <c r="E67" i="123"/>
  <c r="D65" i="123"/>
  <c r="D57" i="123"/>
  <c r="Q35" i="123"/>
  <c r="Q37" i="123" s="1"/>
  <c r="U38" i="123" s="1"/>
  <c r="G59" i="123"/>
  <c r="D69" i="123"/>
  <c r="D59" i="123"/>
  <c r="E69" i="123"/>
  <c r="E59" i="123"/>
  <c r="F69" i="123"/>
  <c r="F73" i="123"/>
  <c r="G63" i="100"/>
  <c r="J63" i="100" s="1"/>
  <c r="G68" i="100"/>
  <c r="J68" i="100" s="1"/>
  <c r="U66" i="100"/>
  <c r="D65" i="100"/>
  <c r="H73" i="123"/>
  <c r="I73" i="123" s="1"/>
  <c r="H69" i="123"/>
  <c r="I69" i="123" s="1"/>
  <c r="C69" i="123"/>
  <c r="C75" i="123"/>
  <c r="H62" i="122"/>
  <c r="I62" i="122" s="1"/>
  <c r="C62" i="122"/>
  <c r="H75" i="122"/>
  <c r="I75" i="122" s="1"/>
  <c r="C75" i="122"/>
  <c r="C61" i="122"/>
  <c r="H61" i="122"/>
  <c r="I61" i="122" s="1"/>
  <c r="C65" i="122"/>
  <c r="H65" i="122"/>
  <c r="I65" i="122" s="1"/>
  <c r="H70" i="122"/>
  <c r="I70" i="122" s="1"/>
  <c r="C70" i="122"/>
  <c r="H60" i="122"/>
  <c r="I60" i="122" s="1"/>
  <c r="C60" i="122"/>
  <c r="H67" i="122"/>
  <c r="I67" i="122" s="1"/>
  <c r="C67" i="122"/>
  <c r="H73" i="122"/>
  <c r="I73" i="122" s="1"/>
  <c r="C73" i="122"/>
  <c r="H64" i="122"/>
  <c r="I64" i="122" s="1"/>
  <c r="C64" i="122"/>
  <c r="H58" i="122"/>
  <c r="I58" i="122" s="1"/>
  <c r="C58" i="122"/>
  <c r="H63" i="122"/>
  <c r="I63" i="122" s="1"/>
  <c r="C63" i="122"/>
  <c r="H69" i="122"/>
  <c r="I69" i="122" s="1"/>
  <c r="C69" i="122"/>
  <c r="H72" i="122"/>
  <c r="I72" i="122" s="1"/>
  <c r="C72" i="122"/>
  <c r="H59" i="122"/>
  <c r="I59" i="122" s="1"/>
  <c r="C59" i="122"/>
  <c r="H76" i="122"/>
  <c r="I76" i="122" s="1"/>
  <c r="C76" i="122"/>
  <c r="H74" i="122"/>
  <c r="I74" i="122" s="1"/>
  <c r="C74" i="122"/>
  <c r="C57" i="122"/>
  <c r="U60" i="122"/>
  <c r="U57" i="122"/>
  <c r="H57" i="122"/>
  <c r="I57" i="122" s="1"/>
  <c r="H66" i="121"/>
  <c r="I66" i="121" s="1"/>
  <c r="C66" i="121"/>
  <c r="H72" i="121"/>
  <c r="I72" i="121" s="1"/>
  <c r="C72" i="121"/>
  <c r="H69" i="121"/>
  <c r="I69" i="121" s="1"/>
  <c r="C69" i="121"/>
  <c r="H58" i="121"/>
  <c r="I58" i="121" s="1"/>
  <c r="C58" i="121"/>
  <c r="H75" i="121"/>
  <c r="I75" i="121" s="1"/>
  <c r="C75" i="121"/>
  <c r="C61" i="121"/>
  <c r="H61" i="121"/>
  <c r="I61" i="121" s="1"/>
  <c r="H74" i="121"/>
  <c r="I74" i="121" s="1"/>
  <c r="C74" i="121"/>
  <c r="H71" i="121"/>
  <c r="I71" i="121" s="1"/>
  <c r="C71" i="121"/>
  <c r="H70" i="121"/>
  <c r="I70" i="121" s="1"/>
  <c r="C70" i="121"/>
  <c r="H59" i="121"/>
  <c r="I59" i="121" s="1"/>
  <c r="C59" i="121"/>
  <c r="H76" i="121"/>
  <c r="I76" i="121" s="1"/>
  <c r="C76" i="121"/>
  <c r="C65" i="121"/>
  <c r="H65" i="121"/>
  <c r="I65" i="121" s="1"/>
  <c r="C57" i="121"/>
  <c r="U60" i="121"/>
  <c r="H57" i="121"/>
  <c r="I57" i="121" s="1"/>
  <c r="U57" i="121"/>
  <c r="H62" i="121"/>
  <c r="I62" i="121" s="1"/>
  <c r="C62" i="121"/>
  <c r="H60" i="121"/>
  <c r="I60" i="121" s="1"/>
  <c r="C60" i="121"/>
  <c r="H67" i="121"/>
  <c r="I67" i="121" s="1"/>
  <c r="C67" i="121"/>
  <c r="H73" i="121"/>
  <c r="I73" i="121" s="1"/>
  <c r="C73" i="121"/>
  <c r="H64" i="121"/>
  <c r="I64" i="121" s="1"/>
  <c r="C64" i="121"/>
  <c r="H72" i="120"/>
  <c r="I72" i="120" s="1"/>
  <c r="C72" i="120"/>
  <c r="C65" i="120"/>
  <c r="H65" i="120"/>
  <c r="I65" i="120" s="1"/>
  <c r="H66" i="120"/>
  <c r="I66" i="120" s="1"/>
  <c r="C66" i="120"/>
  <c r="H70" i="120"/>
  <c r="I70" i="120" s="1"/>
  <c r="C70" i="120"/>
  <c r="H60" i="120"/>
  <c r="I60" i="120" s="1"/>
  <c r="C60" i="120"/>
  <c r="H67" i="120"/>
  <c r="I67" i="120" s="1"/>
  <c r="C67" i="120"/>
  <c r="H73" i="120"/>
  <c r="I73" i="120" s="1"/>
  <c r="C73" i="120"/>
  <c r="H64" i="120"/>
  <c r="I64" i="120" s="1"/>
  <c r="C64" i="120"/>
  <c r="H59" i="120"/>
  <c r="I59" i="120" s="1"/>
  <c r="C59" i="120"/>
  <c r="H71" i="120"/>
  <c r="I71" i="120" s="1"/>
  <c r="C71" i="120"/>
  <c r="H62" i="120"/>
  <c r="I62" i="120" s="1"/>
  <c r="C62" i="120"/>
  <c r="H74" i="120"/>
  <c r="I74" i="120" s="1"/>
  <c r="C74" i="120"/>
  <c r="C57" i="120"/>
  <c r="U60" i="120"/>
  <c r="H57" i="120"/>
  <c r="I57" i="120" s="1"/>
  <c r="U57" i="120"/>
  <c r="H69" i="120"/>
  <c r="I69" i="120" s="1"/>
  <c r="C69" i="120"/>
  <c r="H76" i="120"/>
  <c r="I76" i="120" s="1"/>
  <c r="C76" i="120"/>
  <c r="H58" i="120"/>
  <c r="I58" i="120" s="1"/>
  <c r="C58" i="120"/>
  <c r="H75" i="120"/>
  <c r="I75" i="120" s="1"/>
  <c r="C75" i="120"/>
  <c r="C61" i="120"/>
  <c r="H61" i="120"/>
  <c r="I61" i="120" s="1"/>
  <c r="C63" i="119"/>
  <c r="H63" i="119"/>
  <c r="I63" i="119" s="1"/>
  <c r="C69" i="119"/>
  <c r="H69" i="119"/>
  <c r="I69" i="119" s="1"/>
  <c r="H70" i="119"/>
  <c r="I70" i="119" s="1"/>
  <c r="C70" i="119"/>
  <c r="H59" i="119"/>
  <c r="I59" i="119" s="1"/>
  <c r="C59" i="119"/>
  <c r="H76" i="119"/>
  <c r="I76" i="119" s="1"/>
  <c r="C76" i="119"/>
  <c r="C65" i="119"/>
  <c r="H65" i="119"/>
  <c r="I65" i="119" s="1"/>
  <c r="H58" i="119"/>
  <c r="I58" i="119" s="1"/>
  <c r="C58" i="119"/>
  <c r="H75" i="119"/>
  <c r="I75" i="119" s="1"/>
  <c r="C75" i="119"/>
  <c r="C61" i="119"/>
  <c r="H61" i="119"/>
  <c r="I61" i="119" s="1"/>
  <c r="H66" i="119"/>
  <c r="I66" i="119" s="1"/>
  <c r="C66" i="119"/>
  <c r="H71" i="119"/>
  <c r="I71" i="119" s="1"/>
  <c r="C71" i="119"/>
  <c r="H60" i="119"/>
  <c r="I60" i="119" s="1"/>
  <c r="C60" i="119"/>
  <c r="H67" i="119"/>
  <c r="I67" i="119" s="1"/>
  <c r="C67" i="119"/>
  <c r="H73" i="119"/>
  <c r="I73" i="119" s="1"/>
  <c r="C73" i="119"/>
  <c r="H64" i="119"/>
  <c r="I64" i="119" s="1"/>
  <c r="C64" i="119"/>
  <c r="H72" i="119"/>
  <c r="I72" i="119" s="1"/>
  <c r="C72" i="119"/>
  <c r="H74" i="119"/>
  <c r="I74" i="119" s="1"/>
  <c r="C74" i="119"/>
  <c r="C57" i="119"/>
  <c r="U60" i="119"/>
  <c r="H57" i="119"/>
  <c r="I57" i="119" s="1"/>
  <c r="U57" i="119"/>
  <c r="H72" i="118"/>
  <c r="I72" i="118" s="1"/>
  <c r="C72" i="118"/>
  <c r="H73" i="118"/>
  <c r="I73" i="118" s="1"/>
  <c r="C73" i="118"/>
  <c r="H64" i="118"/>
  <c r="I64" i="118" s="1"/>
  <c r="C64" i="118"/>
  <c r="H71" i="118"/>
  <c r="I71" i="118" s="1"/>
  <c r="C71" i="118"/>
  <c r="H70" i="118"/>
  <c r="I70" i="118" s="1"/>
  <c r="C70" i="118"/>
  <c r="H74" i="118"/>
  <c r="I74" i="118" s="1"/>
  <c r="C74" i="118"/>
  <c r="C57" i="118"/>
  <c r="U60" i="118"/>
  <c r="U57" i="118"/>
  <c r="H57" i="118"/>
  <c r="I57" i="118" s="1"/>
  <c r="H67" i="118"/>
  <c r="I67" i="118" s="1"/>
  <c r="C67" i="118"/>
  <c r="H63" i="118"/>
  <c r="I63" i="118" s="1"/>
  <c r="C63" i="118"/>
  <c r="H62" i="118"/>
  <c r="I62" i="118" s="1"/>
  <c r="C62" i="118"/>
  <c r="H58" i="118"/>
  <c r="I58" i="118" s="1"/>
  <c r="C58" i="118"/>
  <c r="H75" i="118"/>
  <c r="I75" i="118" s="1"/>
  <c r="C75" i="118"/>
  <c r="C61" i="118"/>
  <c r="H61" i="118"/>
  <c r="I61" i="118" s="1"/>
  <c r="H69" i="118"/>
  <c r="I69" i="118" s="1"/>
  <c r="C69" i="118"/>
  <c r="H60" i="118"/>
  <c r="I60" i="118" s="1"/>
  <c r="C60" i="118"/>
  <c r="H68" i="118"/>
  <c r="I68" i="118" s="1"/>
  <c r="C68" i="118"/>
  <c r="H66" i="118"/>
  <c r="I66" i="118" s="1"/>
  <c r="C66" i="118"/>
  <c r="H59" i="118"/>
  <c r="I59" i="118" s="1"/>
  <c r="C59" i="118"/>
  <c r="H76" i="118"/>
  <c r="I76" i="118" s="1"/>
  <c r="C76" i="118"/>
  <c r="C65" i="118"/>
  <c r="H65" i="118"/>
  <c r="I65" i="118" s="1"/>
  <c r="H60" i="117"/>
  <c r="I60" i="117" s="1"/>
  <c r="C60" i="117"/>
  <c r="H62" i="117"/>
  <c r="I62" i="117" s="1"/>
  <c r="C62" i="117"/>
  <c r="H74" i="117"/>
  <c r="I74" i="117" s="1"/>
  <c r="C74" i="117"/>
  <c r="C57" i="117"/>
  <c r="U60" i="117"/>
  <c r="H57" i="117"/>
  <c r="I57" i="117" s="1"/>
  <c r="U57" i="117"/>
  <c r="H70" i="117"/>
  <c r="I70" i="117" s="1"/>
  <c r="C70" i="117"/>
  <c r="H67" i="117"/>
  <c r="I67" i="117" s="1"/>
  <c r="C67" i="117"/>
  <c r="H66" i="117"/>
  <c r="I66" i="117" s="1"/>
  <c r="C66" i="117"/>
  <c r="H58" i="117"/>
  <c r="I58" i="117" s="1"/>
  <c r="C58" i="117"/>
  <c r="H75" i="117"/>
  <c r="I75" i="117" s="1"/>
  <c r="C75" i="117"/>
  <c r="C61" i="117"/>
  <c r="H61" i="117"/>
  <c r="I61" i="117" s="1"/>
  <c r="H73" i="117"/>
  <c r="I73" i="117" s="1"/>
  <c r="C73" i="117"/>
  <c r="H64" i="117"/>
  <c r="I64" i="117" s="1"/>
  <c r="C64" i="117"/>
  <c r="H71" i="117"/>
  <c r="I71" i="117" s="1"/>
  <c r="C71" i="117"/>
  <c r="H69" i="117"/>
  <c r="I69" i="117" s="1"/>
  <c r="C69" i="117"/>
  <c r="H72" i="117"/>
  <c r="I72" i="117" s="1"/>
  <c r="C72" i="117"/>
  <c r="H59" i="117"/>
  <c r="I59" i="117" s="1"/>
  <c r="C59" i="117"/>
  <c r="H76" i="117"/>
  <c r="I76" i="117" s="1"/>
  <c r="C76" i="117"/>
  <c r="C65" i="117"/>
  <c r="H65" i="117"/>
  <c r="I65" i="117" s="1"/>
  <c r="H73" i="116"/>
  <c r="I73" i="116" s="1"/>
  <c r="C73" i="116"/>
  <c r="H64" i="116"/>
  <c r="I64" i="116" s="1"/>
  <c r="C64" i="116"/>
  <c r="H72" i="116"/>
  <c r="I72" i="116" s="1"/>
  <c r="C72" i="116"/>
  <c r="H74" i="116"/>
  <c r="I74" i="116" s="1"/>
  <c r="C74" i="116"/>
  <c r="C57" i="116"/>
  <c r="U60" i="116"/>
  <c r="U57" i="116"/>
  <c r="H57" i="116"/>
  <c r="I57" i="116" s="1"/>
  <c r="H63" i="116"/>
  <c r="I63" i="116" s="1"/>
  <c r="C63" i="116"/>
  <c r="H60" i="116"/>
  <c r="I60" i="116" s="1"/>
  <c r="C60" i="116"/>
  <c r="H70" i="116"/>
  <c r="I70" i="116" s="1"/>
  <c r="C70" i="116"/>
  <c r="H58" i="116"/>
  <c r="I58" i="116" s="1"/>
  <c r="C58" i="116"/>
  <c r="H75" i="116"/>
  <c r="I75" i="116" s="1"/>
  <c r="C75" i="116"/>
  <c r="C61" i="116"/>
  <c r="H61" i="116"/>
  <c r="I61" i="116" s="1"/>
  <c r="H66" i="116"/>
  <c r="I66" i="116" s="1"/>
  <c r="C66" i="116"/>
  <c r="H67" i="116"/>
  <c r="I67" i="116" s="1"/>
  <c r="C67" i="116"/>
  <c r="H71" i="116"/>
  <c r="I71" i="116" s="1"/>
  <c r="C71" i="116"/>
  <c r="H59" i="116"/>
  <c r="I59" i="116" s="1"/>
  <c r="C59" i="116"/>
  <c r="H76" i="116"/>
  <c r="I76" i="116" s="1"/>
  <c r="C76" i="116"/>
  <c r="C65" i="116"/>
  <c r="H65" i="116"/>
  <c r="I65" i="116" s="1"/>
  <c r="H76" i="115"/>
  <c r="I76" i="115" s="1"/>
  <c r="C76" i="115"/>
  <c r="H69" i="115"/>
  <c r="I69" i="115" s="1"/>
  <c r="C69" i="115"/>
  <c r="H70" i="115"/>
  <c r="I70" i="115" s="1"/>
  <c r="C70" i="115"/>
  <c r="H60" i="115"/>
  <c r="I60" i="115" s="1"/>
  <c r="C60" i="115"/>
  <c r="H67" i="115"/>
  <c r="I67" i="115" s="1"/>
  <c r="C67" i="115"/>
  <c r="H73" i="115"/>
  <c r="I73" i="115" s="1"/>
  <c r="C73" i="115"/>
  <c r="H64" i="115"/>
  <c r="I64" i="115" s="1"/>
  <c r="C64" i="115"/>
  <c r="H63" i="115"/>
  <c r="I63" i="115" s="1"/>
  <c r="C63" i="115"/>
  <c r="H62" i="115"/>
  <c r="I62" i="115" s="1"/>
  <c r="C62" i="115"/>
  <c r="H59" i="115"/>
  <c r="I59" i="115" s="1"/>
  <c r="C59" i="115"/>
  <c r="C65" i="115"/>
  <c r="H65" i="115"/>
  <c r="I65" i="115" s="1"/>
  <c r="H74" i="115"/>
  <c r="I74" i="115" s="1"/>
  <c r="C74" i="115"/>
  <c r="C57" i="115"/>
  <c r="U60" i="115"/>
  <c r="U57" i="115"/>
  <c r="H57" i="115"/>
  <c r="I57" i="115" s="1"/>
  <c r="H72" i="115"/>
  <c r="I72" i="115" s="1"/>
  <c r="C72" i="115"/>
  <c r="H58" i="115"/>
  <c r="I58" i="115" s="1"/>
  <c r="C58" i="115"/>
  <c r="H75" i="115"/>
  <c r="I75" i="115" s="1"/>
  <c r="C75" i="115"/>
  <c r="C61" i="115"/>
  <c r="H61" i="115"/>
  <c r="I61" i="115" s="1"/>
  <c r="H58" i="114"/>
  <c r="I58" i="114" s="1"/>
  <c r="C58" i="114"/>
  <c r="H71" i="114"/>
  <c r="I71" i="114" s="1"/>
  <c r="C71" i="114"/>
  <c r="H62" i="114"/>
  <c r="I62" i="114" s="1"/>
  <c r="C62" i="114"/>
  <c r="H72" i="114"/>
  <c r="I72" i="114" s="1"/>
  <c r="C72" i="114"/>
  <c r="H59" i="114"/>
  <c r="I59" i="114" s="1"/>
  <c r="C59" i="114"/>
  <c r="H76" i="114"/>
  <c r="I76" i="114" s="1"/>
  <c r="C76" i="114"/>
  <c r="C65" i="114"/>
  <c r="H65" i="114"/>
  <c r="I65" i="114" s="1"/>
  <c r="H69" i="114"/>
  <c r="I69" i="114" s="1"/>
  <c r="C69" i="114"/>
  <c r="H74" i="114"/>
  <c r="I74" i="114" s="1"/>
  <c r="C74" i="114"/>
  <c r="C57" i="114"/>
  <c r="U60" i="114"/>
  <c r="H57" i="114"/>
  <c r="I57" i="114" s="1"/>
  <c r="U57" i="114"/>
  <c r="H66" i="114"/>
  <c r="I66" i="114" s="1"/>
  <c r="C66" i="114"/>
  <c r="H75" i="114"/>
  <c r="I75" i="114" s="1"/>
  <c r="C75" i="114"/>
  <c r="C61" i="114"/>
  <c r="H61" i="114"/>
  <c r="I61" i="114" s="1"/>
  <c r="H70" i="114"/>
  <c r="I70" i="114" s="1"/>
  <c r="C70" i="114"/>
  <c r="H60" i="114"/>
  <c r="I60" i="114" s="1"/>
  <c r="C60" i="114"/>
  <c r="H67" i="114"/>
  <c r="I67" i="114" s="1"/>
  <c r="C67" i="114"/>
  <c r="H73" i="114"/>
  <c r="I73" i="114" s="1"/>
  <c r="C73" i="114"/>
  <c r="H64" i="114"/>
  <c r="I64" i="114" s="1"/>
  <c r="C64" i="114"/>
  <c r="H76" i="113"/>
  <c r="I76" i="113" s="1"/>
  <c r="C76" i="113"/>
  <c r="C65" i="113"/>
  <c r="H65" i="113"/>
  <c r="I65" i="113" s="1"/>
  <c r="H66" i="113"/>
  <c r="I66" i="113" s="1"/>
  <c r="C66" i="113"/>
  <c r="H70" i="113"/>
  <c r="I70" i="113" s="1"/>
  <c r="C70" i="113"/>
  <c r="H60" i="113"/>
  <c r="I60" i="113" s="1"/>
  <c r="C60" i="113"/>
  <c r="H67" i="113"/>
  <c r="I67" i="113" s="1"/>
  <c r="C67" i="113"/>
  <c r="H73" i="113"/>
  <c r="I73" i="113" s="1"/>
  <c r="C73" i="113"/>
  <c r="H64" i="113"/>
  <c r="I64" i="113" s="1"/>
  <c r="C64" i="113"/>
  <c r="H62" i="113"/>
  <c r="I62" i="113" s="1"/>
  <c r="C62" i="113"/>
  <c r="H59" i="113"/>
  <c r="I59" i="113" s="1"/>
  <c r="C59" i="113"/>
  <c r="H71" i="113"/>
  <c r="I71" i="113" s="1"/>
  <c r="C71" i="113"/>
  <c r="H69" i="113"/>
  <c r="I69" i="113" s="1"/>
  <c r="C69" i="113"/>
  <c r="H74" i="113"/>
  <c r="I74" i="113" s="1"/>
  <c r="C74" i="113"/>
  <c r="C57" i="113"/>
  <c r="U60" i="113"/>
  <c r="H57" i="113"/>
  <c r="I57" i="113" s="1"/>
  <c r="U57" i="113"/>
  <c r="H72" i="113"/>
  <c r="I72" i="113" s="1"/>
  <c r="C72" i="113"/>
  <c r="H58" i="113"/>
  <c r="I58" i="113" s="1"/>
  <c r="C58" i="113"/>
  <c r="H75" i="113"/>
  <c r="I75" i="113" s="1"/>
  <c r="C75" i="113"/>
  <c r="C61" i="113"/>
  <c r="H61" i="113"/>
  <c r="I61" i="113" s="1"/>
  <c r="H69" i="112"/>
  <c r="I69" i="112" s="1"/>
  <c r="C69" i="112"/>
  <c r="H72" i="112"/>
  <c r="I72" i="112" s="1"/>
  <c r="C72" i="112"/>
  <c r="H59" i="112"/>
  <c r="I59" i="112" s="1"/>
  <c r="C59" i="112"/>
  <c r="H76" i="112"/>
  <c r="I76" i="112" s="1"/>
  <c r="C76" i="112"/>
  <c r="C65" i="112"/>
  <c r="H65" i="112"/>
  <c r="I65" i="112" s="1"/>
  <c r="H66" i="112"/>
  <c r="I66" i="112" s="1"/>
  <c r="C66" i="112"/>
  <c r="H70" i="112"/>
  <c r="I70" i="112" s="1"/>
  <c r="C70" i="112"/>
  <c r="H60" i="112"/>
  <c r="I60" i="112" s="1"/>
  <c r="C60" i="112"/>
  <c r="H67" i="112"/>
  <c r="I67" i="112" s="1"/>
  <c r="C67" i="112"/>
  <c r="H73" i="112"/>
  <c r="I73" i="112" s="1"/>
  <c r="C73" i="112"/>
  <c r="H64" i="112"/>
  <c r="I64" i="112" s="1"/>
  <c r="C64" i="112"/>
  <c r="H71" i="112"/>
  <c r="I71" i="112" s="1"/>
  <c r="C71" i="112"/>
  <c r="H62" i="112"/>
  <c r="I62" i="112" s="1"/>
  <c r="C62" i="112"/>
  <c r="H74" i="112"/>
  <c r="I74" i="112" s="1"/>
  <c r="C74" i="112"/>
  <c r="C57" i="112"/>
  <c r="U60" i="112"/>
  <c r="H57" i="112"/>
  <c r="I57" i="112" s="1"/>
  <c r="U57" i="112"/>
  <c r="H58" i="112"/>
  <c r="I58" i="112" s="1"/>
  <c r="C58" i="112"/>
  <c r="H75" i="112"/>
  <c r="I75" i="112" s="1"/>
  <c r="C75" i="112"/>
  <c r="C61" i="112"/>
  <c r="H61" i="112"/>
  <c r="I61" i="112" s="1"/>
  <c r="H59" i="111"/>
  <c r="I59" i="111" s="1"/>
  <c r="C59" i="111"/>
  <c r="H73" i="111"/>
  <c r="I73" i="111" s="1"/>
  <c r="C73" i="111"/>
  <c r="H64" i="111"/>
  <c r="I64" i="111" s="1"/>
  <c r="C64" i="111"/>
  <c r="H75" i="111"/>
  <c r="I75" i="111" s="1"/>
  <c r="C75" i="111"/>
  <c r="C70" i="111"/>
  <c r="H70" i="111"/>
  <c r="I70" i="111" s="1"/>
  <c r="C57" i="111"/>
  <c r="U60" i="111"/>
  <c r="H57" i="111"/>
  <c r="I57" i="111" s="1"/>
  <c r="U57" i="111"/>
  <c r="H74" i="111"/>
  <c r="I74" i="111" s="1"/>
  <c r="C74" i="111"/>
  <c r="C63" i="111"/>
  <c r="H63" i="111"/>
  <c r="I63" i="111" s="1"/>
  <c r="C68" i="111"/>
  <c r="H68" i="111"/>
  <c r="I68" i="111" s="1"/>
  <c r="H58" i="111"/>
  <c r="I58" i="111" s="1"/>
  <c r="C58" i="111"/>
  <c r="H67" i="111"/>
  <c r="I67" i="111" s="1"/>
  <c r="C67" i="111"/>
  <c r="C66" i="111"/>
  <c r="H66" i="111"/>
  <c r="I66" i="111" s="1"/>
  <c r="H71" i="111"/>
  <c r="I71" i="111" s="1"/>
  <c r="C71" i="111"/>
  <c r="C61" i="111"/>
  <c r="H61" i="111"/>
  <c r="I61" i="111" s="1"/>
  <c r="C62" i="111"/>
  <c r="H62" i="111"/>
  <c r="I62" i="111" s="1"/>
  <c r="C69" i="111"/>
  <c r="H69" i="111"/>
  <c r="I69" i="111" s="1"/>
  <c r="H60" i="111"/>
  <c r="I60" i="111" s="1"/>
  <c r="C60" i="111"/>
  <c r="C72" i="111"/>
  <c r="H72" i="111"/>
  <c r="I72" i="111" s="1"/>
  <c r="H76" i="111"/>
  <c r="I76" i="111" s="1"/>
  <c r="C76" i="111"/>
  <c r="C65" i="111"/>
  <c r="H65" i="111"/>
  <c r="I65" i="111" s="1"/>
  <c r="H62" i="110"/>
  <c r="I62" i="110" s="1"/>
  <c r="C62" i="110"/>
  <c r="H70" i="110"/>
  <c r="I70" i="110" s="1"/>
  <c r="C70" i="110"/>
  <c r="H60" i="110"/>
  <c r="I60" i="110" s="1"/>
  <c r="C60" i="110"/>
  <c r="H67" i="110"/>
  <c r="I67" i="110" s="1"/>
  <c r="C67" i="110"/>
  <c r="H73" i="110"/>
  <c r="I73" i="110" s="1"/>
  <c r="C73" i="110"/>
  <c r="H66" i="110"/>
  <c r="I66" i="110" s="1"/>
  <c r="C66" i="110"/>
  <c r="H74" i="110"/>
  <c r="I74" i="110" s="1"/>
  <c r="C74" i="110"/>
  <c r="C57" i="110"/>
  <c r="U60" i="110"/>
  <c r="H57" i="110"/>
  <c r="I57" i="110" s="1"/>
  <c r="U57" i="110"/>
  <c r="H64" i="110"/>
  <c r="I64" i="110" s="1"/>
  <c r="C64" i="110"/>
  <c r="H71" i="110"/>
  <c r="I71" i="110" s="1"/>
  <c r="C71" i="110"/>
  <c r="H69" i="110"/>
  <c r="I69" i="110" s="1"/>
  <c r="C69" i="110"/>
  <c r="H58" i="110"/>
  <c r="I58" i="110" s="1"/>
  <c r="C58" i="110"/>
  <c r="H75" i="110"/>
  <c r="I75" i="110" s="1"/>
  <c r="C75" i="110"/>
  <c r="C61" i="110"/>
  <c r="H61" i="110"/>
  <c r="I61" i="110" s="1"/>
  <c r="H72" i="110"/>
  <c r="I72" i="110" s="1"/>
  <c r="C72" i="110"/>
  <c r="H59" i="110"/>
  <c r="I59" i="110" s="1"/>
  <c r="C59" i="110"/>
  <c r="H76" i="110"/>
  <c r="I76" i="110" s="1"/>
  <c r="C76" i="110"/>
  <c r="C65" i="110"/>
  <c r="H65" i="110"/>
  <c r="I65" i="110" s="1"/>
  <c r="D76" i="109"/>
  <c r="E75" i="109"/>
  <c r="E74" i="109"/>
  <c r="E73" i="109"/>
  <c r="F72" i="109"/>
  <c r="F71" i="109"/>
  <c r="F70" i="109"/>
  <c r="F69" i="109"/>
  <c r="F68" i="109"/>
  <c r="T67" i="109"/>
  <c r="E67" i="109"/>
  <c r="F66" i="109"/>
  <c r="G65" i="109"/>
  <c r="J65" i="109" s="1"/>
  <c r="D64" i="109"/>
  <c r="F63" i="109"/>
  <c r="F62" i="109"/>
  <c r="P61" i="109"/>
  <c r="G61" i="109"/>
  <c r="J61" i="109" s="1"/>
  <c r="E60" i="109"/>
  <c r="E59" i="109"/>
  <c r="E58" i="109"/>
  <c r="P57" i="109"/>
  <c r="G57" i="109"/>
  <c r="J57" i="109" s="1"/>
  <c r="U28" i="109"/>
  <c r="G76" i="109"/>
  <c r="J76" i="109" s="1"/>
  <c r="D75" i="109"/>
  <c r="D74" i="109"/>
  <c r="D73" i="109"/>
  <c r="E72" i="109"/>
  <c r="E71" i="109"/>
  <c r="E70" i="109"/>
  <c r="T69" i="109"/>
  <c r="E69" i="109"/>
  <c r="E68" i="109"/>
  <c r="R67" i="109"/>
  <c r="D67" i="109"/>
  <c r="E66" i="109"/>
  <c r="F65" i="109"/>
  <c r="Q64" i="109"/>
  <c r="Q65" i="109" s="1"/>
  <c r="G64" i="109"/>
  <c r="J64" i="109" s="1"/>
  <c r="E63" i="109"/>
  <c r="E62" i="109"/>
  <c r="F61" i="109"/>
  <c r="D60" i="109"/>
  <c r="D59" i="109"/>
  <c r="D58" i="109"/>
  <c r="F57" i="109"/>
  <c r="C55" i="109"/>
  <c r="D72" i="109"/>
  <c r="D71" i="109"/>
  <c r="D70" i="109"/>
  <c r="P67" i="109"/>
  <c r="D66" i="109"/>
  <c r="E65" i="109"/>
  <c r="F64" i="109"/>
  <c r="P60" i="109"/>
  <c r="E57" i="109"/>
  <c r="F76" i="109"/>
  <c r="G74" i="109"/>
  <c r="J74" i="109" s="1"/>
  <c r="G73" i="109"/>
  <c r="J73" i="109" s="1"/>
  <c r="D69" i="109"/>
  <c r="G67" i="109"/>
  <c r="J67" i="109" s="1"/>
  <c r="E61" i="109"/>
  <c r="G58" i="109"/>
  <c r="J58" i="109" s="1"/>
  <c r="E76" i="109"/>
  <c r="F75" i="109"/>
  <c r="F73" i="109"/>
  <c r="G72" i="109"/>
  <c r="J72" i="109" s="1"/>
  <c r="G70" i="109"/>
  <c r="J70" i="109" s="1"/>
  <c r="F67" i="109"/>
  <c r="G66" i="109"/>
  <c r="J66" i="109" s="1"/>
  <c r="D61" i="109"/>
  <c r="F59" i="109"/>
  <c r="U72" i="109"/>
  <c r="G69" i="109"/>
  <c r="J69" i="109" s="1"/>
  <c r="G68" i="109"/>
  <c r="J68" i="109" s="1"/>
  <c r="U66" i="109"/>
  <c r="D65" i="109"/>
  <c r="E64" i="109"/>
  <c r="G63" i="109"/>
  <c r="J63" i="109" s="1"/>
  <c r="G62" i="109"/>
  <c r="J62" i="109" s="1"/>
  <c r="D57" i="109"/>
  <c r="U38" i="109"/>
  <c r="G75" i="109"/>
  <c r="J75" i="109" s="1"/>
  <c r="R69" i="109"/>
  <c r="D68" i="109"/>
  <c r="D63" i="109"/>
  <c r="D62" i="109"/>
  <c r="G60" i="109"/>
  <c r="J60" i="109" s="1"/>
  <c r="G59" i="109"/>
  <c r="J59" i="109" s="1"/>
  <c r="F74" i="109"/>
  <c r="G71" i="109"/>
  <c r="J71" i="109" s="1"/>
  <c r="P69" i="109"/>
  <c r="F60" i="109"/>
  <c r="F58" i="109"/>
  <c r="H73" i="108"/>
  <c r="I73" i="108" s="1"/>
  <c r="C73" i="108"/>
  <c r="H66" i="108"/>
  <c r="I66" i="108" s="1"/>
  <c r="C66" i="108"/>
  <c r="H62" i="108"/>
  <c r="I62" i="108" s="1"/>
  <c r="C62" i="108"/>
  <c r="H74" i="108"/>
  <c r="I74" i="108" s="1"/>
  <c r="C74" i="108"/>
  <c r="C57" i="108"/>
  <c r="U60" i="108"/>
  <c r="U57" i="108"/>
  <c r="H57" i="108"/>
  <c r="I57" i="108" s="1"/>
  <c r="H67" i="108"/>
  <c r="I67" i="108" s="1"/>
  <c r="C67" i="108"/>
  <c r="H64" i="108"/>
  <c r="I64" i="108" s="1"/>
  <c r="C64" i="108"/>
  <c r="H63" i="108"/>
  <c r="I63" i="108" s="1"/>
  <c r="C63" i="108"/>
  <c r="H72" i="108"/>
  <c r="I72" i="108" s="1"/>
  <c r="C72" i="108"/>
  <c r="H58" i="108"/>
  <c r="I58" i="108" s="1"/>
  <c r="C58" i="108"/>
  <c r="H75" i="108"/>
  <c r="I75" i="108" s="1"/>
  <c r="C75" i="108"/>
  <c r="C61" i="108"/>
  <c r="H61" i="108"/>
  <c r="I61" i="108" s="1"/>
  <c r="H60" i="108"/>
  <c r="I60" i="108" s="1"/>
  <c r="C60" i="108"/>
  <c r="H68" i="108"/>
  <c r="I68" i="108" s="1"/>
  <c r="C68" i="108"/>
  <c r="H70" i="108"/>
  <c r="I70" i="108" s="1"/>
  <c r="C70" i="108"/>
  <c r="H71" i="108"/>
  <c r="I71" i="108" s="1"/>
  <c r="C71" i="108"/>
  <c r="H69" i="108"/>
  <c r="I69" i="108" s="1"/>
  <c r="C69" i="108"/>
  <c r="H59" i="108"/>
  <c r="I59" i="108" s="1"/>
  <c r="C59" i="108"/>
  <c r="H76" i="108"/>
  <c r="I76" i="108" s="1"/>
  <c r="C76" i="108"/>
  <c r="C65" i="108"/>
  <c r="H65" i="108"/>
  <c r="I65" i="108" s="1"/>
  <c r="H62" i="107"/>
  <c r="I62" i="107" s="1"/>
  <c r="C62" i="107"/>
  <c r="H59" i="107"/>
  <c r="I59" i="107" s="1"/>
  <c r="C59" i="107"/>
  <c r="C65" i="107"/>
  <c r="H65" i="107"/>
  <c r="I65" i="107" s="1"/>
  <c r="H69" i="107"/>
  <c r="I69" i="107" s="1"/>
  <c r="C69" i="107"/>
  <c r="H70" i="107"/>
  <c r="I70" i="107" s="1"/>
  <c r="C70" i="107"/>
  <c r="H60" i="107"/>
  <c r="I60" i="107" s="1"/>
  <c r="C60" i="107"/>
  <c r="H67" i="107"/>
  <c r="I67" i="107" s="1"/>
  <c r="C67" i="107"/>
  <c r="H73" i="107"/>
  <c r="I73" i="107" s="1"/>
  <c r="C73" i="107"/>
  <c r="H64" i="107"/>
  <c r="I64" i="107" s="1"/>
  <c r="C64" i="107"/>
  <c r="H72" i="107"/>
  <c r="I72" i="107" s="1"/>
  <c r="C72" i="107"/>
  <c r="H74" i="107"/>
  <c r="I74" i="107" s="1"/>
  <c r="C74" i="107"/>
  <c r="C57" i="107"/>
  <c r="U60" i="107"/>
  <c r="H57" i="107"/>
  <c r="I57" i="107" s="1"/>
  <c r="U57" i="107"/>
  <c r="H76" i="107"/>
  <c r="I76" i="107" s="1"/>
  <c r="C76" i="107"/>
  <c r="H58" i="107"/>
  <c r="I58" i="107" s="1"/>
  <c r="C58" i="107"/>
  <c r="H75" i="107"/>
  <c r="I75" i="107" s="1"/>
  <c r="C75" i="107"/>
  <c r="C61" i="107"/>
  <c r="H61" i="107"/>
  <c r="I61" i="107" s="1"/>
  <c r="H63" i="107"/>
  <c r="I63" i="107" s="1"/>
  <c r="C63" i="107"/>
  <c r="H69" i="106"/>
  <c r="I69" i="106" s="1"/>
  <c r="C69" i="106"/>
  <c r="H58" i="106"/>
  <c r="I58" i="106" s="1"/>
  <c r="C58" i="106"/>
  <c r="H75" i="106"/>
  <c r="I75" i="106" s="1"/>
  <c r="C75" i="106"/>
  <c r="C61" i="106"/>
  <c r="H61" i="106"/>
  <c r="I61" i="106" s="1"/>
  <c r="H63" i="106"/>
  <c r="I63" i="106" s="1"/>
  <c r="C63" i="106"/>
  <c r="H72" i="106"/>
  <c r="I72" i="106" s="1"/>
  <c r="C72" i="106"/>
  <c r="H59" i="106"/>
  <c r="I59" i="106" s="1"/>
  <c r="C59" i="106"/>
  <c r="H76" i="106"/>
  <c r="I76" i="106" s="1"/>
  <c r="C76" i="106"/>
  <c r="C65" i="106"/>
  <c r="H65" i="106"/>
  <c r="I65" i="106" s="1"/>
  <c r="H62" i="106"/>
  <c r="I62" i="106" s="1"/>
  <c r="C62" i="106"/>
  <c r="H74" i="106"/>
  <c r="I74" i="106" s="1"/>
  <c r="C74" i="106"/>
  <c r="C57" i="106"/>
  <c r="U60" i="106"/>
  <c r="U57" i="106"/>
  <c r="H57" i="106"/>
  <c r="I57" i="106" s="1"/>
  <c r="H70" i="106"/>
  <c r="I70" i="106" s="1"/>
  <c r="C70" i="106"/>
  <c r="H60" i="106"/>
  <c r="I60" i="106" s="1"/>
  <c r="C60" i="106"/>
  <c r="H67" i="106"/>
  <c r="I67" i="106" s="1"/>
  <c r="C67" i="106"/>
  <c r="H73" i="106"/>
  <c r="I73" i="106" s="1"/>
  <c r="C73" i="106"/>
  <c r="H64" i="106"/>
  <c r="I64" i="106" s="1"/>
  <c r="C64" i="106"/>
  <c r="H67" i="105"/>
  <c r="I67" i="105" s="1"/>
  <c r="C67" i="105"/>
  <c r="H72" i="105"/>
  <c r="I72" i="105" s="1"/>
  <c r="C72" i="105"/>
  <c r="H74" i="105"/>
  <c r="I74" i="105" s="1"/>
  <c r="C74" i="105"/>
  <c r="C57" i="105"/>
  <c r="U60" i="105"/>
  <c r="U57" i="105"/>
  <c r="H57" i="105"/>
  <c r="I57" i="105" s="1"/>
  <c r="H60" i="105"/>
  <c r="I60" i="105" s="1"/>
  <c r="C60" i="105"/>
  <c r="H73" i="105"/>
  <c r="I73" i="105" s="1"/>
  <c r="C73" i="105"/>
  <c r="H64" i="105"/>
  <c r="I64" i="105" s="1"/>
  <c r="C64" i="105"/>
  <c r="H70" i="105"/>
  <c r="I70" i="105" s="1"/>
  <c r="C70" i="105"/>
  <c r="H58" i="105"/>
  <c r="I58" i="105" s="1"/>
  <c r="C58" i="105"/>
  <c r="H75" i="105"/>
  <c r="I75" i="105" s="1"/>
  <c r="C75" i="105"/>
  <c r="C61" i="105"/>
  <c r="H61" i="105"/>
  <c r="I61" i="105" s="1"/>
  <c r="H59" i="105"/>
  <c r="I59" i="105" s="1"/>
  <c r="C59" i="105"/>
  <c r="H76" i="105"/>
  <c r="I76" i="105" s="1"/>
  <c r="C76" i="105"/>
  <c r="C65" i="105"/>
  <c r="H65" i="105"/>
  <c r="I65" i="105" s="1"/>
  <c r="H63" i="105"/>
  <c r="I63" i="105" s="1"/>
  <c r="C63" i="105"/>
  <c r="H67" i="104"/>
  <c r="I67" i="104" s="1"/>
  <c r="C67" i="104"/>
  <c r="H72" i="104"/>
  <c r="I72" i="104" s="1"/>
  <c r="C72" i="104"/>
  <c r="H74" i="104"/>
  <c r="I74" i="104" s="1"/>
  <c r="C74" i="104"/>
  <c r="C57" i="104"/>
  <c r="U60" i="104"/>
  <c r="U57" i="104"/>
  <c r="H57" i="104"/>
  <c r="I57" i="104" s="1"/>
  <c r="H70" i="104"/>
  <c r="I70" i="104" s="1"/>
  <c r="C70" i="104"/>
  <c r="H58" i="104"/>
  <c r="I58" i="104" s="1"/>
  <c r="C58" i="104"/>
  <c r="H75" i="104"/>
  <c r="I75" i="104" s="1"/>
  <c r="C75" i="104"/>
  <c r="C61" i="104"/>
  <c r="H61" i="104"/>
  <c r="I61" i="104" s="1"/>
  <c r="H63" i="104"/>
  <c r="I63" i="104" s="1"/>
  <c r="C63" i="104"/>
  <c r="H60" i="104"/>
  <c r="I60" i="104" s="1"/>
  <c r="C60" i="104"/>
  <c r="H73" i="104"/>
  <c r="I73" i="104" s="1"/>
  <c r="C73" i="104"/>
  <c r="H64" i="104"/>
  <c r="I64" i="104" s="1"/>
  <c r="C64" i="104"/>
  <c r="H59" i="104"/>
  <c r="I59" i="104" s="1"/>
  <c r="C59" i="104"/>
  <c r="H76" i="104"/>
  <c r="I76" i="104" s="1"/>
  <c r="C76" i="104"/>
  <c r="C65" i="104"/>
  <c r="H65" i="104"/>
  <c r="I65" i="104" s="1"/>
  <c r="H70" i="103"/>
  <c r="I70" i="103" s="1"/>
  <c r="C70" i="103"/>
  <c r="H62" i="103"/>
  <c r="I62" i="103" s="1"/>
  <c r="C62" i="103"/>
  <c r="H58" i="103"/>
  <c r="I58" i="103" s="1"/>
  <c r="C58" i="103"/>
  <c r="H71" i="103"/>
  <c r="I71" i="103" s="1"/>
  <c r="C71" i="103"/>
  <c r="H59" i="103"/>
  <c r="I59" i="103" s="1"/>
  <c r="C59" i="103"/>
  <c r="H76" i="103"/>
  <c r="I76" i="103" s="1"/>
  <c r="C76" i="103"/>
  <c r="C65" i="103"/>
  <c r="H65" i="103"/>
  <c r="I65" i="103" s="1"/>
  <c r="H72" i="103"/>
  <c r="I72" i="103" s="1"/>
  <c r="C72" i="103"/>
  <c r="H74" i="103"/>
  <c r="I74" i="103" s="1"/>
  <c r="C74" i="103"/>
  <c r="C57" i="103"/>
  <c r="U60" i="103"/>
  <c r="H57" i="103"/>
  <c r="I57" i="103" s="1"/>
  <c r="U57" i="103"/>
  <c r="H66" i="103"/>
  <c r="I66" i="103" s="1"/>
  <c r="C66" i="103"/>
  <c r="H75" i="103"/>
  <c r="I75" i="103" s="1"/>
  <c r="C75" i="103"/>
  <c r="C61" i="103"/>
  <c r="H61" i="103"/>
  <c r="I61" i="103" s="1"/>
  <c r="H69" i="103"/>
  <c r="I69" i="103" s="1"/>
  <c r="C69" i="103"/>
  <c r="H60" i="103"/>
  <c r="I60" i="103" s="1"/>
  <c r="C60" i="103"/>
  <c r="H67" i="103"/>
  <c r="I67" i="103" s="1"/>
  <c r="C67" i="103"/>
  <c r="H73" i="103"/>
  <c r="I73" i="103" s="1"/>
  <c r="C73" i="103"/>
  <c r="H64" i="103"/>
  <c r="I64" i="103" s="1"/>
  <c r="C64" i="103"/>
  <c r="H62" i="102"/>
  <c r="I62" i="102" s="1"/>
  <c r="C62" i="102"/>
  <c r="H59" i="102"/>
  <c r="I59" i="102" s="1"/>
  <c r="C59" i="102"/>
  <c r="H69" i="102"/>
  <c r="I69" i="102" s="1"/>
  <c r="C69" i="102"/>
  <c r="H70" i="102"/>
  <c r="I70" i="102" s="1"/>
  <c r="C70" i="102"/>
  <c r="H60" i="102"/>
  <c r="I60" i="102" s="1"/>
  <c r="C60" i="102"/>
  <c r="H67" i="102"/>
  <c r="I67" i="102" s="1"/>
  <c r="C67" i="102"/>
  <c r="H73" i="102"/>
  <c r="I73" i="102" s="1"/>
  <c r="C73" i="102"/>
  <c r="H64" i="102"/>
  <c r="I64" i="102" s="1"/>
  <c r="C64" i="102"/>
  <c r="H72" i="102"/>
  <c r="I72" i="102" s="1"/>
  <c r="C72" i="102"/>
  <c r="C65" i="102"/>
  <c r="H65" i="102"/>
  <c r="I65" i="102" s="1"/>
  <c r="H74" i="102"/>
  <c r="I74" i="102" s="1"/>
  <c r="C74" i="102"/>
  <c r="C57" i="102"/>
  <c r="U60" i="102"/>
  <c r="U57" i="102"/>
  <c r="H57" i="102"/>
  <c r="I57" i="102" s="1"/>
  <c r="H76" i="102"/>
  <c r="I76" i="102" s="1"/>
  <c r="C76" i="102"/>
  <c r="H58" i="102"/>
  <c r="I58" i="102" s="1"/>
  <c r="C58" i="102"/>
  <c r="H75" i="102"/>
  <c r="I75" i="102" s="1"/>
  <c r="C75" i="102"/>
  <c r="C61" i="102"/>
  <c r="H61" i="102"/>
  <c r="I61" i="102" s="1"/>
  <c r="H63" i="102"/>
  <c r="I63" i="102" s="1"/>
  <c r="C63" i="102"/>
  <c r="H62" i="101"/>
  <c r="I62" i="101" s="1"/>
  <c r="C62" i="101"/>
  <c r="H67" i="101"/>
  <c r="I67" i="101" s="1"/>
  <c r="C67" i="101"/>
  <c r="H71" i="101"/>
  <c r="I71" i="101" s="1"/>
  <c r="C71" i="101"/>
  <c r="H74" i="101"/>
  <c r="I74" i="101" s="1"/>
  <c r="C74" i="101"/>
  <c r="C57" i="101"/>
  <c r="U60" i="101"/>
  <c r="U57" i="101"/>
  <c r="H57" i="101"/>
  <c r="I57" i="101" s="1"/>
  <c r="H63" i="101"/>
  <c r="I63" i="101" s="1"/>
  <c r="C63" i="101"/>
  <c r="H69" i="101"/>
  <c r="I69" i="101" s="1"/>
  <c r="C69" i="101"/>
  <c r="H70" i="101"/>
  <c r="I70" i="101" s="1"/>
  <c r="C70" i="101"/>
  <c r="H58" i="101"/>
  <c r="I58" i="101" s="1"/>
  <c r="C58" i="101"/>
  <c r="H75" i="101"/>
  <c r="I75" i="101" s="1"/>
  <c r="C75" i="101"/>
  <c r="C61" i="101"/>
  <c r="H61" i="101"/>
  <c r="I61" i="101" s="1"/>
  <c r="H72" i="101"/>
  <c r="I72" i="101" s="1"/>
  <c r="C72" i="101"/>
  <c r="H60" i="101"/>
  <c r="I60" i="101" s="1"/>
  <c r="C60" i="101"/>
  <c r="H73" i="101"/>
  <c r="I73" i="101" s="1"/>
  <c r="C73" i="101"/>
  <c r="H64" i="101"/>
  <c r="I64" i="101" s="1"/>
  <c r="C64" i="101"/>
  <c r="H68" i="101"/>
  <c r="I68" i="101" s="1"/>
  <c r="C68" i="101"/>
  <c r="H66" i="101"/>
  <c r="I66" i="101" s="1"/>
  <c r="C66" i="101"/>
  <c r="H59" i="101"/>
  <c r="I59" i="101" s="1"/>
  <c r="C59" i="101"/>
  <c r="H76" i="101"/>
  <c r="I76" i="101" s="1"/>
  <c r="C76" i="101"/>
  <c r="C65" i="101"/>
  <c r="H65" i="101"/>
  <c r="I65" i="101" s="1"/>
  <c r="H62" i="100"/>
  <c r="I62" i="100" s="1"/>
  <c r="C62" i="100"/>
  <c r="H72" i="100"/>
  <c r="I72" i="100" s="1"/>
  <c r="C72" i="100"/>
  <c r="H59" i="100"/>
  <c r="I59" i="100" s="1"/>
  <c r="C59" i="100"/>
  <c r="H76" i="100"/>
  <c r="I76" i="100" s="1"/>
  <c r="C76" i="100"/>
  <c r="C65" i="100"/>
  <c r="H65" i="100"/>
  <c r="I65" i="100" s="1"/>
  <c r="H66" i="100"/>
  <c r="I66" i="100" s="1"/>
  <c r="C66" i="100"/>
  <c r="H70" i="100"/>
  <c r="I70" i="100" s="1"/>
  <c r="C70" i="100"/>
  <c r="H60" i="100"/>
  <c r="I60" i="100" s="1"/>
  <c r="C60" i="100"/>
  <c r="H67" i="100"/>
  <c r="I67" i="100" s="1"/>
  <c r="C67" i="100"/>
  <c r="H73" i="100"/>
  <c r="I73" i="100" s="1"/>
  <c r="C73" i="100"/>
  <c r="H64" i="100"/>
  <c r="I64" i="100" s="1"/>
  <c r="C64" i="100"/>
  <c r="H71" i="100"/>
  <c r="I71" i="100" s="1"/>
  <c r="C71" i="100"/>
  <c r="H69" i="100"/>
  <c r="I69" i="100" s="1"/>
  <c r="C69" i="100"/>
  <c r="H74" i="100"/>
  <c r="I74" i="100" s="1"/>
  <c r="C74" i="100"/>
  <c r="C57" i="100"/>
  <c r="U60" i="100"/>
  <c r="H57" i="100"/>
  <c r="I57" i="100" s="1"/>
  <c r="H58" i="100"/>
  <c r="I58" i="100" s="1"/>
  <c r="C58" i="100"/>
  <c r="H75" i="100"/>
  <c r="I75" i="100" s="1"/>
  <c r="C75" i="100"/>
  <c r="C61" i="100"/>
  <c r="H61" i="100"/>
  <c r="I61" i="100" s="1"/>
  <c r="H66" i="99"/>
  <c r="I66" i="99" s="1"/>
  <c r="C66" i="99"/>
  <c r="H75" i="99"/>
  <c r="I75" i="99" s="1"/>
  <c r="C75" i="99"/>
  <c r="C61" i="99"/>
  <c r="H61" i="99"/>
  <c r="I61" i="99" s="1"/>
  <c r="H62" i="99"/>
  <c r="I62" i="99" s="1"/>
  <c r="C62" i="99"/>
  <c r="H71" i="99"/>
  <c r="I71" i="99" s="1"/>
  <c r="C71" i="99"/>
  <c r="H69" i="99"/>
  <c r="I69" i="99" s="1"/>
  <c r="C69" i="99"/>
  <c r="H72" i="99"/>
  <c r="I72" i="99" s="1"/>
  <c r="C72" i="99"/>
  <c r="H59" i="99"/>
  <c r="I59" i="99" s="1"/>
  <c r="C59" i="99"/>
  <c r="H76" i="99"/>
  <c r="I76" i="99" s="1"/>
  <c r="C76" i="99"/>
  <c r="C65" i="99"/>
  <c r="H65" i="99"/>
  <c r="I65" i="99" s="1"/>
  <c r="H74" i="99"/>
  <c r="I74" i="99" s="1"/>
  <c r="C74" i="99"/>
  <c r="C57" i="99"/>
  <c r="H70" i="99"/>
  <c r="I70" i="99" s="1"/>
  <c r="C70" i="99"/>
  <c r="C60" i="99"/>
  <c r="H67" i="99"/>
  <c r="I67" i="99" s="1"/>
  <c r="C67" i="99"/>
  <c r="H73" i="99"/>
  <c r="I73" i="99" s="1"/>
  <c r="C73" i="99"/>
  <c r="H64" i="99"/>
  <c r="I64" i="99" s="1"/>
  <c r="C64" i="99"/>
  <c r="H62" i="98"/>
  <c r="I62" i="98" s="1"/>
  <c r="C62" i="98"/>
  <c r="H59" i="98"/>
  <c r="I59" i="98" s="1"/>
  <c r="C59" i="98"/>
  <c r="C65" i="98"/>
  <c r="H65" i="98"/>
  <c r="I65" i="98" s="1"/>
  <c r="H66" i="98"/>
  <c r="I66" i="98" s="1"/>
  <c r="C66" i="98"/>
  <c r="H70" i="98"/>
  <c r="I70" i="98" s="1"/>
  <c r="C70" i="98"/>
  <c r="H60" i="98"/>
  <c r="I60" i="98" s="1"/>
  <c r="C60" i="98"/>
  <c r="H67" i="98"/>
  <c r="I67" i="98" s="1"/>
  <c r="C67" i="98"/>
  <c r="H73" i="98"/>
  <c r="I73" i="98" s="1"/>
  <c r="C73" i="98"/>
  <c r="H64" i="98"/>
  <c r="I64" i="98" s="1"/>
  <c r="C64" i="98"/>
  <c r="H72" i="98"/>
  <c r="I72" i="98" s="1"/>
  <c r="C72" i="98"/>
  <c r="H71" i="98"/>
  <c r="I71" i="98" s="1"/>
  <c r="C71" i="98"/>
  <c r="H69" i="98"/>
  <c r="I69" i="98" s="1"/>
  <c r="C69" i="98"/>
  <c r="H74" i="98"/>
  <c r="I74" i="98" s="1"/>
  <c r="C74" i="98"/>
  <c r="C57" i="98"/>
  <c r="U60" i="98"/>
  <c r="H57" i="98"/>
  <c r="I57" i="98" s="1"/>
  <c r="U57" i="98"/>
  <c r="H76" i="98"/>
  <c r="I76" i="98" s="1"/>
  <c r="C76" i="98"/>
  <c r="H58" i="98"/>
  <c r="I58" i="98" s="1"/>
  <c r="C58" i="98"/>
  <c r="H75" i="98"/>
  <c r="I75" i="98" s="1"/>
  <c r="C75" i="98"/>
  <c r="C61" i="98"/>
  <c r="H61" i="98"/>
  <c r="I61" i="98" s="1"/>
  <c r="D76" i="97"/>
  <c r="E75" i="97"/>
  <c r="E74" i="97"/>
  <c r="E73" i="97"/>
  <c r="F72" i="97"/>
  <c r="F71" i="97"/>
  <c r="F70" i="97"/>
  <c r="F69" i="97"/>
  <c r="F68" i="97"/>
  <c r="T67" i="97"/>
  <c r="E67" i="97"/>
  <c r="F66" i="97"/>
  <c r="G65" i="97"/>
  <c r="J65" i="97" s="1"/>
  <c r="D64" i="97"/>
  <c r="F63" i="97"/>
  <c r="F62" i="97"/>
  <c r="P61" i="97"/>
  <c r="G61" i="97"/>
  <c r="J61" i="97" s="1"/>
  <c r="E60" i="97"/>
  <c r="E59" i="97"/>
  <c r="E58" i="97"/>
  <c r="P57" i="97"/>
  <c r="G57" i="97"/>
  <c r="J57" i="97" s="1"/>
  <c r="R69" i="97"/>
  <c r="G76" i="97"/>
  <c r="J76" i="97" s="1"/>
  <c r="D75" i="97"/>
  <c r="D74" i="97"/>
  <c r="D73" i="97"/>
  <c r="E72" i="97"/>
  <c r="E71" i="97"/>
  <c r="E70" i="97"/>
  <c r="T69" i="97"/>
  <c r="E69" i="97"/>
  <c r="E68" i="97"/>
  <c r="R67" i="97"/>
  <c r="D67" i="97"/>
  <c r="E66" i="97"/>
  <c r="F65" i="97"/>
  <c r="Q64" i="97"/>
  <c r="Q65" i="97" s="1"/>
  <c r="G64" i="97"/>
  <c r="J64" i="97" s="1"/>
  <c r="E63" i="97"/>
  <c r="E62" i="97"/>
  <c r="F61" i="97"/>
  <c r="D60" i="97"/>
  <c r="D59" i="97"/>
  <c r="D58" i="97"/>
  <c r="F57" i="97"/>
  <c r="C55" i="97"/>
  <c r="G75" i="97"/>
  <c r="J75" i="97" s="1"/>
  <c r="G67" i="97"/>
  <c r="J67" i="97" s="1"/>
  <c r="D66" i="97"/>
  <c r="F76" i="97"/>
  <c r="G74" i="97"/>
  <c r="J74" i="97" s="1"/>
  <c r="G73" i="97"/>
  <c r="J73" i="97" s="1"/>
  <c r="D72" i="97"/>
  <c r="D71" i="97"/>
  <c r="D70" i="97"/>
  <c r="D69" i="97"/>
  <c r="D68" i="97"/>
  <c r="P67" i="97"/>
  <c r="F75" i="97"/>
  <c r="F73" i="97"/>
  <c r="G71" i="97"/>
  <c r="J71" i="97" s="1"/>
  <c r="P69" i="97"/>
  <c r="G66" i="97"/>
  <c r="J66" i="97" s="1"/>
  <c r="E65" i="97"/>
  <c r="F64" i="97"/>
  <c r="P60" i="97"/>
  <c r="E57" i="97"/>
  <c r="D61" i="97"/>
  <c r="F59" i="97"/>
  <c r="U72" i="97"/>
  <c r="G69" i="97"/>
  <c r="J69" i="97" s="1"/>
  <c r="D65" i="97"/>
  <c r="E64" i="97"/>
  <c r="G63" i="97"/>
  <c r="J63" i="97" s="1"/>
  <c r="G62" i="97"/>
  <c r="J62" i="97" s="1"/>
  <c r="D57" i="97"/>
  <c r="U38" i="97"/>
  <c r="U28" i="97" s="1"/>
  <c r="G68" i="97"/>
  <c r="J68" i="97" s="1"/>
  <c r="U66" i="97"/>
  <c r="F60" i="97"/>
  <c r="E76" i="97"/>
  <c r="F74" i="97"/>
  <c r="G72" i="97"/>
  <c r="J72" i="97" s="1"/>
  <c r="G70" i="97"/>
  <c r="J70" i="97" s="1"/>
  <c r="F67" i="97"/>
  <c r="D63" i="97"/>
  <c r="D62" i="97"/>
  <c r="E61" i="97"/>
  <c r="G60" i="97"/>
  <c r="J60" i="97" s="1"/>
  <c r="G59" i="97"/>
  <c r="J59" i="97" s="1"/>
  <c r="G58" i="97"/>
  <c r="J58" i="97" s="1"/>
  <c r="F58" i="97"/>
  <c r="H66" i="96"/>
  <c r="I66" i="96" s="1"/>
  <c r="C66" i="96"/>
  <c r="H58" i="96"/>
  <c r="I58" i="96" s="1"/>
  <c r="C58" i="96"/>
  <c r="H75" i="96"/>
  <c r="I75" i="96" s="1"/>
  <c r="C75" i="96"/>
  <c r="C61" i="96"/>
  <c r="H61" i="96"/>
  <c r="I61" i="96" s="1"/>
  <c r="H62" i="96"/>
  <c r="I62" i="96" s="1"/>
  <c r="C62" i="96"/>
  <c r="H74" i="96"/>
  <c r="I74" i="96" s="1"/>
  <c r="C74" i="96"/>
  <c r="H71" i="96"/>
  <c r="I71" i="96" s="1"/>
  <c r="C71" i="96"/>
  <c r="H69" i="96"/>
  <c r="I69" i="96" s="1"/>
  <c r="C69" i="96"/>
  <c r="H72" i="96"/>
  <c r="I72" i="96" s="1"/>
  <c r="C72" i="96"/>
  <c r="H59" i="96"/>
  <c r="I59" i="96" s="1"/>
  <c r="C59" i="96"/>
  <c r="H76" i="96"/>
  <c r="I76" i="96" s="1"/>
  <c r="C76" i="96"/>
  <c r="C65" i="96"/>
  <c r="H65" i="96"/>
  <c r="I65" i="96" s="1"/>
  <c r="C57" i="96"/>
  <c r="U60" i="96"/>
  <c r="H57" i="96"/>
  <c r="I57" i="96" s="1"/>
  <c r="U57" i="96"/>
  <c r="H70" i="96"/>
  <c r="I70" i="96" s="1"/>
  <c r="C70" i="96"/>
  <c r="H60" i="96"/>
  <c r="I60" i="96" s="1"/>
  <c r="C60" i="96"/>
  <c r="H67" i="96"/>
  <c r="I67" i="96" s="1"/>
  <c r="C67" i="96"/>
  <c r="H73" i="96"/>
  <c r="I73" i="96" s="1"/>
  <c r="C73" i="96"/>
  <c r="H64" i="96"/>
  <c r="I64" i="96" s="1"/>
  <c r="C64" i="96"/>
  <c r="H74" i="95"/>
  <c r="I74" i="95" s="1"/>
  <c r="C74" i="95"/>
  <c r="H67" i="95"/>
  <c r="I67" i="95" s="1"/>
  <c r="C67" i="95"/>
  <c r="H62" i="95"/>
  <c r="I62" i="95" s="1"/>
  <c r="C62" i="95"/>
  <c r="C61" i="95"/>
  <c r="H61" i="95"/>
  <c r="I61" i="95" s="1"/>
  <c r="H73" i="95"/>
  <c r="I73" i="95" s="1"/>
  <c r="C73" i="95"/>
  <c r="H60" i="95"/>
  <c r="I60" i="95" s="1"/>
  <c r="C60" i="95"/>
  <c r="C63" i="95"/>
  <c r="H63" i="95"/>
  <c r="I63" i="95" s="1"/>
  <c r="C57" i="95"/>
  <c r="U60" i="95"/>
  <c r="U57" i="95"/>
  <c r="H57" i="95"/>
  <c r="I57" i="95" s="1"/>
  <c r="C69" i="95"/>
  <c r="H69" i="95"/>
  <c r="I69" i="95" s="1"/>
  <c r="H76" i="95"/>
  <c r="I76" i="95" s="1"/>
  <c r="C76" i="95"/>
  <c r="C65" i="95"/>
  <c r="H65" i="95"/>
  <c r="I65" i="95" s="1"/>
  <c r="H59" i="95"/>
  <c r="I59" i="95" s="1"/>
  <c r="C59" i="95"/>
  <c r="H68" i="95"/>
  <c r="I68" i="95" s="1"/>
  <c r="C68" i="95"/>
  <c r="H64" i="95"/>
  <c r="I64" i="95" s="1"/>
  <c r="C64" i="95"/>
  <c r="H75" i="95"/>
  <c r="I75" i="95" s="1"/>
  <c r="C75" i="95"/>
  <c r="H58" i="95"/>
  <c r="I58" i="95" s="1"/>
  <c r="C58" i="95"/>
  <c r="H62" i="94"/>
  <c r="I62" i="94" s="1"/>
  <c r="C62" i="94"/>
  <c r="C76" i="94"/>
  <c r="H76" i="94"/>
  <c r="I76" i="94" s="1"/>
  <c r="H69" i="94"/>
  <c r="I69" i="94" s="1"/>
  <c r="C69" i="94"/>
  <c r="H71" i="94"/>
  <c r="I71" i="94" s="1"/>
  <c r="C71" i="94"/>
  <c r="H60" i="94"/>
  <c r="I60" i="94" s="1"/>
  <c r="C60" i="94"/>
  <c r="H67" i="94"/>
  <c r="I67" i="94" s="1"/>
  <c r="C67" i="94"/>
  <c r="H73" i="94"/>
  <c r="I73" i="94" s="1"/>
  <c r="C73" i="94"/>
  <c r="C64" i="94"/>
  <c r="H64" i="94"/>
  <c r="I64" i="94" s="1"/>
  <c r="H70" i="94"/>
  <c r="I70" i="94" s="1"/>
  <c r="C70" i="94"/>
  <c r="H66" i="94"/>
  <c r="I66" i="94" s="1"/>
  <c r="C66" i="94"/>
  <c r="C65" i="94"/>
  <c r="H65" i="94"/>
  <c r="I65" i="94" s="1"/>
  <c r="H58" i="94"/>
  <c r="I58" i="94" s="1"/>
  <c r="C58" i="94"/>
  <c r="H75" i="94"/>
  <c r="I75" i="94" s="1"/>
  <c r="C75" i="94"/>
  <c r="H72" i="94"/>
  <c r="I72" i="94" s="1"/>
  <c r="C72" i="94"/>
  <c r="H63" i="94"/>
  <c r="I63" i="94" s="1"/>
  <c r="C63" i="94"/>
  <c r="H68" i="94"/>
  <c r="I68" i="94" s="1"/>
  <c r="C68" i="94"/>
  <c r="H59" i="94"/>
  <c r="I59" i="94" s="1"/>
  <c r="C59" i="94"/>
  <c r="C61" i="94"/>
  <c r="H61" i="94"/>
  <c r="I61" i="94" s="1"/>
  <c r="U60" i="94"/>
  <c r="C57" i="94"/>
  <c r="U57" i="94"/>
  <c r="H57" i="94"/>
  <c r="I57" i="94" s="1"/>
  <c r="H74" i="94"/>
  <c r="I74" i="94" s="1"/>
  <c r="C74" i="94"/>
  <c r="H67" i="93"/>
  <c r="I67" i="93" s="1"/>
  <c r="C67" i="93"/>
  <c r="H66" i="93"/>
  <c r="I66" i="93" s="1"/>
  <c r="C66" i="93"/>
  <c r="H72" i="93"/>
  <c r="I72" i="93" s="1"/>
  <c r="C72" i="93"/>
  <c r="H74" i="93"/>
  <c r="I74" i="93" s="1"/>
  <c r="C74" i="93"/>
  <c r="C57" i="93"/>
  <c r="U60" i="93"/>
  <c r="U57" i="93"/>
  <c r="H57" i="93"/>
  <c r="I57" i="93" s="1"/>
  <c r="H73" i="93"/>
  <c r="I73" i="93" s="1"/>
  <c r="C73" i="93"/>
  <c r="H70" i="93"/>
  <c r="I70" i="93" s="1"/>
  <c r="C70" i="93"/>
  <c r="H58" i="93"/>
  <c r="I58" i="93" s="1"/>
  <c r="C58" i="93"/>
  <c r="H75" i="93"/>
  <c r="I75" i="93" s="1"/>
  <c r="C75" i="93"/>
  <c r="C61" i="93"/>
  <c r="H61" i="93"/>
  <c r="I61" i="93" s="1"/>
  <c r="H71" i="93"/>
  <c r="I71" i="93" s="1"/>
  <c r="C71" i="93"/>
  <c r="H60" i="93"/>
  <c r="I60" i="93" s="1"/>
  <c r="C60" i="93"/>
  <c r="H64" i="93"/>
  <c r="I64" i="93" s="1"/>
  <c r="C64" i="93"/>
  <c r="H59" i="93"/>
  <c r="I59" i="93" s="1"/>
  <c r="C59" i="93"/>
  <c r="H76" i="93"/>
  <c r="I76" i="93" s="1"/>
  <c r="C76" i="93"/>
  <c r="C65" i="93"/>
  <c r="H65" i="93"/>
  <c r="I65" i="93" s="1"/>
  <c r="H63" i="93"/>
  <c r="I63" i="93" s="1"/>
  <c r="C63" i="93"/>
  <c r="C57" i="92"/>
  <c r="U60" i="92"/>
  <c r="U57" i="92"/>
  <c r="H57" i="92"/>
  <c r="I57" i="92" s="1"/>
  <c r="H72" i="92"/>
  <c r="I72" i="92" s="1"/>
  <c r="C72" i="92"/>
  <c r="H59" i="92"/>
  <c r="I59" i="92" s="1"/>
  <c r="C59" i="92"/>
  <c r="H76" i="92"/>
  <c r="I76" i="92" s="1"/>
  <c r="C76" i="92"/>
  <c r="C65" i="92"/>
  <c r="H65" i="92"/>
  <c r="I65" i="92" s="1"/>
  <c r="H62" i="92"/>
  <c r="I62" i="92" s="1"/>
  <c r="C62" i="92"/>
  <c r="H74" i="92"/>
  <c r="I74" i="92" s="1"/>
  <c r="C74" i="92"/>
  <c r="H69" i="92"/>
  <c r="I69" i="92" s="1"/>
  <c r="C69" i="92"/>
  <c r="H58" i="92"/>
  <c r="I58" i="92" s="1"/>
  <c r="C58" i="92"/>
  <c r="H75" i="92"/>
  <c r="I75" i="92" s="1"/>
  <c r="C75" i="92"/>
  <c r="C61" i="92"/>
  <c r="H61" i="92"/>
  <c r="I61" i="92" s="1"/>
  <c r="H70" i="92"/>
  <c r="I70" i="92" s="1"/>
  <c r="C70" i="92"/>
  <c r="H60" i="92"/>
  <c r="I60" i="92" s="1"/>
  <c r="C60" i="92"/>
  <c r="H67" i="92"/>
  <c r="I67" i="92" s="1"/>
  <c r="C67" i="92"/>
  <c r="H73" i="92"/>
  <c r="I73" i="92" s="1"/>
  <c r="C73" i="92"/>
  <c r="H64" i="92"/>
  <c r="I64" i="92" s="1"/>
  <c r="C64" i="92"/>
  <c r="H73" i="91"/>
  <c r="I73" i="91" s="1"/>
  <c r="C73" i="91"/>
  <c r="H67" i="91"/>
  <c r="I67" i="91" s="1"/>
  <c r="C67" i="91"/>
  <c r="H59" i="91"/>
  <c r="I59" i="91" s="1"/>
  <c r="C59" i="91"/>
  <c r="H70" i="91"/>
  <c r="I70" i="91" s="1"/>
  <c r="C70" i="91"/>
  <c r="C57" i="91"/>
  <c r="U60" i="91"/>
  <c r="U57" i="91"/>
  <c r="H57" i="91"/>
  <c r="I57" i="91" s="1"/>
  <c r="H66" i="91"/>
  <c r="I66" i="91" s="1"/>
  <c r="C66" i="91"/>
  <c r="H64" i="91"/>
  <c r="I64" i="91" s="1"/>
  <c r="C64" i="91"/>
  <c r="H75" i="91"/>
  <c r="I75" i="91" s="1"/>
  <c r="C75" i="91"/>
  <c r="H58" i="91"/>
  <c r="I58" i="91" s="1"/>
  <c r="C58" i="91"/>
  <c r="C69" i="91"/>
  <c r="H69" i="91"/>
  <c r="I69" i="91" s="1"/>
  <c r="C61" i="91"/>
  <c r="H61" i="91"/>
  <c r="I61" i="91" s="1"/>
  <c r="H60" i="91"/>
  <c r="I60" i="91" s="1"/>
  <c r="C60" i="91"/>
  <c r="H71" i="91"/>
  <c r="I71" i="91" s="1"/>
  <c r="C71" i="91"/>
  <c r="H74" i="91"/>
  <c r="I74" i="91" s="1"/>
  <c r="C74" i="91"/>
  <c r="H72" i="91"/>
  <c r="I72" i="91" s="1"/>
  <c r="C72" i="91"/>
  <c r="C62" i="91"/>
  <c r="H62" i="91"/>
  <c r="I62" i="91" s="1"/>
  <c r="C68" i="91"/>
  <c r="H68" i="91"/>
  <c r="I68" i="91" s="1"/>
  <c r="C63" i="91"/>
  <c r="H63" i="91"/>
  <c r="I63" i="91" s="1"/>
  <c r="H76" i="91"/>
  <c r="I76" i="91" s="1"/>
  <c r="C76" i="91"/>
  <c r="C65" i="91"/>
  <c r="H65" i="91"/>
  <c r="I65" i="91" s="1"/>
  <c r="H67" i="90"/>
  <c r="I67" i="90" s="1"/>
  <c r="C67" i="90"/>
  <c r="H74" i="90"/>
  <c r="I74" i="90" s="1"/>
  <c r="C74" i="90"/>
  <c r="C57" i="90"/>
  <c r="U60" i="90"/>
  <c r="U57" i="90"/>
  <c r="H57" i="90"/>
  <c r="I57" i="90" s="1"/>
  <c r="H71" i="90"/>
  <c r="I71" i="90" s="1"/>
  <c r="C71" i="90"/>
  <c r="H62" i="90"/>
  <c r="I62" i="90" s="1"/>
  <c r="C62" i="90"/>
  <c r="H60" i="90"/>
  <c r="I60" i="90" s="1"/>
  <c r="C60" i="90"/>
  <c r="H63" i="90"/>
  <c r="I63" i="90" s="1"/>
  <c r="C63" i="90"/>
  <c r="H66" i="90"/>
  <c r="I66" i="90" s="1"/>
  <c r="C66" i="90"/>
  <c r="H69" i="90"/>
  <c r="I69" i="90" s="1"/>
  <c r="C69" i="90"/>
  <c r="H58" i="90"/>
  <c r="I58" i="90" s="1"/>
  <c r="C58" i="90"/>
  <c r="H75" i="90"/>
  <c r="I75" i="90" s="1"/>
  <c r="C75" i="90"/>
  <c r="C61" i="90"/>
  <c r="H61" i="90"/>
  <c r="I61" i="90" s="1"/>
  <c r="H73" i="90"/>
  <c r="I73" i="90" s="1"/>
  <c r="C73" i="90"/>
  <c r="H64" i="90"/>
  <c r="I64" i="90" s="1"/>
  <c r="C64" i="90"/>
  <c r="H68" i="90"/>
  <c r="I68" i="90" s="1"/>
  <c r="C68" i="90"/>
  <c r="H72" i="90"/>
  <c r="I72" i="90" s="1"/>
  <c r="C72" i="90"/>
  <c r="H70" i="90"/>
  <c r="I70" i="90" s="1"/>
  <c r="C70" i="90"/>
  <c r="H59" i="90"/>
  <c r="I59" i="90" s="1"/>
  <c r="C59" i="90"/>
  <c r="H76" i="90"/>
  <c r="I76" i="90" s="1"/>
  <c r="C76" i="90"/>
  <c r="C65" i="90"/>
  <c r="H65" i="90"/>
  <c r="I65" i="90" s="1"/>
  <c r="H70" i="89"/>
  <c r="I70" i="89" s="1"/>
  <c r="C70" i="89"/>
  <c r="H69" i="89"/>
  <c r="I69" i="89" s="1"/>
  <c r="C69" i="89"/>
  <c r="H60" i="89"/>
  <c r="I60" i="89" s="1"/>
  <c r="C60" i="89"/>
  <c r="H67" i="89"/>
  <c r="I67" i="89" s="1"/>
  <c r="C67" i="89"/>
  <c r="H73" i="89"/>
  <c r="I73" i="89" s="1"/>
  <c r="C73" i="89"/>
  <c r="H64" i="89"/>
  <c r="I64" i="89" s="1"/>
  <c r="C64" i="89"/>
  <c r="H66" i="89"/>
  <c r="I66" i="89" s="1"/>
  <c r="C66" i="89"/>
  <c r="H76" i="89"/>
  <c r="I76" i="89" s="1"/>
  <c r="C76" i="89"/>
  <c r="C65" i="89"/>
  <c r="H65" i="89"/>
  <c r="I65" i="89" s="1"/>
  <c r="H74" i="89"/>
  <c r="I74" i="89" s="1"/>
  <c r="C74" i="89"/>
  <c r="C57" i="89"/>
  <c r="U60" i="89"/>
  <c r="U57" i="89"/>
  <c r="H57" i="89"/>
  <c r="I57" i="89" s="1"/>
  <c r="H59" i="89"/>
  <c r="I59" i="89" s="1"/>
  <c r="C59" i="89"/>
  <c r="H72" i="89"/>
  <c r="I72" i="89" s="1"/>
  <c r="C72" i="89"/>
  <c r="H58" i="89"/>
  <c r="I58" i="89" s="1"/>
  <c r="C58" i="89"/>
  <c r="H75" i="89"/>
  <c r="I75" i="89" s="1"/>
  <c r="C75" i="89"/>
  <c r="C61" i="89"/>
  <c r="H61" i="89"/>
  <c r="I61" i="89" s="1"/>
  <c r="H63" i="89"/>
  <c r="I63" i="89" s="1"/>
  <c r="C63" i="89"/>
  <c r="H71" i="89"/>
  <c r="I71" i="89" s="1"/>
  <c r="C71" i="89"/>
  <c r="H68" i="88"/>
  <c r="I68" i="88" s="1"/>
  <c r="C68" i="88"/>
  <c r="H74" i="88"/>
  <c r="I74" i="88" s="1"/>
  <c r="C74" i="88"/>
  <c r="C57" i="88"/>
  <c r="U60" i="88"/>
  <c r="U57" i="88"/>
  <c r="H57" i="88"/>
  <c r="I57" i="88" s="1"/>
  <c r="H71" i="88"/>
  <c r="I71" i="88" s="1"/>
  <c r="C71" i="88"/>
  <c r="H69" i="88"/>
  <c r="I69" i="88" s="1"/>
  <c r="C69" i="88"/>
  <c r="H58" i="88"/>
  <c r="I58" i="88" s="1"/>
  <c r="C58" i="88"/>
  <c r="H75" i="88"/>
  <c r="I75" i="88" s="1"/>
  <c r="C75" i="88"/>
  <c r="C61" i="88"/>
  <c r="H61" i="88"/>
  <c r="I61" i="88" s="1"/>
  <c r="H59" i="88"/>
  <c r="I59" i="88" s="1"/>
  <c r="C59" i="88"/>
  <c r="H76" i="88"/>
  <c r="I76" i="88" s="1"/>
  <c r="C76" i="88"/>
  <c r="C65" i="88"/>
  <c r="H65" i="88"/>
  <c r="I65" i="88" s="1"/>
  <c r="H66" i="88"/>
  <c r="I66" i="88" s="1"/>
  <c r="C66" i="88"/>
  <c r="H62" i="88"/>
  <c r="I62" i="88" s="1"/>
  <c r="C62" i="88"/>
  <c r="H72" i="88"/>
  <c r="I72" i="88" s="1"/>
  <c r="C72" i="88"/>
  <c r="H63" i="88"/>
  <c r="I63" i="88" s="1"/>
  <c r="C63" i="88"/>
  <c r="H60" i="88"/>
  <c r="I60" i="88" s="1"/>
  <c r="C60" i="88"/>
  <c r="H67" i="88"/>
  <c r="I67" i="88" s="1"/>
  <c r="C67" i="88"/>
  <c r="H73" i="88"/>
  <c r="I73" i="88" s="1"/>
  <c r="C73" i="88"/>
  <c r="H64" i="88"/>
  <c r="I64" i="88" s="1"/>
  <c r="C64" i="88"/>
  <c r="H70" i="88"/>
  <c r="I70" i="88" s="1"/>
  <c r="C70" i="88"/>
  <c r="H70" i="87"/>
  <c r="I70" i="87" s="1"/>
  <c r="C70" i="87"/>
  <c r="H73" i="87"/>
  <c r="I73" i="87" s="1"/>
  <c r="C73" i="87"/>
  <c r="H64" i="87"/>
  <c r="I64" i="87" s="1"/>
  <c r="C64" i="87"/>
  <c r="H71" i="87"/>
  <c r="I71" i="87" s="1"/>
  <c r="C71" i="87"/>
  <c r="H74" i="87"/>
  <c r="I74" i="87" s="1"/>
  <c r="C74" i="87"/>
  <c r="C57" i="87"/>
  <c r="U60" i="87"/>
  <c r="U57" i="87"/>
  <c r="H57" i="87"/>
  <c r="I57" i="87" s="1"/>
  <c r="H67" i="87"/>
  <c r="I67" i="87" s="1"/>
  <c r="C67" i="87"/>
  <c r="H62" i="87"/>
  <c r="I62" i="87" s="1"/>
  <c r="C62" i="87"/>
  <c r="H58" i="87"/>
  <c r="I58" i="87" s="1"/>
  <c r="C58" i="87"/>
  <c r="H75" i="87"/>
  <c r="I75" i="87" s="1"/>
  <c r="C75" i="87"/>
  <c r="C61" i="87"/>
  <c r="H61" i="87"/>
  <c r="I61" i="87" s="1"/>
  <c r="H63" i="87"/>
  <c r="I63" i="87" s="1"/>
  <c r="C63" i="87"/>
  <c r="H66" i="87"/>
  <c r="I66" i="87" s="1"/>
  <c r="C66" i="87"/>
  <c r="H60" i="87"/>
  <c r="I60" i="87" s="1"/>
  <c r="C60" i="87"/>
  <c r="H72" i="87"/>
  <c r="I72" i="87" s="1"/>
  <c r="C72" i="87"/>
  <c r="H59" i="87"/>
  <c r="I59" i="87" s="1"/>
  <c r="C59" i="87"/>
  <c r="H76" i="87"/>
  <c r="I76" i="87" s="1"/>
  <c r="C76" i="87"/>
  <c r="C65" i="87"/>
  <c r="H65" i="87"/>
  <c r="I65" i="87" s="1"/>
  <c r="H69" i="87"/>
  <c r="I69" i="87" s="1"/>
  <c r="C69" i="87"/>
  <c r="D76" i="86"/>
  <c r="E75" i="86"/>
  <c r="E74" i="86"/>
  <c r="E73" i="86"/>
  <c r="F72" i="86"/>
  <c r="F71" i="86"/>
  <c r="F70" i="86"/>
  <c r="F69" i="86"/>
  <c r="F68" i="86"/>
  <c r="T67" i="86"/>
  <c r="E67" i="86"/>
  <c r="F66" i="86"/>
  <c r="G65" i="86"/>
  <c r="J65" i="86" s="1"/>
  <c r="D64" i="86"/>
  <c r="F63" i="86"/>
  <c r="F62" i="86"/>
  <c r="P61" i="86"/>
  <c r="G61" i="86"/>
  <c r="J61" i="86" s="1"/>
  <c r="E60" i="86"/>
  <c r="E59" i="86"/>
  <c r="E58" i="86"/>
  <c r="P57" i="86"/>
  <c r="G57" i="86"/>
  <c r="J57" i="86" s="1"/>
  <c r="G76" i="86"/>
  <c r="J76" i="86" s="1"/>
  <c r="D75" i="86"/>
  <c r="D74" i="86"/>
  <c r="D73" i="86"/>
  <c r="E72" i="86"/>
  <c r="E71" i="86"/>
  <c r="E70" i="86"/>
  <c r="T69" i="86"/>
  <c r="E69" i="86"/>
  <c r="E68" i="86"/>
  <c r="R67" i="86"/>
  <c r="D67" i="86"/>
  <c r="E66" i="86"/>
  <c r="F65" i="86"/>
  <c r="Q64" i="86"/>
  <c r="Q65" i="86" s="1"/>
  <c r="G64" i="86"/>
  <c r="J64" i="86" s="1"/>
  <c r="E63" i="86"/>
  <c r="E62" i="86"/>
  <c r="F61" i="86"/>
  <c r="D60" i="86"/>
  <c r="D59" i="86"/>
  <c r="D58" i="86"/>
  <c r="F57" i="86"/>
  <c r="C55" i="86"/>
  <c r="E76" i="86"/>
  <c r="F75" i="86"/>
  <c r="F74" i="86"/>
  <c r="F73" i="86"/>
  <c r="U72" i="86"/>
  <c r="G72" i="86"/>
  <c r="J72" i="86" s="1"/>
  <c r="G71" i="86"/>
  <c r="J71" i="86" s="1"/>
  <c r="G70" i="86"/>
  <c r="J70" i="86" s="1"/>
  <c r="P69" i="86"/>
  <c r="G69" i="86"/>
  <c r="J69" i="86" s="1"/>
  <c r="G68" i="86"/>
  <c r="J68" i="86" s="1"/>
  <c r="F67" i="86"/>
  <c r="U66" i="86"/>
  <c r="G66" i="86"/>
  <c r="J66" i="86" s="1"/>
  <c r="D65" i="86"/>
  <c r="E64" i="86"/>
  <c r="G63" i="86"/>
  <c r="J63" i="86" s="1"/>
  <c r="G62" i="86"/>
  <c r="J62" i="86" s="1"/>
  <c r="D61" i="86"/>
  <c r="F60" i="86"/>
  <c r="F59" i="86"/>
  <c r="F58" i="86"/>
  <c r="D57" i="86"/>
  <c r="G75" i="86"/>
  <c r="J75" i="86" s="1"/>
  <c r="G73" i="86"/>
  <c r="J73" i="86" s="1"/>
  <c r="R69" i="86"/>
  <c r="D68" i="86"/>
  <c r="D63" i="86"/>
  <c r="E61" i="86"/>
  <c r="G59" i="86"/>
  <c r="J59" i="86" s="1"/>
  <c r="U38" i="86"/>
  <c r="U28" i="86" s="1"/>
  <c r="G60" i="86"/>
  <c r="J60" i="86" s="1"/>
  <c r="D72" i="86"/>
  <c r="D70" i="86"/>
  <c r="E65" i="86"/>
  <c r="D71" i="86"/>
  <c r="P67" i="86"/>
  <c r="D66" i="86"/>
  <c r="F64" i="86"/>
  <c r="P60" i="86"/>
  <c r="E57" i="86"/>
  <c r="F76" i="86"/>
  <c r="G74" i="86"/>
  <c r="J74" i="86" s="1"/>
  <c r="D69" i="86"/>
  <c r="G67" i="86"/>
  <c r="J67" i="86" s="1"/>
  <c r="D62" i="86"/>
  <c r="G58" i="86"/>
  <c r="J58" i="86" s="1"/>
  <c r="H60" i="99" l="1"/>
  <c r="I60" i="99" s="1"/>
  <c r="J60" i="99"/>
  <c r="H57" i="99"/>
  <c r="I57" i="99" s="1"/>
  <c r="J58" i="99"/>
  <c r="C58" i="123"/>
  <c r="C63" i="123"/>
  <c r="C73" i="123"/>
  <c r="J73" i="123"/>
  <c r="C57" i="123"/>
  <c r="H71" i="123"/>
  <c r="I71" i="123" s="1"/>
  <c r="J71" i="123"/>
  <c r="C64" i="123"/>
  <c r="J64" i="123"/>
  <c r="C61" i="123"/>
  <c r="C70" i="123"/>
  <c r="J70" i="123"/>
  <c r="H76" i="123"/>
  <c r="I76" i="123" s="1"/>
  <c r="J76" i="123"/>
  <c r="H62" i="123"/>
  <c r="I62" i="123" s="1"/>
  <c r="J62" i="123" s="1"/>
  <c r="U60" i="99"/>
  <c r="U57" i="99"/>
  <c r="C58" i="99"/>
  <c r="H58" i="99"/>
  <c r="I58" i="99" s="1"/>
  <c r="U69" i="99" s="1"/>
  <c r="P61" i="99"/>
  <c r="C71" i="123"/>
  <c r="C65" i="123"/>
  <c r="H67" i="123"/>
  <c r="I67" i="123" s="1"/>
  <c r="C72" i="123"/>
  <c r="C67" i="123"/>
  <c r="H75" i="123"/>
  <c r="I75" i="123" s="1"/>
  <c r="C60" i="123"/>
  <c r="H63" i="123"/>
  <c r="I63" i="123" s="1"/>
  <c r="J63" i="123" s="1"/>
  <c r="C74" i="123"/>
  <c r="H64" i="123"/>
  <c r="I64" i="123" s="1"/>
  <c r="C62" i="123"/>
  <c r="H59" i="123"/>
  <c r="I59" i="123" s="1"/>
  <c r="J59" i="123" s="1"/>
  <c r="H72" i="123"/>
  <c r="I72" i="123" s="1"/>
  <c r="H70" i="123"/>
  <c r="I70" i="123" s="1"/>
  <c r="C66" i="123"/>
  <c r="H60" i="123"/>
  <c r="I60" i="123" s="1"/>
  <c r="J60" i="123" s="1"/>
  <c r="H74" i="123"/>
  <c r="I74" i="123" s="1"/>
  <c r="H58" i="123"/>
  <c r="I58" i="123" s="1"/>
  <c r="J58" i="123" s="1"/>
  <c r="H65" i="123"/>
  <c r="I65" i="123" s="1"/>
  <c r="J65" i="123" s="1"/>
  <c r="H61" i="123"/>
  <c r="I61" i="123" s="1"/>
  <c r="J61" i="123" s="1"/>
  <c r="H57" i="123"/>
  <c r="I57" i="123" s="1"/>
  <c r="J57" i="123" s="1"/>
  <c r="U60" i="123"/>
  <c r="C76" i="123"/>
  <c r="C59" i="123"/>
  <c r="U57" i="123"/>
  <c r="H68" i="123"/>
  <c r="I68" i="123" s="1"/>
  <c r="J68" i="123" s="1"/>
  <c r="C68" i="123"/>
  <c r="H66" i="123"/>
  <c r="I66" i="123" s="1"/>
  <c r="J66" i="123" s="1"/>
  <c r="C68" i="100"/>
  <c r="H68" i="100"/>
  <c r="I68" i="100" s="1"/>
  <c r="U57" i="100"/>
  <c r="H63" i="100"/>
  <c r="I63" i="100" s="1"/>
  <c r="C63" i="100"/>
  <c r="U69" i="122"/>
  <c r="U75" i="122"/>
  <c r="U69" i="121"/>
  <c r="U75" i="121"/>
  <c r="U69" i="120"/>
  <c r="U75" i="120"/>
  <c r="U69" i="119"/>
  <c r="U75" i="119"/>
  <c r="U69" i="118"/>
  <c r="U75" i="118"/>
  <c r="U69" i="117"/>
  <c r="U75" i="117"/>
  <c r="U69" i="116"/>
  <c r="U75" i="116"/>
  <c r="U69" i="115"/>
  <c r="U75" i="115"/>
  <c r="U69" i="114"/>
  <c r="U75" i="114"/>
  <c r="U69" i="113"/>
  <c r="U75" i="113"/>
  <c r="U69" i="112"/>
  <c r="U75" i="112"/>
  <c r="U69" i="111"/>
  <c r="U75" i="111"/>
  <c r="U69" i="110"/>
  <c r="U75" i="110"/>
  <c r="H63" i="109"/>
  <c r="I63" i="109" s="1"/>
  <c r="C63" i="109"/>
  <c r="H72" i="109"/>
  <c r="I72" i="109" s="1"/>
  <c r="C72" i="109"/>
  <c r="H73" i="109"/>
  <c r="I73" i="109" s="1"/>
  <c r="C73" i="109"/>
  <c r="H69" i="109"/>
  <c r="I69" i="109" s="1"/>
  <c r="C69" i="109"/>
  <c r="H74" i="109"/>
  <c r="I74" i="109" s="1"/>
  <c r="C74" i="109"/>
  <c r="C57" i="109"/>
  <c r="U60" i="109"/>
  <c r="H57" i="109"/>
  <c r="I57" i="109" s="1"/>
  <c r="U57" i="109"/>
  <c r="H59" i="109"/>
  <c r="I59" i="109" s="1"/>
  <c r="C59" i="109"/>
  <c r="H67" i="109"/>
  <c r="I67" i="109" s="1"/>
  <c r="C67" i="109"/>
  <c r="C61" i="109"/>
  <c r="H61" i="109"/>
  <c r="I61" i="109" s="1"/>
  <c r="C71" i="109"/>
  <c r="H71" i="109"/>
  <c r="I71" i="109" s="1"/>
  <c r="H75" i="109"/>
  <c r="I75" i="109" s="1"/>
  <c r="C75" i="109"/>
  <c r="H68" i="109"/>
  <c r="I68" i="109" s="1"/>
  <c r="C68" i="109"/>
  <c r="H58" i="109"/>
  <c r="I58" i="109" s="1"/>
  <c r="C58" i="109"/>
  <c r="H64" i="109"/>
  <c r="I64" i="109" s="1"/>
  <c r="C64" i="109"/>
  <c r="H66" i="109"/>
  <c r="I66" i="109" s="1"/>
  <c r="C66" i="109"/>
  <c r="H60" i="109"/>
  <c r="I60" i="109" s="1"/>
  <c r="C60" i="109"/>
  <c r="H62" i="109"/>
  <c r="I62" i="109" s="1"/>
  <c r="C62" i="109"/>
  <c r="H70" i="109"/>
  <c r="I70" i="109" s="1"/>
  <c r="C70" i="109"/>
  <c r="H76" i="109"/>
  <c r="I76" i="109" s="1"/>
  <c r="C76" i="109"/>
  <c r="C65" i="109"/>
  <c r="H65" i="109"/>
  <c r="I65" i="109" s="1"/>
  <c r="U69" i="108"/>
  <c r="U75" i="108"/>
  <c r="U69" i="107"/>
  <c r="U75" i="107"/>
  <c r="U69" i="106"/>
  <c r="U75" i="106"/>
  <c r="U69" i="105"/>
  <c r="U75" i="105"/>
  <c r="U69" i="104"/>
  <c r="U75" i="104"/>
  <c r="U69" i="103"/>
  <c r="U75" i="103"/>
  <c r="U69" i="102"/>
  <c r="U75" i="102"/>
  <c r="U69" i="101"/>
  <c r="U75" i="101"/>
  <c r="U69" i="100"/>
  <c r="U75" i="100"/>
  <c r="U69" i="98"/>
  <c r="U75" i="98"/>
  <c r="H60" i="97"/>
  <c r="I60" i="97" s="1"/>
  <c r="C60" i="97"/>
  <c r="H70" i="97"/>
  <c r="I70" i="97" s="1"/>
  <c r="C70" i="97"/>
  <c r="H73" i="97"/>
  <c r="I73" i="97" s="1"/>
  <c r="C73" i="97"/>
  <c r="C67" i="97"/>
  <c r="H67" i="97"/>
  <c r="I67" i="97" s="1"/>
  <c r="C57" i="97"/>
  <c r="U60" i="97"/>
  <c r="U57" i="97"/>
  <c r="H57" i="97"/>
  <c r="I57" i="97" s="1"/>
  <c r="H71" i="97"/>
  <c r="I71" i="97" s="1"/>
  <c r="C71" i="97"/>
  <c r="H58" i="97"/>
  <c r="I58" i="97" s="1"/>
  <c r="C58" i="97"/>
  <c r="H72" i="97"/>
  <c r="I72" i="97" s="1"/>
  <c r="C72" i="97"/>
  <c r="H62" i="97"/>
  <c r="I62" i="97" s="1"/>
  <c r="C62" i="97"/>
  <c r="H69" i="97"/>
  <c r="I69" i="97" s="1"/>
  <c r="C69" i="97"/>
  <c r="H66" i="97"/>
  <c r="I66" i="97" s="1"/>
  <c r="C66" i="97"/>
  <c r="H74" i="97"/>
  <c r="I74" i="97" s="1"/>
  <c r="C74" i="97"/>
  <c r="C75" i="97"/>
  <c r="H75" i="97"/>
  <c r="I75" i="97" s="1"/>
  <c r="H76" i="97"/>
  <c r="I76" i="97" s="1"/>
  <c r="C76" i="97"/>
  <c r="C61" i="97"/>
  <c r="H61" i="97"/>
  <c r="I61" i="97" s="1"/>
  <c r="H59" i="97"/>
  <c r="I59" i="97" s="1"/>
  <c r="C59" i="97"/>
  <c r="H68" i="97"/>
  <c r="I68" i="97" s="1"/>
  <c r="C68" i="97"/>
  <c r="H63" i="97"/>
  <c r="I63" i="97" s="1"/>
  <c r="C63" i="97"/>
  <c r="H64" i="97"/>
  <c r="I64" i="97" s="1"/>
  <c r="C64" i="97"/>
  <c r="C65" i="97"/>
  <c r="H65" i="97"/>
  <c r="I65" i="97" s="1"/>
  <c r="U69" i="96"/>
  <c r="U75" i="96"/>
  <c r="U69" i="95"/>
  <c r="U75" i="95"/>
  <c r="U75" i="94"/>
  <c r="U69" i="94"/>
  <c r="U69" i="93"/>
  <c r="U75" i="93"/>
  <c r="U69" i="92"/>
  <c r="U75" i="92"/>
  <c r="U69" i="91"/>
  <c r="U75" i="91"/>
  <c r="U69" i="90"/>
  <c r="U75" i="90"/>
  <c r="U69" i="89"/>
  <c r="U75" i="89"/>
  <c r="U69" i="88"/>
  <c r="U75" i="88"/>
  <c r="U69" i="87"/>
  <c r="U75" i="87"/>
  <c r="H58" i="86"/>
  <c r="I58" i="86" s="1"/>
  <c r="C58" i="86"/>
  <c r="H74" i="86"/>
  <c r="I74" i="86" s="1"/>
  <c r="C74" i="86"/>
  <c r="H60" i="86"/>
  <c r="I60" i="86" s="1"/>
  <c r="C60" i="86"/>
  <c r="H75" i="86"/>
  <c r="I75" i="86" s="1"/>
  <c r="C75" i="86"/>
  <c r="H76" i="86"/>
  <c r="I76" i="86" s="1"/>
  <c r="C76" i="86"/>
  <c r="C70" i="86"/>
  <c r="H70" i="86"/>
  <c r="I70" i="86" s="1"/>
  <c r="H64" i="86"/>
  <c r="I64" i="86" s="1"/>
  <c r="C64" i="86"/>
  <c r="C57" i="86"/>
  <c r="U60" i="86"/>
  <c r="U57" i="86"/>
  <c r="H57" i="86"/>
  <c r="I57" i="86" s="1"/>
  <c r="H67" i="86"/>
  <c r="I67" i="86" s="1"/>
  <c r="C67" i="86"/>
  <c r="H59" i="86"/>
  <c r="I59" i="86" s="1"/>
  <c r="C59" i="86"/>
  <c r="C62" i="86"/>
  <c r="H62" i="86"/>
  <c r="I62" i="86" s="1"/>
  <c r="C68" i="86"/>
  <c r="H68" i="86"/>
  <c r="I68" i="86" s="1"/>
  <c r="C71" i="86"/>
  <c r="H71" i="86"/>
  <c r="I71" i="86" s="1"/>
  <c r="C61" i="86"/>
  <c r="H61" i="86"/>
  <c r="I61" i="86" s="1"/>
  <c r="H73" i="86"/>
  <c r="I73" i="86" s="1"/>
  <c r="C73" i="86"/>
  <c r="C63" i="86"/>
  <c r="H63" i="86"/>
  <c r="I63" i="86" s="1"/>
  <c r="C66" i="86"/>
  <c r="H66" i="86"/>
  <c r="I66" i="86" s="1"/>
  <c r="C69" i="86"/>
  <c r="H69" i="86"/>
  <c r="I69" i="86" s="1"/>
  <c r="C72" i="86"/>
  <c r="H72" i="86"/>
  <c r="I72" i="86" s="1"/>
  <c r="C65" i="86"/>
  <c r="H65" i="86"/>
  <c r="I65" i="86" s="1"/>
  <c r="U72" i="85"/>
  <c r="G69" i="85"/>
  <c r="G68" i="85"/>
  <c r="U66" i="85"/>
  <c r="D65" i="85"/>
  <c r="E64" i="85"/>
  <c r="G62" i="85"/>
  <c r="D57" i="85"/>
  <c r="M51" i="85"/>
  <c r="N51" i="85" s="1"/>
  <c r="L51" i="85"/>
  <c r="N50" i="85"/>
  <c r="M50" i="85"/>
  <c r="L50" i="85"/>
  <c r="M49" i="85"/>
  <c r="N49" i="85" s="1"/>
  <c r="L49" i="85"/>
  <c r="M48" i="85"/>
  <c r="N48" i="85" s="1"/>
  <c r="L48" i="85"/>
  <c r="U47" i="85"/>
  <c r="N47" i="85"/>
  <c r="M47" i="85"/>
  <c r="L47" i="85"/>
  <c r="M46" i="85"/>
  <c r="N46" i="85" s="1"/>
  <c r="L46" i="85"/>
  <c r="M45" i="85"/>
  <c r="N45" i="85" s="1"/>
  <c r="L45" i="85"/>
  <c r="U44" i="85"/>
  <c r="D76" i="85" s="1"/>
  <c r="T44" i="85"/>
  <c r="R44" i="85"/>
  <c r="P44" i="85"/>
  <c r="N44" i="85"/>
  <c r="M44" i="85"/>
  <c r="L44" i="85"/>
  <c r="N43" i="85"/>
  <c r="M43" i="85"/>
  <c r="L43" i="85"/>
  <c r="T42" i="85"/>
  <c r="R42" i="85"/>
  <c r="P42" i="85"/>
  <c r="N42" i="85"/>
  <c r="M42" i="85"/>
  <c r="L42" i="85"/>
  <c r="U41" i="85"/>
  <c r="M41" i="85"/>
  <c r="N41" i="85" s="1"/>
  <c r="L41" i="85"/>
  <c r="Q40" i="85"/>
  <c r="N40" i="85"/>
  <c r="M40" i="85"/>
  <c r="L40" i="85"/>
  <c r="Q39" i="85"/>
  <c r="M39" i="85"/>
  <c r="N39" i="85" s="1"/>
  <c r="L39" i="85"/>
  <c r="N38" i="85"/>
  <c r="M38" i="85"/>
  <c r="L38" i="85"/>
  <c r="G63" i="85"/>
  <c r="J63" i="85" s="1"/>
  <c r="M37" i="85"/>
  <c r="N37" i="85" s="1"/>
  <c r="L37" i="85"/>
  <c r="N36" i="85"/>
  <c r="M36" i="85"/>
  <c r="L36" i="85"/>
  <c r="M35" i="85"/>
  <c r="N35" i="85" s="1"/>
  <c r="L35" i="85"/>
  <c r="N34" i="85"/>
  <c r="M34" i="85"/>
  <c r="L34" i="85"/>
  <c r="N33" i="85"/>
  <c r="M33" i="85"/>
  <c r="L33" i="85"/>
  <c r="U50" i="85"/>
  <c r="M32" i="85"/>
  <c r="N32" i="85" s="1"/>
  <c r="L32" i="85"/>
  <c r="P31" i="85"/>
  <c r="U25" i="85"/>
  <c r="Q35" i="85" s="1"/>
  <c r="Q37" i="85" s="1"/>
  <c r="U38" i="85" s="1"/>
  <c r="F25" i="85"/>
  <c r="D76" i="84"/>
  <c r="E75" i="84"/>
  <c r="E74" i="84"/>
  <c r="E73" i="84"/>
  <c r="F72" i="84"/>
  <c r="F71" i="84"/>
  <c r="F70" i="84"/>
  <c r="T67" i="84"/>
  <c r="E67" i="84"/>
  <c r="F66" i="84"/>
  <c r="G65" i="84"/>
  <c r="J65" i="84" s="1"/>
  <c r="P61" i="84"/>
  <c r="E60" i="84"/>
  <c r="E59" i="84"/>
  <c r="E58" i="84"/>
  <c r="G57" i="84"/>
  <c r="M51" i="84"/>
  <c r="N51" i="84" s="1"/>
  <c r="L51" i="84"/>
  <c r="U50" i="84"/>
  <c r="N50" i="84"/>
  <c r="M50" i="84"/>
  <c r="L50" i="84"/>
  <c r="M49" i="84"/>
  <c r="N49" i="84" s="1"/>
  <c r="L49" i="84"/>
  <c r="M48" i="84"/>
  <c r="N48" i="84" s="1"/>
  <c r="L48" i="84"/>
  <c r="U47" i="84"/>
  <c r="N47" i="84"/>
  <c r="M47" i="84"/>
  <c r="L47" i="84"/>
  <c r="M46" i="84"/>
  <c r="N46" i="84" s="1"/>
  <c r="L46" i="84"/>
  <c r="M45" i="84"/>
  <c r="N45" i="84" s="1"/>
  <c r="L45" i="84"/>
  <c r="U44" i="84"/>
  <c r="T44" i="84"/>
  <c r="R44" i="84"/>
  <c r="P44" i="84"/>
  <c r="M44" i="84"/>
  <c r="N44" i="84" s="1"/>
  <c r="L44" i="84"/>
  <c r="N43" i="84"/>
  <c r="M43" i="84"/>
  <c r="L43" i="84"/>
  <c r="T42" i="84"/>
  <c r="R42" i="84"/>
  <c r="P42" i="84"/>
  <c r="N42" i="84"/>
  <c r="M42" i="84"/>
  <c r="L42" i="84"/>
  <c r="U41" i="84"/>
  <c r="M41" i="84"/>
  <c r="N41" i="84" s="1"/>
  <c r="L41" i="84"/>
  <c r="Q40" i="84"/>
  <c r="N40" i="84"/>
  <c r="M40" i="84"/>
  <c r="L40" i="84"/>
  <c r="Q39" i="84"/>
  <c r="M39" i="84"/>
  <c r="N39" i="84" s="1"/>
  <c r="L39" i="84"/>
  <c r="N38" i="84"/>
  <c r="M38" i="84"/>
  <c r="L38" i="84"/>
  <c r="M37" i="84"/>
  <c r="N37" i="84" s="1"/>
  <c r="L37" i="84"/>
  <c r="M36" i="84"/>
  <c r="N36" i="84" s="1"/>
  <c r="L36" i="84"/>
  <c r="M35" i="84"/>
  <c r="N35" i="84" s="1"/>
  <c r="L35" i="84"/>
  <c r="M34" i="84"/>
  <c r="N34" i="84" s="1"/>
  <c r="L34" i="84"/>
  <c r="N33" i="84"/>
  <c r="M33" i="84"/>
  <c r="L33" i="84"/>
  <c r="M32" i="84"/>
  <c r="N32" i="84" s="1"/>
  <c r="L32" i="84"/>
  <c r="U32" i="84" s="1"/>
  <c r="P31" i="84"/>
  <c r="C27" i="84"/>
  <c r="U25" i="84"/>
  <c r="Q35" i="84" s="1"/>
  <c r="Q37" i="84" s="1"/>
  <c r="F25" i="84"/>
  <c r="M51" i="83"/>
  <c r="N51" i="83" s="1"/>
  <c r="L51" i="83"/>
  <c r="U50" i="83"/>
  <c r="N50" i="83"/>
  <c r="M50" i="83"/>
  <c r="L50" i="83"/>
  <c r="M49" i="83"/>
  <c r="N49" i="83" s="1"/>
  <c r="L49" i="83"/>
  <c r="M48" i="83"/>
  <c r="N48" i="83" s="1"/>
  <c r="L48" i="83"/>
  <c r="U47" i="83"/>
  <c r="N47" i="83"/>
  <c r="M47" i="83"/>
  <c r="L47" i="83"/>
  <c r="M46" i="83"/>
  <c r="N46" i="83" s="1"/>
  <c r="L46" i="83"/>
  <c r="M45" i="83"/>
  <c r="N45" i="83" s="1"/>
  <c r="L45" i="83"/>
  <c r="U44" i="83"/>
  <c r="T44" i="83"/>
  <c r="R44" i="83"/>
  <c r="P44" i="83"/>
  <c r="N44" i="83"/>
  <c r="M44" i="83"/>
  <c r="L44" i="83"/>
  <c r="N43" i="83"/>
  <c r="M43" i="83"/>
  <c r="L43" i="83"/>
  <c r="T42" i="83"/>
  <c r="R42" i="83"/>
  <c r="P42" i="83"/>
  <c r="N42" i="83"/>
  <c r="M42" i="83"/>
  <c r="L42" i="83"/>
  <c r="U41" i="83"/>
  <c r="M41" i="83"/>
  <c r="N41" i="83" s="1"/>
  <c r="L41" i="83"/>
  <c r="Q40" i="83"/>
  <c r="N40" i="83"/>
  <c r="M40" i="83"/>
  <c r="L40" i="83"/>
  <c r="Q39" i="83"/>
  <c r="M39" i="83"/>
  <c r="N39" i="83" s="1"/>
  <c r="L39" i="83"/>
  <c r="N38" i="83"/>
  <c r="M38" i="83"/>
  <c r="L38" i="83"/>
  <c r="M37" i="83"/>
  <c r="N37" i="83" s="1"/>
  <c r="L37" i="83"/>
  <c r="N36" i="83"/>
  <c r="M36" i="83"/>
  <c r="L36" i="83"/>
  <c r="Q35" i="83"/>
  <c r="Q37" i="83" s="1"/>
  <c r="M35" i="83"/>
  <c r="N35" i="83" s="1"/>
  <c r="L35" i="83"/>
  <c r="N34" i="83"/>
  <c r="M34" i="83"/>
  <c r="L34" i="83"/>
  <c r="U32" i="83" s="1"/>
  <c r="M33" i="83"/>
  <c r="N33" i="83" s="1"/>
  <c r="L33" i="83"/>
  <c r="M32" i="83"/>
  <c r="N32" i="83" s="1"/>
  <c r="L32" i="83"/>
  <c r="P31" i="83"/>
  <c r="C27" i="83"/>
  <c r="U25" i="83"/>
  <c r="F25" i="83"/>
  <c r="M51" i="82"/>
  <c r="N51" i="82" s="1"/>
  <c r="L51" i="82"/>
  <c r="N50" i="82"/>
  <c r="M50" i="82"/>
  <c r="L50" i="82"/>
  <c r="M49" i="82"/>
  <c r="N49" i="82" s="1"/>
  <c r="L49" i="82"/>
  <c r="N48" i="82"/>
  <c r="M48" i="82"/>
  <c r="L48" i="82"/>
  <c r="U47" i="82"/>
  <c r="N47" i="82"/>
  <c r="M47" i="82"/>
  <c r="L47" i="82"/>
  <c r="M46" i="82"/>
  <c r="N46" i="82" s="1"/>
  <c r="L46" i="82"/>
  <c r="N45" i="82"/>
  <c r="M45" i="82"/>
  <c r="L45" i="82"/>
  <c r="T44" i="82"/>
  <c r="R44" i="82"/>
  <c r="P44" i="82"/>
  <c r="N44" i="82"/>
  <c r="M44" i="82"/>
  <c r="L44" i="82"/>
  <c r="U50" i="82"/>
  <c r="N43" i="82"/>
  <c r="M43" i="82"/>
  <c r="L43" i="82"/>
  <c r="T42" i="82"/>
  <c r="R42" i="82"/>
  <c r="P42" i="82"/>
  <c r="N42" i="82"/>
  <c r="M42" i="82"/>
  <c r="L42" i="82"/>
  <c r="U41" i="82"/>
  <c r="N41" i="82"/>
  <c r="M41" i="82"/>
  <c r="L41" i="82"/>
  <c r="Q40" i="82"/>
  <c r="N40" i="82"/>
  <c r="M40" i="82"/>
  <c r="L40" i="82"/>
  <c r="Q39" i="82"/>
  <c r="N39" i="82"/>
  <c r="M39" i="82"/>
  <c r="L39" i="82"/>
  <c r="N38" i="82"/>
  <c r="M38" i="82"/>
  <c r="L38" i="82"/>
  <c r="M37" i="82"/>
  <c r="N37" i="82" s="1"/>
  <c r="L37" i="82"/>
  <c r="N36" i="82"/>
  <c r="M36" i="82"/>
  <c r="L36" i="82"/>
  <c r="N35" i="82"/>
  <c r="M35" i="82"/>
  <c r="L35" i="82"/>
  <c r="N34" i="82"/>
  <c r="M34" i="82"/>
  <c r="L34" i="82"/>
  <c r="N33" i="82"/>
  <c r="M33" i="82"/>
  <c r="L33" i="82"/>
  <c r="N32" i="82"/>
  <c r="M32" i="82"/>
  <c r="L32" i="82"/>
  <c r="P31" i="82"/>
  <c r="U25" i="82"/>
  <c r="F25" i="82"/>
  <c r="N51" i="81"/>
  <c r="M51" i="81"/>
  <c r="L51" i="81"/>
  <c r="U50" i="81"/>
  <c r="N50" i="81"/>
  <c r="M50" i="81"/>
  <c r="L50" i="81"/>
  <c r="M49" i="81"/>
  <c r="N49" i="81" s="1"/>
  <c r="L49" i="81"/>
  <c r="N48" i="81"/>
  <c r="M48" i="81"/>
  <c r="L48" i="81"/>
  <c r="U47" i="81"/>
  <c r="N47" i="81"/>
  <c r="M47" i="81"/>
  <c r="L47" i="81"/>
  <c r="M46" i="81"/>
  <c r="N46" i="81" s="1"/>
  <c r="L46" i="81"/>
  <c r="M45" i="81"/>
  <c r="N45" i="81" s="1"/>
  <c r="L45" i="81"/>
  <c r="U44" i="81"/>
  <c r="T44" i="81"/>
  <c r="R44" i="81"/>
  <c r="P44" i="81"/>
  <c r="N44" i="81"/>
  <c r="M44" i="81"/>
  <c r="L44" i="81"/>
  <c r="N43" i="81"/>
  <c r="M43" i="81"/>
  <c r="L43" i="81"/>
  <c r="T42" i="81"/>
  <c r="R42" i="81"/>
  <c r="P42" i="81"/>
  <c r="N42" i="81"/>
  <c r="M42" i="81"/>
  <c r="L42" i="81"/>
  <c r="U41" i="81"/>
  <c r="M41" i="81"/>
  <c r="N41" i="81" s="1"/>
  <c r="L41" i="81"/>
  <c r="Q40" i="81"/>
  <c r="N40" i="81"/>
  <c r="M40" i="81"/>
  <c r="L40" i="81"/>
  <c r="Q39" i="81"/>
  <c r="M39" i="81"/>
  <c r="N39" i="81" s="1"/>
  <c r="L39" i="81"/>
  <c r="N38" i="81"/>
  <c r="M38" i="81"/>
  <c r="L38" i="81"/>
  <c r="M37" i="81"/>
  <c r="N37" i="81" s="1"/>
  <c r="L37" i="81"/>
  <c r="M36" i="81"/>
  <c r="N36" i="81" s="1"/>
  <c r="L36" i="81"/>
  <c r="U35" i="81"/>
  <c r="M35" i="81"/>
  <c r="N35" i="81" s="1"/>
  <c r="L35" i="81"/>
  <c r="M34" i="81"/>
  <c r="N34" i="81" s="1"/>
  <c r="L34" i="81"/>
  <c r="N33" i="81"/>
  <c r="M33" i="81"/>
  <c r="L33" i="81"/>
  <c r="N32" i="81"/>
  <c r="M32" i="81"/>
  <c r="L32" i="81"/>
  <c r="U25" i="81"/>
  <c r="F25" i="81"/>
  <c r="F75" i="80"/>
  <c r="F73" i="80"/>
  <c r="U72" i="80"/>
  <c r="G71" i="80"/>
  <c r="P69" i="80"/>
  <c r="G69" i="80"/>
  <c r="J69" i="80" s="1"/>
  <c r="G66" i="80"/>
  <c r="E64" i="80"/>
  <c r="G62" i="80"/>
  <c r="J62" i="80" s="1"/>
  <c r="D61" i="80"/>
  <c r="F59" i="80"/>
  <c r="D57" i="80"/>
  <c r="M51" i="80"/>
  <c r="N51" i="80" s="1"/>
  <c r="L51" i="80"/>
  <c r="N50" i="80"/>
  <c r="M50" i="80"/>
  <c r="L50" i="80"/>
  <c r="M49" i="80"/>
  <c r="N49" i="80" s="1"/>
  <c r="L49" i="80"/>
  <c r="M48" i="80"/>
  <c r="N48" i="80" s="1"/>
  <c r="L48" i="80"/>
  <c r="U47" i="80"/>
  <c r="N47" i="80"/>
  <c r="M47" i="80"/>
  <c r="L47" i="80"/>
  <c r="M46" i="80"/>
  <c r="N46" i="80" s="1"/>
  <c r="L46" i="80"/>
  <c r="M45" i="80"/>
  <c r="N45" i="80" s="1"/>
  <c r="L45" i="80"/>
  <c r="U44" i="80"/>
  <c r="G68" i="80" s="1"/>
  <c r="J68" i="80" s="1"/>
  <c r="T44" i="80"/>
  <c r="R44" i="80"/>
  <c r="P44" i="80"/>
  <c r="N44" i="80"/>
  <c r="M44" i="80"/>
  <c r="L44" i="80"/>
  <c r="N43" i="80"/>
  <c r="M43" i="80"/>
  <c r="L43" i="80"/>
  <c r="T42" i="80"/>
  <c r="R42" i="80"/>
  <c r="P42" i="80"/>
  <c r="N42" i="80"/>
  <c r="M42" i="80"/>
  <c r="L42" i="80"/>
  <c r="U41" i="80"/>
  <c r="M41" i="80"/>
  <c r="N41" i="80" s="1"/>
  <c r="L41" i="80"/>
  <c r="Q40" i="80"/>
  <c r="N40" i="80"/>
  <c r="M40" i="80"/>
  <c r="L40" i="80"/>
  <c r="Q39" i="80"/>
  <c r="M39" i="80"/>
  <c r="N39" i="80" s="1"/>
  <c r="L39" i="80"/>
  <c r="U38" i="80"/>
  <c r="N38" i="80"/>
  <c r="M38" i="80"/>
  <c r="L38" i="80"/>
  <c r="M37" i="80"/>
  <c r="N37" i="80" s="1"/>
  <c r="L37" i="80"/>
  <c r="N36" i="80"/>
  <c r="M36" i="80"/>
  <c r="L36" i="80"/>
  <c r="M35" i="80"/>
  <c r="N35" i="80" s="1"/>
  <c r="L35" i="80"/>
  <c r="N34" i="80"/>
  <c r="M34" i="80"/>
  <c r="L34" i="80"/>
  <c r="N33" i="80"/>
  <c r="M33" i="80"/>
  <c r="L33" i="80"/>
  <c r="U50" i="80"/>
  <c r="M32" i="80"/>
  <c r="N32" i="80" s="1"/>
  <c r="L32" i="80"/>
  <c r="P31" i="80"/>
  <c r="U25" i="80"/>
  <c r="Q35" i="80" s="1"/>
  <c r="Q37" i="80" s="1"/>
  <c r="F25" i="80"/>
  <c r="M51" i="79"/>
  <c r="N51" i="79" s="1"/>
  <c r="L51" i="79"/>
  <c r="U50" i="79"/>
  <c r="N50" i="79"/>
  <c r="M50" i="79"/>
  <c r="L50" i="79"/>
  <c r="M49" i="79"/>
  <c r="N49" i="79" s="1"/>
  <c r="L49" i="79"/>
  <c r="N48" i="79"/>
  <c r="M48" i="79"/>
  <c r="L48" i="79"/>
  <c r="U47" i="79"/>
  <c r="N47" i="79"/>
  <c r="M47" i="79"/>
  <c r="L47" i="79"/>
  <c r="M46" i="79"/>
  <c r="N46" i="79" s="1"/>
  <c r="L46" i="79"/>
  <c r="M45" i="79"/>
  <c r="N45" i="79" s="1"/>
  <c r="L45" i="79"/>
  <c r="T44" i="79"/>
  <c r="R44" i="79"/>
  <c r="P44" i="79"/>
  <c r="N44" i="79"/>
  <c r="M44" i="79"/>
  <c r="L44" i="79"/>
  <c r="N43" i="79"/>
  <c r="M43" i="79"/>
  <c r="L43" i="79"/>
  <c r="T42" i="79"/>
  <c r="R42" i="79"/>
  <c r="P42" i="79"/>
  <c r="N42" i="79"/>
  <c r="M42" i="79"/>
  <c r="L42" i="79"/>
  <c r="U41" i="79"/>
  <c r="M41" i="79"/>
  <c r="N41" i="79" s="1"/>
  <c r="L41" i="79"/>
  <c r="Q40" i="79"/>
  <c r="N40" i="79"/>
  <c r="M40" i="79"/>
  <c r="L40" i="79"/>
  <c r="Q39" i="79"/>
  <c r="M39" i="79"/>
  <c r="N39" i="79" s="1"/>
  <c r="L39" i="79"/>
  <c r="N38" i="79"/>
  <c r="M38" i="79"/>
  <c r="L38" i="79"/>
  <c r="N37" i="79"/>
  <c r="M37" i="79"/>
  <c r="L37" i="79"/>
  <c r="N36" i="79"/>
  <c r="M36" i="79"/>
  <c r="L36" i="79"/>
  <c r="N35" i="79"/>
  <c r="M35" i="79"/>
  <c r="L35" i="79"/>
  <c r="N34" i="79"/>
  <c r="M34" i="79"/>
  <c r="L34" i="79"/>
  <c r="N33" i="79"/>
  <c r="M33" i="79"/>
  <c r="L33" i="79"/>
  <c r="M32" i="79"/>
  <c r="N32" i="79" s="1"/>
  <c r="L32" i="79"/>
  <c r="P31" i="79"/>
  <c r="U25" i="79"/>
  <c r="F25" i="79"/>
  <c r="M51" i="78"/>
  <c r="N51" i="78" s="1"/>
  <c r="L51" i="78"/>
  <c r="U50" i="78"/>
  <c r="N50" i="78"/>
  <c r="M50" i="78"/>
  <c r="L50" i="78"/>
  <c r="M49" i="78"/>
  <c r="N49" i="78" s="1"/>
  <c r="L49" i="78"/>
  <c r="M48" i="78"/>
  <c r="N48" i="78" s="1"/>
  <c r="L48" i="78"/>
  <c r="U47" i="78"/>
  <c r="N47" i="78"/>
  <c r="M47" i="78"/>
  <c r="L47" i="78"/>
  <c r="M46" i="78"/>
  <c r="N46" i="78" s="1"/>
  <c r="L46" i="78"/>
  <c r="M45" i="78"/>
  <c r="N45" i="78" s="1"/>
  <c r="L45" i="78"/>
  <c r="U44" i="78"/>
  <c r="T44" i="78"/>
  <c r="R44" i="78"/>
  <c r="P44" i="78"/>
  <c r="N44" i="78"/>
  <c r="M44" i="78"/>
  <c r="L44" i="78"/>
  <c r="N43" i="78"/>
  <c r="M43" i="78"/>
  <c r="L43" i="78"/>
  <c r="T42" i="78"/>
  <c r="R42" i="78"/>
  <c r="P42" i="78"/>
  <c r="N42" i="78"/>
  <c r="M42" i="78"/>
  <c r="L42" i="78"/>
  <c r="U41" i="78"/>
  <c r="M41" i="78"/>
  <c r="N41" i="78" s="1"/>
  <c r="L41" i="78"/>
  <c r="Q40" i="78"/>
  <c r="N40" i="78"/>
  <c r="M40" i="78"/>
  <c r="L40" i="78"/>
  <c r="Q39" i="78"/>
  <c r="M39" i="78"/>
  <c r="N39" i="78" s="1"/>
  <c r="L39" i="78"/>
  <c r="N38" i="78"/>
  <c r="M38" i="78"/>
  <c r="L38" i="78"/>
  <c r="M37" i="78"/>
  <c r="N37" i="78" s="1"/>
  <c r="L37" i="78"/>
  <c r="N36" i="78"/>
  <c r="M36" i="78"/>
  <c r="L36" i="78"/>
  <c r="M35" i="78"/>
  <c r="N35" i="78" s="1"/>
  <c r="L35" i="78"/>
  <c r="N34" i="78"/>
  <c r="M34" i="78"/>
  <c r="L34" i="78"/>
  <c r="N33" i="78"/>
  <c r="M33" i="78"/>
  <c r="L33" i="78"/>
  <c r="M32" i="78"/>
  <c r="N32" i="78" s="1"/>
  <c r="L32" i="78"/>
  <c r="U35" i="78" s="1"/>
  <c r="P31" i="78"/>
  <c r="U25" i="78"/>
  <c r="Q35" i="78" s="1"/>
  <c r="Q37" i="78" s="1"/>
  <c r="F25" i="78"/>
  <c r="E64" i="77"/>
  <c r="G62" i="77"/>
  <c r="J62" i="77" s="1"/>
  <c r="D57" i="77"/>
  <c r="M51" i="77"/>
  <c r="N51" i="77" s="1"/>
  <c r="L51" i="77"/>
  <c r="I51" i="77"/>
  <c r="N50" i="77"/>
  <c r="M50" i="77"/>
  <c r="L50" i="77"/>
  <c r="I50" i="77"/>
  <c r="M49" i="77"/>
  <c r="N49" i="77" s="1"/>
  <c r="L49" i="77"/>
  <c r="I49" i="77"/>
  <c r="M48" i="77"/>
  <c r="N48" i="77" s="1"/>
  <c r="L48" i="77"/>
  <c r="I48" i="77"/>
  <c r="U47" i="77"/>
  <c r="N47" i="77"/>
  <c r="M47" i="77"/>
  <c r="L47" i="77"/>
  <c r="I47" i="77"/>
  <c r="M46" i="77"/>
  <c r="N46" i="77" s="1"/>
  <c r="L46" i="77"/>
  <c r="I46" i="77"/>
  <c r="M45" i="77"/>
  <c r="N45" i="77" s="1"/>
  <c r="L45" i="77"/>
  <c r="I45" i="77"/>
  <c r="U44" i="77"/>
  <c r="G68" i="77" s="1"/>
  <c r="J68" i="77" s="1"/>
  <c r="T44" i="77"/>
  <c r="R44" i="77"/>
  <c r="P44" i="77"/>
  <c r="N44" i="77"/>
  <c r="M44" i="77"/>
  <c r="L44" i="77"/>
  <c r="I44" i="77"/>
  <c r="N43" i="77"/>
  <c r="M43" i="77"/>
  <c r="L43" i="77"/>
  <c r="I43" i="77"/>
  <c r="T42" i="77"/>
  <c r="R42" i="77"/>
  <c r="P42" i="77"/>
  <c r="N42" i="77"/>
  <c r="M42" i="77"/>
  <c r="L42" i="77"/>
  <c r="I42" i="77"/>
  <c r="U41" i="77"/>
  <c r="M41" i="77"/>
  <c r="N41" i="77" s="1"/>
  <c r="L41" i="77"/>
  <c r="I41" i="77"/>
  <c r="Q40" i="77"/>
  <c r="N40" i="77"/>
  <c r="M40" i="77"/>
  <c r="L40" i="77"/>
  <c r="U50" i="77"/>
  <c r="I40" i="77"/>
  <c r="Q39" i="77"/>
  <c r="M39" i="77"/>
  <c r="N39" i="77" s="1"/>
  <c r="L39" i="77"/>
  <c r="I39" i="77"/>
  <c r="N38" i="77"/>
  <c r="M38" i="77"/>
  <c r="L38" i="77"/>
  <c r="I38" i="77"/>
  <c r="M37" i="77"/>
  <c r="N37" i="77" s="1"/>
  <c r="L37" i="77"/>
  <c r="I37" i="77"/>
  <c r="N36" i="77"/>
  <c r="M36" i="77"/>
  <c r="L36" i="77"/>
  <c r="I36" i="77"/>
  <c r="M35" i="77"/>
  <c r="N35" i="77" s="1"/>
  <c r="L35" i="77"/>
  <c r="I35" i="77"/>
  <c r="N34" i="77"/>
  <c r="M34" i="77"/>
  <c r="L34" i="77"/>
  <c r="I34" i="77"/>
  <c r="N33" i="77"/>
  <c r="M33" i="77"/>
  <c r="L33" i="77"/>
  <c r="I33" i="77"/>
  <c r="M32" i="77"/>
  <c r="N32" i="77" s="1"/>
  <c r="L32" i="77"/>
  <c r="U35" i="77" s="1"/>
  <c r="P31" i="77"/>
  <c r="U25" i="77"/>
  <c r="Q35" i="77" s="1"/>
  <c r="Q37" i="77" s="1"/>
  <c r="F25" i="77"/>
  <c r="G68" i="76"/>
  <c r="J68" i="76" s="1"/>
  <c r="U66" i="76"/>
  <c r="D65" i="76"/>
  <c r="G63" i="76"/>
  <c r="J63" i="76" s="1"/>
  <c r="M51" i="76"/>
  <c r="N51" i="76" s="1"/>
  <c r="L51" i="76"/>
  <c r="M50" i="76"/>
  <c r="N50" i="76" s="1"/>
  <c r="L50" i="76"/>
  <c r="M49" i="76"/>
  <c r="N49" i="76" s="1"/>
  <c r="L49" i="76"/>
  <c r="M48" i="76"/>
  <c r="N48" i="76" s="1"/>
  <c r="L48" i="76"/>
  <c r="U47" i="76"/>
  <c r="M47" i="76"/>
  <c r="N47" i="76" s="1"/>
  <c r="L47" i="76"/>
  <c r="M46" i="76"/>
  <c r="N46" i="76" s="1"/>
  <c r="L46" i="76"/>
  <c r="M45" i="76"/>
  <c r="N45" i="76" s="1"/>
  <c r="L45" i="76"/>
  <c r="U44" i="76"/>
  <c r="U72" i="76" s="1"/>
  <c r="T44" i="76"/>
  <c r="R44" i="76"/>
  <c r="P44" i="76"/>
  <c r="N44" i="76"/>
  <c r="M44" i="76"/>
  <c r="L44" i="76"/>
  <c r="N43" i="76"/>
  <c r="M43" i="76"/>
  <c r="L43" i="76"/>
  <c r="T42" i="76"/>
  <c r="R42" i="76"/>
  <c r="P42" i="76"/>
  <c r="N42" i="76"/>
  <c r="M42" i="76"/>
  <c r="L42" i="76"/>
  <c r="U41" i="76"/>
  <c r="M41" i="76"/>
  <c r="N41" i="76" s="1"/>
  <c r="L41" i="76"/>
  <c r="Q40" i="76"/>
  <c r="M40" i="76"/>
  <c r="N40" i="76" s="1"/>
  <c r="L40" i="76"/>
  <c r="Q39" i="76"/>
  <c r="M39" i="76"/>
  <c r="N39" i="76" s="1"/>
  <c r="L39" i="76"/>
  <c r="M38" i="76"/>
  <c r="N38" i="76" s="1"/>
  <c r="L38" i="76"/>
  <c r="M37" i="76"/>
  <c r="N37" i="76" s="1"/>
  <c r="L37" i="76"/>
  <c r="N36" i="76"/>
  <c r="M36" i="76"/>
  <c r="L36" i="76"/>
  <c r="M35" i="76"/>
  <c r="N35" i="76" s="1"/>
  <c r="L35" i="76"/>
  <c r="N34" i="76"/>
  <c r="M34" i="76"/>
  <c r="L34" i="76"/>
  <c r="N33" i="76"/>
  <c r="M33" i="76"/>
  <c r="L33" i="76"/>
  <c r="U50" i="76"/>
  <c r="M32" i="76"/>
  <c r="N32" i="76" s="1"/>
  <c r="L32" i="76"/>
  <c r="U35" i="76" s="1"/>
  <c r="P31" i="76"/>
  <c r="C27" i="76"/>
  <c r="U25" i="76"/>
  <c r="Q35" i="76" s="1"/>
  <c r="Q37" i="76" s="1"/>
  <c r="U38" i="76" s="1"/>
  <c r="F25" i="76"/>
  <c r="M51" i="75"/>
  <c r="N51" i="75" s="1"/>
  <c r="L51" i="75"/>
  <c r="M50" i="75"/>
  <c r="N50" i="75" s="1"/>
  <c r="L50" i="75"/>
  <c r="M49" i="75"/>
  <c r="N49" i="75" s="1"/>
  <c r="L49" i="75"/>
  <c r="M48" i="75"/>
  <c r="N48" i="75" s="1"/>
  <c r="L48" i="75"/>
  <c r="U47" i="75"/>
  <c r="M47" i="75"/>
  <c r="N47" i="75" s="1"/>
  <c r="L47" i="75"/>
  <c r="M46" i="75"/>
  <c r="N46" i="75" s="1"/>
  <c r="L46" i="75"/>
  <c r="M45" i="75"/>
  <c r="N45" i="75" s="1"/>
  <c r="L45" i="75"/>
  <c r="T44" i="75"/>
  <c r="R44" i="75"/>
  <c r="P44" i="75"/>
  <c r="M44" i="75"/>
  <c r="N44" i="75" s="1"/>
  <c r="L44" i="75"/>
  <c r="M43" i="75"/>
  <c r="N43" i="75" s="1"/>
  <c r="L43" i="75"/>
  <c r="T42" i="75"/>
  <c r="R42" i="75"/>
  <c r="P42" i="75"/>
  <c r="M42" i="75"/>
  <c r="N42" i="75" s="1"/>
  <c r="L42" i="75"/>
  <c r="U41" i="75"/>
  <c r="M41" i="75"/>
  <c r="N41" i="75" s="1"/>
  <c r="L41" i="75"/>
  <c r="Q40" i="75"/>
  <c r="L40" i="75"/>
  <c r="M40" i="75" s="1"/>
  <c r="N40" i="75" s="1"/>
  <c r="J40" i="75" s="1"/>
  <c r="Q39" i="75"/>
  <c r="L39" i="75"/>
  <c r="L38" i="75"/>
  <c r="L37" i="75"/>
  <c r="L36" i="75"/>
  <c r="L35" i="75"/>
  <c r="L34" i="75"/>
  <c r="L33" i="75"/>
  <c r="L32" i="75"/>
  <c r="U25" i="75"/>
  <c r="E19" i="1"/>
  <c r="L33" i="3"/>
  <c r="L34" i="3"/>
  <c r="L32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49" i="3"/>
  <c r="L50" i="3"/>
  <c r="L51" i="3"/>
  <c r="M38" i="75" l="1"/>
  <c r="N38" i="75" s="1"/>
  <c r="J38" i="75" s="1"/>
  <c r="M39" i="75"/>
  <c r="N39" i="75" s="1"/>
  <c r="J39" i="75" s="1"/>
  <c r="M35" i="75"/>
  <c r="N35" i="75" s="1"/>
  <c r="J35" i="75" s="1"/>
  <c r="M37" i="75"/>
  <c r="N37" i="75" s="1"/>
  <c r="J37" i="75" s="1"/>
  <c r="M36" i="75"/>
  <c r="N36" i="75" s="1"/>
  <c r="J36" i="75" s="1"/>
  <c r="M34" i="75"/>
  <c r="N34" i="75" s="1"/>
  <c r="J34" i="75" s="1"/>
  <c r="M33" i="75"/>
  <c r="N33" i="75" s="1"/>
  <c r="J33" i="75" s="1"/>
  <c r="U35" i="75"/>
  <c r="M32" i="75"/>
  <c r="N32" i="75" s="1"/>
  <c r="J32" i="75" s="1"/>
  <c r="U44" i="75"/>
  <c r="F75" i="75" s="1"/>
  <c r="H69" i="85"/>
  <c r="I69" i="85" s="1"/>
  <c r="J69" i="85"/>
  <c r="H68" i="85"/>
  <c r="I68" i="85" s="1"/>
  <c r="J68" i="85"/>
  <c r="H62" i="85"/>
  <c r="I62" i="85" s="1"/>
  <c r="J62" i="85"/>
  <c r="C57" i="84"/>
  <c r="J57" i="84"/>
  <c r="C71" i="80"/>
  <c r="J71" i="80"/>
  <c r="C66" i="80"/>
  <c r="J66" i="80"/>
  <c r="U75" i="99"/>
  <c r="P69" i="99"/>
  <c r="P60" i="99"/>
  <c r="T69" i="99"/>
  <c r="R69" i="99"/>
  <c r="U66" i="99"/>
  <c r="T67" i="99"/>
  <c r="P57" i="99"/>
  <c r="R67" i="99"/>
  <c r="P67" i="99"/>
  <c r="U72" i="99"/>
  <c r="Q64" i="99"/>
  <c r="U69" i="123"/>
  <c r="P61" i="123"/>
  <c r="U75" i="123"/>
  <c r="G99" i="122"/>
  <c r="C99" i="122" s="1"/>
  <c r="D98" i="122"/>
  <c r="E97" i="122"/>
  <c r="F96" i="122"/>
  <c r="U95" i="122"/>
  <c r="O19" i="122" s="1"/>
  <c r="H63" i="1" s="1"/>
  <c r="I63" i="1" s="1"/>
  <c r="D95" i="122"/>
  <c r="E94" i="122"/>
  <c r="F93" i="122"/>
  <c r="T92" i="122"/>
  <c r="F92" i="122"/>
  <c r="T91" i="122"/>
  <c r="F91" i="122"/>
  <c r="G90" i="122"/>
  <c r="C90" i="122" s="1"/>
  <c r="E89" i="122"/>
  <c r="G88" i="122"/>
  <c r="C88" i="122" s="1"/>
  <c r="E87" i="122"/>
  <c r="S86" i="122"/>
  <c r="D86" i="122"/>
  <c r="F85" i="122"/>
  <c r="G84" i="122"/>
  <c r="C84" i="122" s="1"/>
  <c r="F83" i="122"/>
  <c r="G82" i="122"/>
  <c r="C82" i="122" s="1"/>
  <c r="D81" i="122"/>
  <c r="G80" i="122"/>
  <c r="F97" i="122"/>
  <c r="G96" i="122"/>
  <c r="C96" i="122" s="1"/>
  <c r="F94" i="122"/>
  <c r="G93" i="122"/>
  <c r="C93" i="122" s="1"/>
  <c r="G92" i="122"/>
  <c r="C92" i="122" s="1"/>
  <c r="G91" i="122"/>
  <c r="C91" i="122" s="1"/>
  <c r="F99" i="122"/>
  <c r="G98" i="122"/>
  <c r="C98" i="122" s="1"/>
  <c r="D97" i="122"/>
  <c r="E96" i="122"/>
  <c r="G95" i="122"/>
  <c r="C95" i="122" s="1"/>
  <c r="D94" i="122"/>
  <c r="E93" i="122"/>
  <c r="R92" i="122"/>
  <c r="E92" i="122"/>
  <c r="R91" i="122"/>
  <c r="E91" i="122"/>
  <c r="F90" i="122"/>
  <c r="U89" i="122"/>
  <c r="D89" i="122"/>
  <c r="F88" i="122"/>
  <c r="Q87" i="122"/>
  <c r="Q88" i="122" s="1"/>
  <c r="D87" i="122"/>
  <c r="G86" i="122"/>
  <c r="C86" i="122" s="1"/>
  <c r="E85" i="122"/>
  <c r="F84" i="122"/>
  <c r="E83" i="122"/>
  <c r="F82" i="122"/>
  <c r="G81" i="122"/>
  <c r="C81" i="122" s="1"/>
  <c r="F80" i="122"/>
  <c r="C78" i="122"/>
  <c r="P80" i="122" s="1"/>
  <c r="Q83" i="122" s="1"/>
  <c r="Q85" i="122" s="1"/>
  <c r="E98" i="122"/>
  <c r="E99" i="122"/>
  <c r="F98" i="122"/>
  <c r="G97" i="122"/>
  <c r="C97" i="122" s="1"/>
  <c r="D96" i="122"/>
  <c r="F95" i="122"/>
  <c r="G94" i="122"/>
  <c r="C94" i="122" s="1"/>
  <c r="D93" i="122"/>
  <c r="P92" i="122"/>
  <c r="D92" i="122"/>
  <c r="P91" i="122"/>
  <c r="D91" i="122"/>
  <c r="E90" i="122"/>
  <c r="G89" i="122"/>
  <c r="C89" i="122" s="1"/>
  <c r="E88" i="122"/>
  <c r="G87" i="122"/>
  <c r="C87" i="122" s="1"/>
  <c r="F86" i="122"/>
  <c r="D85" i="122"/>
  <c r="E84" i="122"/>
  <c r="D83" i="122"/>
  <c r="E82" i="122"/>
  <c r="F81" i="122"/>
  <c r="E80" i="122"/>
  <c r="U63" i="122"/>
  <c r="D99" i="122"/>
  <c r="E95" i="122"/>
  <c r="D90" i="122"/>
  <c r="F87" i="122"/>
  <c r="D82" i="122"/>
  <c r="F89" i="122"/>
  <c r="U86" i="122"/>
  <c r="D84" i="122"/>
  <c r="E81" i="122"/>
  <c r="G85" i="122"/>
  <c r="C85" i="122" s="1"/>
  <c r="D80" i="122"/>
  <c r="E86" i="122"/>
  <c r="G83" i="122"/>
  <c r="C83" i="122" s="1"/>
  <c r="D88" i="122"/>
  <c r="R63" i="122"/>
  <c r="G99" i="121"/>
  <c r="C99" i="121" s="1"/>
  <c r="D98" i="121"/>
  <c r="E97" i="121"/>
  <c r="F96" i="121"/>
  <c r="U95" i="121"/>
  <c r="O19" i="121" s="1"/>
  <c r="H56" i="1" s="1"/>
  <c r="I56" i="1" s="1"/>
  <c r="D95" i="121"/>
  <c r="E94" i="121"/>
  <c r="F93" i="121"/>
  <c r="T92" i="121"/>
  <c r="F92" i="121"/>
  <c r="T91" i="121"/>
  <c r="F91" i="121"/>
  <c r="G90" i="121"/>
  <c r="C90" i="121" s="1"/>
  <c r="E89" i="121"/>
  <c r="G88" i="121"/>
  <c r="C88" i="121" s="1"/>
  <c r="E87" i="121"/>
  <c r="S86" i="121"/>
  <c r="D86" i="121"/>
  <c r="F85" i="121"/>
  <c r="G84" i="121"/>
  <c r="C84" i="121" s="1"/>
  <c r="F83" i="121"/>
  <c r="G82" i="121"/>
  <c r="C82" i="121" s="1"/>
  <c r="D81" i="121"/>
  <c r="G80" i="121"/>
  <c r="F97" i="121"/>
  <c r="G96" i="121"/>
  <c r="C96" i="121" s="1"/>
  <c r="F99" i="121"/>
  <c r="G98" i="121"/>
  <c r="C98" i="121" s="1"/>
  <c r="D97" i="121"/>
  <c r="E96" i="121"/>
  <c r="G95" i="121"/>
  <c r="C95" i="121" s="1"/>
  <c r="D94" i="121"/>
  <c r="E93" i="121"/>
  <c r="R92" i="121"/>
  <c r="E92" i="121"/>
  <c r="R91" i="121"/>
  <c r="E91" i="121"/>
  <c r="F90" i="121"/>
  <c r="U89" i="121"/>
  <c r="D89" i="121"/>
  <c r="F88" i="121"/>
  <c r="Q87" i="121"/>
  <c r="Q88" i="121" s="1"/>
  <c r="D87" i="121"/>
  <c r="G86" i="121"/>
  <c r="C86" i="121" s="1"/>
  <c r="E85" i="121"/>
  <c r="F84" i="121"/>
  <c r="E83" i="121"/>
  <c r="F82" i="121"/>
  <c r="G81" i="121"/>
  <c r="C81" i="121" s="1"/>
  <c r="F80" i="121"/>
  <c r="C78" i="121"/>
  <c r="P80" i="121" s="1"/>
  <c r="Q83" i="121" s="1"/>
  <c r="Q85" i="121" s="1"/>
  <c r="D99" i="121"/>
  <c r="G93" i="121"/>
  <c r="C93" i="121" s="1"/>
  <c r="E99" i="121"/>
  <c r="F98" i="121"/>
  <c r="G97" i="121"/>
  <c r="C97" i="121" s="1"/>
  <c r="D96" i="121"/>
  <c r="F95" i="121"/>
  <c r="G94" i="121"/>
  <c r="C94" i="121" s="1"/>
  <c r="D93" i="121"/>
  <c r="P92" i="121"/>
  <c r="D92" i="121"/>
  <c r="P91" i="121"/>
  <c r="D91" i="121"/>
  <c r="E90" i="121"/>
  <c r="G89" i="121"/>
  <c r="C89" i="121" s="1"/>
  <c r="E88" i="121"/>
  <c r="G87" i="121"/>
  <c r="C87" i="121" s="1"/>
  <c r="F86" i="121"/>
  <c r="D85" i="121"/>
  <c r="E84" i="121"/>
  <c r="D83" i="121"/>
  <c r="E82" i="121"/>
  <c r="F81" i="121"/>
  <c r="E80" i="121"/>
  <c r="U63" i="121"/>
  <c r="E98" i="121"/>
  <c r="E95" i="121"/>
  <c r="F94" i="121"/>
  <c r="D88" i="121"/>
  <c r="G85" i="121"/>
  <c r="C85" i="121" s="1"/>
  <c r="D80" i="121"/>
  <c r="F89" i="121"/>
  <c r="U86" i="121"/>
  <c r="D84" i="121"/>
  <c r="G91" i="121"/>
  <c r="C91" i="121" s="1"/>
  <c r="G83" i="121"/>
  <c r="C83" i="121" s="1"/>
  <c r="G92" i="121"/>
  <c r="C92" i="121" s="1"/>
  <c r="D90" i="121"/>
  <c r="F87" i="121"/>
  <c r="D82" i="121"/>
  <c r="E81" i="121"/>
  <c r="E86" i="121"/>
  <c r="R63" i="121"/>
  <c r="G99" i="120"/>
  <c r="C99" i="120" s="1"/>
  <c r="D98" i="120"/>
  <c r="E97" i="120"/>
  <c r="F96" i="120"/>
  <c r="U95" i="120"/>
  <c r="O19" i="120" s="1"/>
  <c r="H46" i="1" s="1"/>
  <c r="I46" i="1" s="1"/>
  <c r="D95" i="120"/>
  <c r="E94" i="120"/>
  <c r="F93" i="120"/>
  <c r="T92" i="120"/>
  <c r="F92" i="120"/>
  <c r="T91" i="120"/>
  <c r="F91" i="120"/>
  <c r="G90" i="120"/>
  <c r="C90" i="120" s="1"/>
  <c r="E89" i="120"/>
  <c r="G88" i="120"/>
  <c r="C88" i="120" s="1"/>
  <c r="E87" i="120"/>
  <c r="S86" i="120"/>
  <c r="D86" i="120"/>
  <c r="F85" i="120"/>
  <c r="G84" i="120"/>
  <c r="C84" i="120" s="1"/>
  <c r="F83" i="120"/>
  <c r="G82" i="120"/>
  <c r="C82" i="120" s="1"/>
  <c r="D81" i="120"/>
  <c r="G80" i="120"/>
  <c r="E98" i="120"/>
  <c r="E95" i="120"/>
  <c r="F99" i="120"/>
  <c r="G98" i="120"/>
  <c r="C98" i="120" s="1"/>
  <c r="D97" i="120"/>
  <c r="E96" i="120"/>
  <c r="G95" i="120"/>
  <c r="C95" i="120" s="1"/>
  <c r="D94" i="120"/>
  <c r="E93" i="120"/>
  <c r="R92" i="120"/>
  <c r="E92" i="120"/>
  <c r="R91" i="120"/>
  <c r="E91" i="120"/>
  <c r="F90" i="120"/>
  <c r="U89" i="120"/>
  <c r="D89" i="120"/>
  <c r="F88" i="120"/>
  <c r="Q87" i="120"/>
  <c r="Q88" i="120" s="1"/>
  <c r="D87" i="120"/>
  <c r="G86" i="120"/>
  <c r="C86" i="120" s="1"/>
  <c r="E85" i="120"/>
  <c r="F84" i="120"/>
  <c r="E83" i="120"/>
  <c r="F82" i="120"/>
  <c r="G81" i="120"/>
  <c r="C81" i="120" s="1"/>
  <c r="F80" i="120"/>
  <c r="C78" i="120"/>
  <c r="P80" i="120" s="1"/>
  <c r="Q83" i="120" s="1"/>
  <c r="Q85" i="120" s="1"/>
  <c r="F97" i="120"/>
  <c r="F94" i="120"/>
  <c r="E99" i="120"/>
  <c r="F98" i="120"/>
  <c r="G97" i="120"/>
  <c r="C97" i="120" s="1"/>
  <c r="D96" i="120"/>
  <c r="F95" i="120"/>
  <c r="G94" i="120"/>
  <c r="C94" i="120" s="1"/>
  <c r="D93" i="120"/>
  <c r="P92" i="120"/>
  <c r="D92" i="120"/>
  <c r="P91" i="120"/>
  <c r="D91" i="120"/>
  <c r="E90" i="120"/>
  <c r="G89" i="120"/>
  <c r="C89" i="120" s="1"/>
  <c r="E88" i="120"/>
  <c r="G87" i="120"/>
  <c r="C87" i="120" s="1"/>
  <c r="F86" i="120"/>
  <c r="D85" i="120"/>
  <c r="E84" i="120"/>
  <c r="D83" i="120"/>
  <c r="E82" i="120"/>
  <c r="F81" i="120"/>
  <c r="E80" i="120"/>
  <c r="U63" i="120"/>
  <c r="D99" i="120"/>
  <c r="G96" i="120"/>
  <c r="C96" i="120" s="1"/>
  <c r="G93" i="120"/>
  <c r="C93" i="120" s="1"/>
  <c r="D88" i="120"/>
  <c r="G85" i="120"/>
  <c r="C85" i="120" s="1"/>
  <c r="D80" i="120"/>
  <c r="E86" i="120"/>
  <c r="G92" i="120"/>
  <c r="C92" i="120" s="1"/>
  <c r="D90" i="120"/>
  <c r="F87" i="120"/>
  <c r="D82" i="120"/>
  <c r="F89" i="120"/>
  <c r="U86" i="120"/>
  <c r="D84" i="120"/>
  <c r="E81" i="120"/>
  <c r="G91" i="120"/>
  <c r="C91" i="120" s="1"/>
  <c r="G83" i="120"/>
  <c r="C83" i="120" s="1"/>
  <c r="R63" i="120"/>
  <c r="G99" i="119"/>
  <c r="C99" i="119" s="1"/>
  <c r="D98" i="119"/>
  <c r="E97" i="119"/>
  <c r="F96" i="119"/>
  <c r="U95" i="119"/>
  <c r="O19" i="119" s="1"/>
  <c r="H39" i="1" s="1"/>
  <c r="I39" i="1" s="1"/>
  <c r="D95" i="119"/>
  <c r="E94" i="119"/>
  <c r="F93" i="119"/>
  <c r="T92" i="119"/>
  <c r="F92" i="119"/>
  <c r="T91" i="119"/>
  <c r="F91" i="119"/>
  <c r="G90" i="119"/>
  <c r="C90" i="119" s="1"/>
  <c r="E89" i="119"/>
  <c r="G88" i="119"/>
  <c r="C88" i="119" s="1"/>
  <c r="E87" i="119"/>
  <c r="S86" i="119"/>
  <c r="D86" i="119"/>
  <c r="F85" i="119"/>
  <c r="G84" i="119"/>
  <c r="C84" i="119" s="1"/>
  <c r="F83" i="119"/>
  <c r="G82" i="119"/>
  <c r="C82" i="119" s="1"/>
  <c r="D81" i="119"/>
  <c r="G80" i="119"/>
  <c r="F98" i="119"/>
  <c r="G97" i="119"/>
  <c r="C97" i="119" s="1"/>
  <c r="D93" i="119"/>
  <c r="F99" i="119"/>
  <c r="G98" i="119"/>
  <c r="C98" i="119" s="1"/>
  <c r="D97" i="119"/>
  <c r="E96" i="119"/>
  <c r="G95" i="119"/>
  <c r="C95" i="119" s="1"/>
  <c r="D94" i="119"/>
  <c r="E93" i="119"/>
  <c r="R92" i="119"/>
  <c r="E92" i="119"/>
  <c r="R91" i="119"/>
  <c r="E91" i="119"/>
  <c r="F90" i="119"/>
  <c r="U89" i="119"/>
  <c r="D89" i="119"/>
  <c r="F88" i="119"/>
  <c r="Q87" i="119"/>
  <c r="Q88" i="119" s="1"/>
  <c r="D87" i="119"/>
  <c r="G86" i="119"/>
  <c r="C86" i="119" s="1"/>
  <c r="E85" i="119"/>
  <c r="F84" i="119"/>
  <c r="E83" i="119"/>
  <c r="F82" i="119"/>
  <c r="G81" i="119"/>
  <c r="C81" i="119" s="1"/>
  <c r="F80" i="119"/>
  <c r="C78" i="119"/>
  <c r="P80" i="119" s="1"/>
  <c r="Q83" i="119" s="1"/>
  <c r="Q85" i="119" s="1"/>
  <c r="E99" i="119"/>
  <c r="D96" i="119"/>
  <c r="F95" i="119"/>
  <c r="G94" i="119"/>
  <c r="C94" i="119" s="1"/>
  <c r="D99" i="119"/>
  <c r="G93" i="119"/>
  <c r="C93" i="119" s="1"/>
  <c r="D92" i="119"/>
  <c r="D91" i="119"/>
  <c r="G89" i="119"/>
  <c r="C89" i="119" s="1"/>
  <c r="E88" i="119"/>
  <c r="E84" i="119"/>
  <c r="D83" i="119"/>
  <c r="F81" i="119"/>
  <c r="E80" i="119"/>
  <c r="U63" i="119"/>
  <c r="E98" i="119"/>
  <c r="E95" i="119"/>
  <c r="F89" i="119"/>
  <c r="D88" i="119"/>
  <c r="U86" i="119"/>
  <c r="G85" i="119"/>
  <c r="C85" i="119" s="1"/>
  <c r="D84" i="119"/>
  <c r="E81" i="119"/>
  <c r="D80" i="119"/>
  <c r="F97" i="119"/>
  <c r="P92" i="119"/>
  <c r="P91" i="119"/>
  <c r="D85" i="119"/>
  <c r="E82" i="119"/>
  <c r="F94" i="119"/>
  <c r="E90" i="119"/>
  <c r="G87" i="119"/>
  <c r="C87" i="119" s="1"/>
  <c r="F86" i="119"/>
  <c r="G96" i="119"/>
  <c r="C96" i="119" s="1"/>
  <c r="D90" i="119"/>
  <c r="G92" i="119"/>
  <c r="C92" i="119" s="1"/>
  <c r="G91" i="119"/>
  <c r="C91" i="119" s="1"/>
  <c r="G83" i="119"/>
  <c r="C83" i="119" s="1"/>
  <c r="F87" i="119"/>
  <c r="D82" i="119"/>
  <c r="E86" i="119"/>
  <c r="R63" i="119"/>
  <c r="G99" i="118"/>
  <c r="C99" i="118" s="1"/>
  <c r="D98" i="118"/>
  <c r="E97" i="118"/>
  <c r="F96" i="118"/>
  <c r="U95" i="118"/>
  <c r="O19" i="118" s="1"/>
  <c r="H47" i="1" s="1"/>
  <c r="I47" i="1" s="1"/>
  <c r="D95" i="118"/>
  <c r="E94" i="118"/>
  <c r="F93" i="118"/>
  <c r="T92" i="118"/>
  <c r="F92" i="118"/>
  <c r="T91" i="118"/>
  <c r="F91" i="118"/>
  <c r="G90" i="118"/>
  <c r="C90" i="118" s="1"/>
  <c r="E89" i="118"/>
  <c r="G88" i="118"/>
  <c r="C88" i="118" s="1"/>
  <c r="E87" i="118"/>
  <c r="S86" i="118"/>
  <c r="D86" i="118"/>
  <c r="F85" i="118"/>
  <c r="G84" i="118"/>
  <c r="C84" i="118" s="1"/>
  <c r="F83" i="118"/>
  <c r="G82" i="118"/>
  <c r="C82" i="118" s="1"/>
  <c r="D81" i="118"/>
  <c r="G80" i="118"/>
  <c r="D99" i="118"/>
  <c r="F97" i="118"/>
  <c r="F99" i="118"/>
  <c r="G98" i="118"/>
  <c r="C98" i="118" s="1"/>
  <c r="D97" i="118"/>
  <c r="E96" i="118"/>
  <c r="G95" i="118"/>
  <c r="C95" i="118" s="1"/>
  <c r="D94" i="118"/>
  <c r="E93" i="118"/>
  <c r="R92" i="118"/>
  <c r="E92" i="118"/>
  <c r="R91" i="118"/>
  <c r="E91" i="118"/>
  <c r="F90" i="118"/>
  <c r="U89" i="118"/>
  <c r="D89" i="118"/>
  <c r="F88" i="118"/>
  <c r="Q87" i="118"/>
  <c r="Q88" i="118" s="1"/>
  <c r="D87" i="118"/>
  <c r="G86" i="118"/>
  <c r="C86" i="118" s="1"/>
  <c r="E85" i="118"/>
  <c r="F84" i="118"/>
  <c r="E83" i="118"/>
  <c r="F82" i="118"/>
  <c r="G81" i="118"/>
  <c r="C81" i="118" s="1"/>
  <c r="F80" i="118"/>
  <c r="C78" i="118"/>
  <c r="P80" i="118" s="1"/>
  <c r="Q83" i="118" s="1"/>
  <c r="Q85" i="118" s="1"/>
  <c r="E98" i="118"/>
  <c r="G96" i="118"/>
  <c r="C96" i="118" s="1"/>
  <c r="E95" i="118"/>
  <c r="F94" i="118"/>
  <c r="E99" i="118"/>
  <c r="F98" i="118"/>
  <c r="G97" i="118"/>
  <c r="C97" i="118" s="1"/>
  <c r="D96" i="118"/>
  <c r="F95" i="118"/>
  <c r="G94" i="118"/>
  <c r="C94" i="118" s="1"/>
  <c r="D93" i="118"/>
  <c r="P92" i="118"/>
  <c r="D92" i="118"/>
  <c r="P91" i="118"/>
  <c r="D91" i="118"/>
  <c r="E90" i="118"/>
  <c r="G89" i="118"/>
  <c r="C89" i="118" s="1"/>
  <c r="E88" i="118"/>
  <c r="G87" i="118"/>
  <c r="C87" i="118" s="1"/>
  <c r="F86" i="118"/>
  <c r="D85" i="118"/>
  <c r="E84" i="118"/>
  <c r="D83" i="118"/>
  <c r="E82" i="118"/>
  <c r="F81" i="118"/>
  <c r="E80" i="118"/>
  <c r="U63" i="118"/>
  <c r="G93" i="118"/>
  <c r="C93" i="118" s="1"/>
  <c r="G91" i="118"/>
  <c r="C91" i="118" s="1"/>
  <c r="E86" i="118"/>
  <c r="G83" i="118"/>
  <c r="C83" i="118" s="1"/>
  <c r="U86" i="118"/>
  <c r="D84" i="118"/>
  <c r="D88" i="118"/>
  <c r="G85" i="118"/>
  <c r="C85" i="118" s="1"/>
  <c r="D80" i="118"/>
  <c r="F89" i="118"/>
  <c r="E81" i="118"/>
  <c r="G92" i="118"/>
  <c r="C92" i="118" s="1"/>
  <c r="D90" i="118"/>
  <c r="F87" i="118"/>
  <c r="D82" i="118"/>
  <c r="R63" i="118"/>
  <c r="G99" i="117"/>
  <c r="C99" i="117" s="1"/>
  <c r="D98" i="117"/>
  <c r="E97" i="117"/>
  <c r="F96" i="117"/>
  <c r="U95" i="117"/>
  <c r="O19" i="117" s="1"/>
  <c r="H48" i="1" s="1"/>
  <c r="I48" i="1" s="1"/>
  <c r="D95" i="117"/>
  <c r="E94" i="117"/>
  <c r="F93" i="117"/>
  <c r="T92" i="117"/>
  <c r="F92" i="117"/>
  <c r="T91" i="117"/>
  <c r="F91" i="117"/>
  <c r="G90" i="117"/>
  <c r="C90" i="117" s="1"/>
  <c r="E89" i="117"/>
  <c r="G88" i="117"/>
  <c r="C88" i="117" s="1"/>
  <c r="E87" i="117"/>
  <c r="S86" i="117"/>
  <c r="D86" i="117"/>
  <c r="F85" i="117"/>
  <c r="G84" i="117"/>
  <c r="C84" i="117" s="1"/>
  <c r="F83" i="117"/>
  <c r="G82" i="117"/>
  <c r="C82" i="117" s="1"/>
  <c r="D81" i="117"/>
  <c r="G80" i="117"/>
  <c r="E98" i="117"/>
  <c r="F99" i="117"/>
  <c r="G98" i="117"/>
  <c r="C98" i="117" s="1"/>
  <c r="D97" i="117"/>
  <c r="E96" i="117"/>
  <c r="G95" i="117"/>
  <c r="C95" i="117" s="1"/>
  <c r="D94" i="117"/>
  <c r="E93" i="117"/>
  <c r="R92" i="117"/>
  <c r="E92" i="117"/>
  <c r="R91" i="117"/>
  <c r="E91" i="117"/>
  <c r="F90" i="117"/>
  <c r="U89" i="117"/>
  <c r="D89" i="117"/>
  <c r="F88" i="117"/>
  <c r="Q87" i="117"/>
  <c r="Q88" i="117" s="1"/>
  <c r="D87" i="117"/>
  <c r="G86" i="117"/>
  <c r="C86" i="117" s="1"/>
  <c r="E85" i="117"/>
  <c r="F84" i="117"/>
  <c r="E83" i="117"/>
  <c r="F82" i="117"/>
  <c r="G81" i="117"/>
  <c r="C81" i="117" s="1"/>
  <c r="F80" i="117"/>
  <c r="C78" i="117"/>
  <c r="P80" i="117" s="1"/>
  <c r="Q83" i="117" s="1"/>
  <c r="Q85" i="117" s="1"/>
  <c r="F97" i="117"/>
  <c r="E95" i="117"/>
  <c r="G93" i="117"/>
  <c r="C93" i="117" s="1"/>
  <c r="E99" i="117"/>
  <c r="F98" i="117"/>
  <c r="G97" i="117"/>
  <c r="C97" i="117" s="1"/>
  <c r="D96" i="117"/>
  <c r="F95" i="117"/>
  <c r="G94" i="117"/>
  <c r="C94" i="117" s="1"/>
  <c r="D93" i="117"/>
  <c r="P92" i="117"/>
  <c r="D92" i="117"/>
  <c r="P91" i="117"/>
  <c r="D91" i="117"/>
  <c r="E90" i="117"/>
  <c r="G89" i="117"/>
  <c r="C89" i="117" s="1"/>
  <c r="E88" i="117"/>
  <c r="G87" i="117"/>
  <c r="C87" i="117" s="1"/>
  <c r="F86" i="117"/>
  <c r="D85" i="117"/>
  <c r="E84" i="117"/>
  <c r="D83" i="117"/>
  <c r="E82" i="117"/>
  <c r="F81" i="117"/>
  <c r="E80" i="117"/>
  <c r="U63" i="117"/>
  <c r="D99" i="117"/>
  <c r="G96" i="117"/>
  <c r="C96" i="117" s="1"/>
  <c r="F94" i="117"/>
  <c r="D88" i="117"/>
  <c r="G85" i="117"/>
  <c r="C85" i="117" s="1"/>
  <c r="D80" i="117"/>
  <c r="G92" i="117"/>
  <c r="C92" i="117" s="1"/>
  <c r="D90" i="117"/>
  <c r="F87" i="117"/>
  <c r="D82" i="117"/>
  <c r="G83" i="117"/>
  <c r="C83" i="117" s="1"/>
  <c r="F89" i="117"/>
  <c r="U86" i="117"/>
  <c r="D84" i="117"/>
  <c r="E81" i="117"/>
  <c r="G91" i="117"/>
  <c r="C91" i="117" s="1"/>
  <c r="E86" i="117"/>
  <c r="R63" i="117"/>
  <c r="G99" i="116"/>
  <c r="C99" i="116" s="1"/>
  <c r="D98" i="116"/>
  <c r="E97" i="116"/>
  <c r="F96" i="116"/>
  <c r="U95" i="116"/>
  <c r="O19" i="116" s="1"/>
  <c r="H49" i="1" s="1"/>
  <c r="I49" i="1" s="1"/>
  <c r="D95" i="116"/>
  <c r="E94" i="116"/>
  <c r="F93" i="116"/>
  <c r="T92" i="116"/>
  <c r="F92" i="116"/>
  <c r="T91" i="116"/>
  <c r="F91" i="116"/>
  <c r="G90" i="116"/>
  <c r="C90" i="116" s="1"/>
  <c r="E89" i="116"/>
  <c r="G88" i="116"/>
  <c r="C88" i="116" s="1"/>
  <c r="E87" i="116"/>
  <c r="S86" i="116"/>
  <c r="D86" i="116"/>
  <c r="F85" i="116"/>
  <c r="G84" i="116"/>
  <c r="C84" i="116" s="1"/>
  <c r="F83" i="116"/>
  <c r="G82" i="116"/>
  <c r="C82" i="116" s="1"/>
  <c r="D81" i="116"/>
  <c r="G80" i="116"/>
  <c r="F97" i="116"/>
  <c r="G96" i="116"/>
  <c r="C96" i="116" s="1"/>
  <c r="F94" i="116"/>
  <c r="G93" i="116"/>
  <c r="C93" i="116" s="1"/>
  <c r="G92" i="116"/>
  <c r="C92" i="116" s="1"/>
  <c r="F89" i="116"/>
  <c r="F99" i="116"/>
  <c r="G98" i="116"/>
  <c r="C98" i="116" s="1"/>
  <c r="D97" i="116"/>
  <c r="E96" i="116"/>
  <c r="G95" i="116"/>
  <c r="C95" i="116" s="1"/>
  <c r="D94" i="116"/>
  <c r="E93" i="116"/>
  <c r="R92" i="116"/>
  <c r="E92" i="116"/>
  <c r="R91" i="116"/>
  <c r="E91" i="116"/>
  <c r="F90" i="116"/>
  <c r="U89" i="116"/>
  <c r="D89" i="116"/>
  <c r="F88" i="116"/>
  <c r="Q87" i="116"/>
  <c r="Q88" i="116" s="1"/>
  <c r="D87" i="116"/>
  <c r="G86" i="116"/>
  <c r="C86" i="116" s="1"/>
  <c r="E85" i="116"/>
  <c r="F84" i="116"/>
  <c r="E83" i="116"/>
  <c r="F82" i="116"/>
  <c r="G81" i="116"/>
  <c r="C81" i="116" s="1"/>
  <c r="F80" i="116"/>
  <c r="C78" i="116"/>
  <c r="P80" i="116" s="1"/>
  <c r="Q83" i="116" s="1"/>
  <c r="Q85" i="116" s="1"/>
  <c r="E98" i="116"/>
  <c r="G91" i="116"/>
  <c r="C91" i="116" s="1"/>
  <c r="E99" i="116"/>
  <c r="F98" i="116"/>
  <c r="G97" i="116"/>
  <c r="C97" i="116" s="1"/>
  <c r="D96" i="116"/>
  <c r="F95" i="116"/>
  <c r="G94" i="116"/>
  <c r="C94" i="116" s="1"/>
  <c r="D93" i="116"/>
  <c r="P92" i="116"/>
  <c r="D92" i="116"/>
  <c r="P91" i="116"/>
  <c r="D91" i="116"/>
  <c r="E90" i="116"/>
  <c r="G89" i="116"/>
  <c r="C89" i="116" s="1"/>
  <c r="E88" i="116"/>
  <c r="G87" i="116"/>
  <c r="C87" i="116" s="1"/>
  <c r="F86" i="116"/>
  <c r="D85" i="116"/>
  <c r="E84" i="116"/>
  <c r="D83" i="116"/>
  <c r="E82" i="116"/>
  <c r="F81" i="116"/>
  <c r="E80" i="116"/>
  <c r="U63" i="116"/>
  <c r="D99" i="116"/>
  <c r="E95" i="116"/>
  <c r="D90" i="116"/>
  <c r="U86" i="116"/>
  <c r="D84" i="116"/>
  <c r="E81" i="116"/>
  <c r="D82" i="116"/>
  <c r="E86" i="116"/>
  <c r="G83" i="116"/>
  <c r="C83" i="116" s="1"/>
  <c r="D88" i="116"/>
  <c r="G85" i="116"/>
  <c r="C85" i="116" s="1"/>
  <c r="D80" i="116"/>
  <c r="F87" i="116"/>
  <c r="R63" i="116"/>
  <c r="G99" i="115"/>
  <c r="C99" i="115" s="1"/>
  <c r="D98" i="115"/>
  <c r="E97" i="115"/>
  <c r="F96" i="115"/>
  <c r="U95" i="115"/>
  <c r="O19" i="115" s="1"/>
  <c r="H41" i="1" s="1"/>
  <c r="I41" i="1" s="1"/>
  <c r="D95" i="115"/>
  <c r="E94" i="115"/>
  <c r="F93" i="115"/>
  <c r="T92" i="115"/>
  <c r="F92" i="115"/>
  <c r="T91" i="115"/>
  <c r="F91" i="115"/>
  <c r="G90" i="115"/>
  <c r="C90" i="115" s="1"/>
  <c r="E89" i="115"/>
  <c r="G88" i="115"/>
  <c r="C88" i="115" s="1"/>
  <c r="E87" i="115"/>
  <c r="S86" i="115"/>
  <c r="D86" i="115"/>
  <c r="F85" i="115"/>
  <c r="G84" i="115"/>
  <c r="C84" i="115" s="1"/>
  <c r="F83" i="115"/>
  <c r="G82" i="115"/>
  <c r="C82" i="115" s="1"/>
  <c r="D81" i="115"/>
  <c r="G80" i="115"/>
  <c r="F97" i="115"/>
  <c r="G96" i="115"/>
  <c r="C96" i="115" s="1"/>
  <c r="F94" i="115"/>
  <c r="G93" i="115"/>
  <c r="C93" i="115" s="1"/>
  <c r="G92" i="115"/>
  <c r="C92" i="115" s="1"/>
  <c r="F99" i="115"/>
  <c r="G98" i="115"/>
  <c r="C98" i="115" s="1"/>
  <c r="D97" i="115"/>
  <c r="E96" i="115"/>
  <c r="G95" i="115"/>
  <c r="C95" i="115" s="1"/>
  <c r="D94" i="115"/>
  <c r="E93" i="115"/>
  <c r="R92" i="115"/>
  <c r="E92" i="115"/>
  <c r="R91" i="115"/>
  <c r="E91" i="115"/>
  <c r="F90" i="115"/>
  <c r="U89" i="115"/>
  <c r="D89" i="115"/>
  <c r="F88" i="115"/>
  <c r="Q87" i="115"/>
  <c r="Q88" i="115" s="1"/>
  <c r="D87" i="115"/>
  <c r="G86" i="115"/>
  <c r="C86" i="115" s="1"/>
  <c r="E85" i="115"/>
  <c r="F84" i="115"/>
  <c r="E83" i="115"/>
  <c r="F82" i="115"/>
  <c r="G81" i="115"/>
  <c r="C81" i="115" s="1"/>
  <c r="F80" i="115"/>
  <c r="C78" i="115"/>
  <c r="P80" i="115" s="1"/>
  <c r="Q83" i="115" s="1"/>
  <c r="Q85" i="115" s="1"/>
  <c r="E98" i="115"/>
  <c r="E95" i="115"/>
  <c r="E99" i="115"/>
  <c r="F98" i="115"/>
  <c r="G97" i="115"/>
  <c r="C97" i="115" s="1"/>
  <c r="D96" i="115"/>
  <c r="F95" i="115"/>
  <c r="G94" i="115"/>
  <c r="C94" i="115" s="1"/>
  <c r="D93" i="115"/>
  <c r="P92" i="115"/>
  <c r="D92" i="115"/>
  <c r="P91" i="115"/>
  <c r="D91" i="115"/>
  <c r="E90" i="115"/>
  <c r="G89" i="115"/>
  <c r="C89" i="115" s="1"/>
  <c r="E88" i="115"/>
  <c r="G87" i="115"/>
  <c r="C87" i="115" s="1"/>
  <c r="F86" i="115"/>
  <c r="D85" i="115"/>
  <c r="E84" i="115"/>
  <c r="D83" i="115"/>
  <c r="E82" i="115"/>
  <c r="F81" i="115"/>
  <c r="E80" i="115"/>
  <c r="U63" i="115"/>
  <c r="D99" i="115"/>
  <c r="G91" i="115"/>
  <c r="C91" i="115" s="1"/>
  <c r="D90" i="115"/>
  <c r="F87" i="115"/>
  <c r="D82" i="115"/>
  <c r="G85" i="115"/>
  <c r="C85" i="115" s="1"/>
  <c r="F89" i="115"/>
  <c r="U86" i="115"/>
  <c r="D84" i="115"/>
  <c r="E81" i="115"/>
  <c r="E86" i="115"/>
  <c r="G83" i="115"/>
  <c r="C83" i="115" s="1"/>
  <c r="D88" i="115"/>
  <c r="D80" i="115"/>
  <c r="R63" i="115"/>
  <c r="G99" i="114"/>
  <c r="C99" i="114" s="1"/>
  <c r="D98" i="114"/>
  <c r="E97" i="114"/>
  <c r="F96" i="114"/>
  <c r="U95" i="114"/>
  <c r="O19" i="114" s="1"/>
  <c r="H66" i="1" s="1"/>
  <c r="I66" i="1" s="1"/>
  <c r="D95" i="114"/>
  <c r="E94" i="114"/>
  <c r="F93" i="114"/>
  <c r="T92" i="114"/>
  <c r="F92" i="114"/>
  <c r="T91" i="114"/>
  <c r="F91" i="114"/>
  <c r="G90" i="114"/>
  <c r="C90" i="114" s="1"/>
  <c r="E89" i="114"/>
  <c r="G88" i="114"/>
  <c r="C88" i="114" s="1"/>
  <c r="E87" i="114"/>
  <c r="S86" i="114"/>
  <c r="D86" i="114"/>
  <c r="F85" i="114"/>
  <c r="G84" i="114"/>
  <c r="C84" i="114" s="1"/>
  <c r="F83" i="114"/>
  <c r="G82" i="114"/>
  <c r="C82" i="114" s="1"/>
  <c r="D81" i="114"/>
  <c r="G80" i="114"/>
  <c r="E98" i="114"/>
  <c r="G93" i="114"/>
  <c r="C93" i="114" s="1"/>
  <c r="G92" i="114"/>
  <c r="C92" i="114" s="1"/>
  <c r="G91" i="114"/>
  <c r="C91" i="114" s="1"/>
  <c r="F99" i="114"/>
  <c r="G98" i="114"/>
  <c r="C98" i="114" s="1"/>
  <c r="D97" i="114"/>
  <c r="E96" i="114"/>
  <c r="G95" i="114"/>
  <c r="C95" i="114" s="1"/>
  <c r="D94" i="114"/>
  <c r="E93" i="114"/>
  <c r="R92" i="114"/>
  <c r="E92" i="114"/>
  <c r="R91" i="114"/>
  <c r="E91" i="114"/>
  <c r="F90" i="114"/>
  <c r="U89" i="114"/>
  <c r="D89" i="114"/>
  <c r="F88" i="114"/>
  <c r="Q87" i="114"/>
  <c r="Q88" i="114" s="1"/>
  <c r="D87" i="114"/>
  <c r="G86" i="114"/>
  <c r="C86" i="114" s="1"/>
  <c r="E85" i="114"/>
  <c r="F84" i="114"/>
  <c r="E83" i="114"/>
  <c r="F82" i="114"/>
  <c r="G81" i="114"/>
  <c r="C81" i="114" s="1"/>
  <c r="F80" i="114"/>
  <c r="C78" i="114"/>
  <c r="P80" i="114" s="1"/>
  <c r="Q83" i="114" s="1"/>
  <c r="Q85" i="114" s="1"/>
  <c r="F97" i="114"/>
  <c r="E95" i="114"/>
  <c r="F94" i="114"/>
  <c r="E99" i="114"/>
  <c r="F98" i="114"/>
  <c r="G97" i="114"/>
  <c r="C97" i="114" s="1"/>
  <c r="D96" i="114"/>
  <c r="F95" i="114"/>
  <c r="G94" i="114"/>
  <c r="C94" i="114" s="1"/>
  <c r="D93" i="114"/>
  <c r="P92" i="114"/>
  <c r="D92" i="114"/>
  <c r="P91" i="114"/>
  <c r="D91" i="114"/>
  <c r="E90" i="114"/>
  <c r="G89" i="114"/>
  <c r="C89" i="114" s="1"/>
  <c r="E88" i="114"/>
  <c r="G87" i="114"/>
  <c r="C87" i="114" s="1"/>
  <c r="F86" i="114"/>
  <c r="D85" i="114"/>
  <c r="E84" i="114"/>
  <c r="D83" i="114"/>
  <c r="E82" i="114"/>
  <c r="F81" i="114"/>
  <c r="E80" i="114"/>
  <c r="U63" i="114"/>
  <c r="D99" i="114"/>
  <c r="G96" i="114"/>
  <c r="C96" i="114" s="1"/>
  <c r="D88" i="114"/>
  <c r="G85" i="114"/>
  <c r="C85" i="114" s="1"/>
  <c r="D80" i="114"/>
  <c r="D90" i="114"/>
  <c r="F87" i="114"/>
  <c r="D82" i="114"/>
  <c r="F89" i="114"/>
  <c r="U86" i="114"/>
  <c r="D84" i="114"/>
  <c r="E81" i="114"/>
  <c r="G83" i="114"/>
  <c r="C83" i="114" s="1"/>
  <c r="E86" i="114"/>
  <c r="R63" i="114"/>
  <c r="G99" i="113"/>
  <c r="C99" i="113" s="1"/>
  <c r="D98" i="113"/>
  <c r="E97" i="113"/>
  <c r="F96" i="113"/>
  <c r="U95" i="113"/>
  <c r="O19" i="113" s="1"/>
  <c r="H64" i="1" s="1"/>
  <c r="I64" i="1" s="1"/>
  <c r="D95" i="113"/>
  <c r="E94" i="113"/>
  <c r="F93" i="113"/>
  <c r="T92" i="113"/>
  <c r="F92" i="113"/>
  <c r="T91" i="113"/>
  <c r="F91" i="113"/>
  <c r="G90" i="113"/>
  <c r="C90" i="113" s="1"/>
  <c r="E89" i="113"/>
  <c r="G88" i="113"/>
  <c r="C88" i="113" s="1"/>
  <c r="E87" i="113"/>
  <c r="S86" i="113"/>
  <c r="D86" i="113"/>
  <c r="F85" i="113"/>
  <c r="G84" i="113"/>
  <c r="C84" i="113" s="1"/>
  <c r="F83" i="113"/>
  <c r="G82" i="113"/>
  <c r="C82" i="113" s="1"/>
  <c r="D81" i="113"/>
  <c r="G80" i="113"/>
  <c r="F97" i="113"/>
  <c r="F99" i="113"/>
  <c r="G98" i="113"/>
  <c r="C98" i="113" s="1"/>
  <c r="D97" i="113"/>
  <c r="E96" i="113"/>
  <c r="G95" i="113"/>
  <c r="C95" i="113" s="1"/>
  <c r="D94" i="113"/>
  <c r="E93" i="113"/>
  <c r="R92" i="113"/>
  <c r="E92" i="113"/>
  <c r="R91" i="113"/>
  <c r="E91" i="113"/>
  <c r="F90" i="113"/>
  <c r="U89" i="113"/>
  <c r="D89" i="113"/>
  <c r="F88" i="113"/>
  <c r="Q87" i="113"/>
  <c r="Q88" i="113" s="1"/>
  <c r="D87" i="113"/>
  <c r="G86" i="113"/>
  <c r="C86" i="113" s="1"/>
  <c r="E85" i="113"/>
  <c r="F84" i="113"/>
  <c r="E83" i="113"/>
  <c r="F82" i="113"/>
  <c r="G81" i="113"/>
  <c r="C81" i="113" s="1"/>
  <c r="F80" i="113"/>
  <c r="C78" i="113"/>
  <c r="P80" i="113" s="1"/>
  <c r="Q83" i="113" s="1"/>
  <c r="Q85" i="113" s="1"/>
  <c r="D99" i="113"/>
  <c r="E95" i="113"/>
  <c r="E99" i="113"/>
  <c r="F98" i="113"/>
  <c r="G97" i="113"/>
  <c r="C97" i="113" s="1"/>
  <c r="D96" i="113"/>
  <c r="F95" i="113"/>
  <c r="G94" i="113"/>
  <c r="C94" i="113" s="1"/>
  <c r="D93" i="113"/>
  <c r="P92" i="113"/>
  <c r="D92" i="113"/>
  <c r="P91" i="113"/>
  <c r="D91" i="113"/>
  <c r="E90" i="113"/>
  <c r="G89" i="113"/>
  <c r="C89" i="113" s="1"/>
  <c r="E88" i="113"/>
  <c r="G87" i="113"/>
  <c r="C87" i="113" s="1"/>
  <c r="F86" i="113"/>
  <c r="D85" i="113"/>
  <c r="E84" i="113"/>
  <c r="D83" i="113"/>
  <c r="E82" i="113"/>
  <c r="F81" i="113"/>
  <c r="E80" i="113"/>
  <c r="U63" i="113"/>
  <c r="E98" i="113"/>
  <c r="G96" i="113"/>
  <c r="C96" i="113" s="1"/>
  <c r="F94" i="113"/>
  <c r="G93" i="113"/>
  <c r="C93" i="113" s="1"/>
  <c r="D88" i="113"/>
  <c r="G85" i="113"/>
  <c r="C85" i="113" s="1"/>
  <c r="D80" i="113"/>
  <c r="G92" i="113"/>
  <c r="C92" i="113" s="1"/>
  <c r="D90" i="113"/>
  <c r="F87" i="113"/>
  <c r="D82" i="113"/>
  <c r="G91" i="113"/>
  <c r="C91" i="113" s="1"/>
  <c r="F89" i="113"/>
  <c r="U86" i="113"/>
  <c r="D84" i="113"/>
  <c r="E81" i="113"/>
  <c r="E86" i="113"/>
  <c r="G83" i="113"/>
  <c r="C83" i="113" s="1"/>
  <c r="R63" i="113"/>
  <c r="G99" i="112"/>
  <c r="C99" i="112" s="1"/>
  <c r="D98" i="112"/>
  <c r="E97" i="112"/>
  <c r="F96" i="112"/>
  <c r="U95" i="112"/>
  <c r="O19" i="112" s="1"/>
  <c r="H67" i="1" s="1"/>
  <c r="I67" i="1" s="1"/>
  <c r="D95" i="112"/>
  <c r="E94" i="112"/>
  <c r="F93" i="112"/>
  <c r="T92" i="112"/>
  <c r="F92" i="112"/>
  <c r="T91" i="112"/>
  <c r="F91" i="112"/>
  <c r="G90" i="112"/>
  <c r="C90" i="112" s="1"/>
  <c r="E89" i="112"/>
  <c r="G88" i="112"/>
  <c r="C88" i="112" s="1"/>
  <c r="E87" i="112"/>
  <c r="S86" i="112"/>
  <c r="D86" i="112"/>
  <c r="F85" i="112"/>
  <c r="G84" i="112"/>
  <c r="C84" i="112" s="1"/>
  <c r="F83" i="112"/>
  <c r="G82" i="112"/>
  <c r="C82" i="112" s="1"/>
  <c r="D81" i="112"/>
  <c r="G80" i="112"/>
  <c r="F97" i="112"/>
  <c r="E95" i="112"/>
  <c r="G93" i="112"/>
  <c r="C93" i="112" s="1"/>
  <c r="F99" i="112"/>
  <c r="G98" i="112"/>
  <c r="C98" i="112" s="1"/>
  <c r="D97" i="112"/>
  <c r="E96" i="112"/>
  <c r="G95" i="112"/>
  <c r="C95" i="112" s="1"/>
  <c r="D94" i="112"/>
  <c r="E93" i="112"/>
  <c r="R92" i="112"/>
  <c r="E92" i="112"/>
  <c r="R91" i="112"/>
  <c r="E91" i="112"/>
  <c r="F90" i="112"/>
  <c r="U89" i="112"/>
  <c r="D89" i="112"/>
  <c r="F88" i="112"/>
  <c r="Q87" i="112"/>
  <c r="Q88" i="112" s="1"/>
  <c r="D87" i="112"/>
  <c r="G86" i="112"/>
  <c r="C86" i="112" s="1"/>
  <c r="E85" i="112"/>
  <c r="F84" i="112"/>
  <c r="E83" i="112"/>
  <c r="F82" i="112"/>
  <c r="G81" i="112"/>
  <c r="C81" i="112" s="1"/>
  <c r="F80" i="112"/>
  <c r="C78" i="112"/>
  <c r="P80" i="112" s="1"/>
  <c r="Q83" i="112" s="1"/>
  <c r="Q85" i="112" s="1"/>
  <c r="E98" i="112"/>
  <c r="E99" i="112"/>
  <c r="F98" i="112"/>
  <c r="G97" i="112"/>
  <c r="C97" i="112" s="1"/>
  <c r="D96" i="112"/>
  <c r="F95" i="112"/>
  <c r="G94" i="112"/>
  <c r="C94" i="112" s="1"/>
  <c r="D93" i="112"/>
  <c r="P92" i="112"/>
  <c r="D92" i="112"/>
  <c r="P91" i="112"/>
  <c r="D91" i="112"/>
  <c r="E90" i="112"/>
  <c r="G89" i="112"/>
  <c r="C89" i="112" s="1"/>
  <c r="E88" i="112"/>
  <c r="G87" i="112"/>
  <c r="C87" i="112" s="1"/>
  <c r="F86" i="112"/>
  <c r="D85" i="112"/>
  <c r="E84" i="112"/>
  <c r="D83" i="112"/>
  <c r="E82" i="112"/>
  <c r="F81" i="112"/>
  <c r="E80" i="112"/>
  <c r="U63" i="112"/>
  <c r="D99" i="112"/>
  <c r="G96" i="112"/>
  <c r="C96" i="112" s="1"/>
  <c r="F94" i="112"/>
  <c r="D88" i="112"/>
  <c r="G85" i="112"/>
  <c r="C85" i="112" s="1"/>
  <c r="D80" i="112"/>
  <c r="E86" i="112"/>
  <c r="G83" i="112"/>
  <c r="C83" i="112" s="1"/>
  <c r="G92" i="112"/>
  <c r="C92" i="112" s="1"/>
  <c r="D90" i="112"/>
  <c r="F87" i="112"/>
  <c r="D82" i="112"/>
  <c r="F89" i="112"/>
  <c r="U86" i="112"/>
  <c r="D84" i="112"/>
  <c r="E81" i="112"/>
  <c r="G91" i="112"/>
  <c r="C91" i="112" s="1"/>
  <c r="R63" i="112"/>
  <c r="G99" i="111"/>
  <c r="C99" i="111" s="1"/>
  <c r="D98" i="111"/>
  <c r="E97" i="111"/>
  <c r="F96" i="111"/>
  <c r="U95" i="111"/>
  <c r="O19" i="111" s="1"/>
  <c r="H61" i="1" s="1"/>
  <c r="I61" i="1" s="1"/>
  <c r="D95" i="111"/>
  <c r="E94" i="111"/>
  <c r="F93" i="111"/>
  <c r="T92" i="111"/>
  <c r="F92" i="111"/>
  <c r="T91" i="111"/>
  <c r="F91" i="111"/>
  <c r="G90" i="111"/>
  <c r="C90" i="111" s="1"/>
  <c r="E89" i="111"/>
  <c r="G88" i="111"/>
  <c r="C88" i="111" s="1"/>
  <c r="E87" i="111"/>
  <c r="S86" i="111"/>
  <c r="D86" i="111"/>
  <c r="F85" i="111"/>
  <c r="G84" i="111"/>
  <c r="C84" i="111" s="1"/>
  <c r="F83" i="111"/>
  <c r="G82" i="111"/>
  <c r="C82" i="111" s="1"/>
  <c r="D81" i="111"/>
  <c r="G80" i="111"/>
  <c r="F98" i="111"/>
  <c r="D96" i="111"/>
  <c r="F95" i="111"/>
  <c r="G94" i="111"/>
  <c r="C94" i="111" s="1"/>
  <c r="F99" i="111"/>
  <c r="G98" i="111"/>
  <c r="C98" i="111" s="1"/>
  <c r="D97" i="111"/>
  <c r="E96" i="111"/>
  <c r="G95" i="111"/>
  <c r="C95" i="111" s="1"/>
  <c r="D94" i="111"/>
  <c r="E93" i="111"/>
  <c r="R92" i="111"/>
  <c r="E92" i="111"/>
  <c r="R91" i="111"/>
  <c r="E91" i="111"/>
  <c r="F90" i="111"/>
  <c r="U89" i="111"/>
  <c r="D89" i="111"/>
  <c r="F88" i="111"/>
  <c r="Q87" i="111"/>
  <c r="Q88" i="111" s="1"/>
  <c r="D87" i="111"/>
  <c r="G86" i="111"/>
  <c r="C86" i="111" s="1"/>
  <c r="E85" i="111"/>
  <c r="F84" i="111"/>
  <c r="E83" i="111"/>
  <c r="F82" i="111"/>
  <c r="G81" i="111"/>
  <c r="C81" i="111" s="1"/>
  <c r="F80" i="111"/>
  <c r="C78" i="111"/>
  <c r="P80" i="111" s="1"/>
  <c r="Q83" i="111" s="1"/>
  <c r="Q85" i="111" s="1"/>
  <c r="E99" i="111"/>
  <c r="G97" i="111"/>
  <c r="C97" i="111" s="1"/>
  <c r="D93" i="111"/>
  <c r="D99" i="111"/>
  <c r="F89" i="111"/>
  <c r="D88" i="111"/>
  <c r="U86" i="111"/>
  <c r="G85" i="111"/>
  <c r="C85" i="111" s="1"/>
  <c r="D84" i="111"/>
  <c r="E81" i="111"/>
  <c r="D80" i="111"/>
  <c r="F94" i="111"/>
  <c r="D90" i="111"/>
  <c r="F87" i="111"/>
  <c r="E86" i="111"/>
  <c r="G83" i="111"/>
  <c r="C83" i="111" s="1"/>
  <c r="D82" i="111"/>
  <c r="G96" i="111"/>
  <c r="C96" i="111" s="1"/>
  <c r="G89" i="111"/>
  <c r="C89" i="111" s="1"/>
  <c r="F81" i="111"/>
  <c r="U63" i="111"/>
  <c r="E98" i="111"/>
  <c r="E95" i="111"/>
  <c r="P92" i="111"/>
  <c r="P91" i="111"/>
  <c r="E90" i="111"/>
  <c r="G87" i="111"/>
  <c r="C87" i="111" s="1"/>
  <c r="F86" i="111"/>
  <c r="D85" i="111"/>
  <c r="E82" i="111"/>
  <c r="F97" i="111"/>
  <c r="G92" i="111"/>
  <c r="C92" i="111" s="1"/>
  <c r="G91" i="111"/>
  <c r="C91" i="111" s="1"/>
  <c r="G93" i="111"/>
  <c r="C93" i="111" s="1"/>
  <c r="D92" i="111"/>
  <c r="D91" i="111"/>
  <c r="E88" i="111"/>
  <c r="E84" i="111"/>
  <c r="D83" i="111"/>
  <c r="E80" i="111"/>
  <c r="R63" i="111"/>
  <c r="G99" i="110"/>
  <c r="C99" i="110" s="1"/>
  <c r="D98" i="110"/>
  <c r="E97" i="110"/>
  <c r="F96" i="110"/>
  <c r="U95" i="110"/>
  <c r="O19" i="110" s="1"/>
  <c r="H62" i="1" s="1"/>
  <c r="I62" i="1" s="1"/>
  <c r="D95" i="110"/>
  <c r="E94" i="110"/>
  <c r="F93" i="110"/>
  <c r="T92" i="110"/>
  <c r="F92" i="110"/>
  <c r="T91" i="110"/>
  <c r="F91" i="110"/>
  <c r="G90" i="110"/>
  <c r="C90" i="110" s="1"/>
  <c r="E89" i="110"/>
  <c r="G88" i="110"/>
  <c r="C88" i="110" s="1"/>
  <c r="E87" i="110"/>
  <c r="S86" i="110"/>
  <c r="D86" i="110"/>
  <c r="F85" i="110"/>
  <c r="G84" i="110"/>
  <c r="C84" i="110" s="1"/>
  <c r="F83" i="110"/>
  <c r="G82" i="110"/>
  <c r="C82" i="110" s="1"/>
  <c r="D81" i="110"/>
  <c r="G80" i="110"/>
  <c r="F99" i="110"/>
  <c r="G98" i="110"/>
  <c r="C98" i="110" s="1"/>
  <c r="D97" i="110"/>
  <c r="E96" i="110"/>
  <c r="G95" i="110"/>
  <c r="C95" i="110" s="1"/>
  <c r="D94" i="110"/>
  <c r="E93" i="110"/>
  <c r="R92" i="110"/>
  <c r="E92" i="110"/>
  <c r="R91" i="110"/>
  <c r="E91" i="110"/>
  <c r="F90" i="110"/>
  <c r="U89" i="110"/>
  <c r="D89" i="110"/>
  <c r="F88" i="110"/>
  <c r="Q87" i="110"/>
  <c r="Q88" i="110" s="1"/>
  <c r="D87" i="110"/>
  <c r="G86" i="110"/>
  <c r="C86" i="110" s="1"/>
  <c r="E85" i="110"/>
  <c r="F84" i="110"/>
  <c r="E83" i="110"/>
  <c r="F82" i="110"/>
  <c r="G81" i="110"/>
  <c r="C81" i="110" s="1"/>
  <c r="F80" i="110"/>
  <c r="C78" i="110"/>
  <c r="P80" i="110" s="1"/>
  <c r="Q83" i="110" s="1"/>
  <c r="Q85" i="110" s="1"/>
  <c r="E99" i="110"/>
  <c r="F98" i="110"/>
  <c r="G97" i="110"/>
  <c r="C97" i="110" s="1"/>
  <c r="D96" i="110"/>
  <c r="F95" i="110"/>
  <c r="G94" i="110"/>
  <c r="C94" i="110" s="1"/>
  <c r="D93" i="110"/>
  <c r="P92" i="110"/>
  <c r="D92" i="110"/>
  <c r="P91" i="110"/>
  <c r="D91" i="110"/>
  <c r="E90" i="110"/>
  <c r="G89" i="110"/>
  <c r="C89" i="110" s="1"/>
  <c r="E88" i="110"/>
  <c r="G87" i="110"/>
  <c r="C87" i="110" s="1"/>
  <c r="F86" i="110"/>
  <c r="D85" i="110"/>
  <c r="E84" i="110"/>
  <c r="D83" i="110"/>
  <c r="E82" i="110"/>
  <c r="F81" i="110"/>
  <c r="E80" i="110"/>
  <c r="U63" i="110"/>
  <c r="D99" i="110"/>
  <c r="D88" i="110"/>
  <c r="G85" i="110"/>
  <c r="C85" i="110" s="1"/>
  <c r="D80" i="110"/>
  <c r="G93" i="110"/>
  <c r="C93" i="110" s="1"/>
  <c r="E86" i="110"/>
  <c r="E98" i="110"/>
  <c r="E95" i="110"/>
  <c r="G92" i="110"/>
  <c r="C92" i="110" s="1"/>
  <c r="D90" i="110"/>
  <c r="F87" i="110"/>
  <c r="D82" i="110"/>
  <c r="G91" i="110"/>
  <c r="C91" i="110" s="1"/>
  <c r="G83" i="110"/>
  <c r="C83" i="110" s="1"/>
  <c r="F97" i="110"/>
  <c r="F94" i="110"/>
  <c r="F89" i="110"/>
  <c r="U86" i="110"/>
  <c r="D84" i="110"/>
  <c r="E81" i="110"/>
  <c r="G96" i="110"/>
  <c r="C96" i="110" s="1"/>
  <c r="R63" i="110"/>
  <c r="U69" i="109"/>
  <c r="U75" i="109"/>
  <c r="G99" i="108"/>
  <c r="C99" i="108" s="1"/>
  <c r="D98" i="108"/>
  <c r="E97" i="108"/>
  <c r="F96" i="108"/>
  <c r="U95" i="108"/>
  <c r="O19" i="108" s="1"/>
  <c r="H65" i="1" s="1"/>
  <c r="I65" i="1" s="1"/>
  <c r="D95" i="108"/>
  <c r="E94" i="108"/>
  <c r="F93" i="108"/>
  <c r="T92" i="108"/>
  <c r="F92" i="108"/>
  <c r="T91" i="108"/>
  <c r="F91" i="108"/>
  <c r="G90" i="108"/>
  <c r="C90" i="108" s="1"/>
  <c r="E89" i="108"/>
  <c r="G88" i="108"/>
  <c r="C88" i="108" s="1"/>
  <c r="E87" i="108"/>
  <c r="S86" i="108"/>
  <c r="D86" i="108"/>
  <c r="F85" i="108"/>
  <c r="G84" i="108"/>
  <c r="C84" i="108" s="1"/>
  <c r="F83" i="108"/>
  <c r="G82" i="108"/>
  <c r="C82" i="108" s="1"/>
  <c r="D81" i="108"/>
  <c r="G80" i="108"/>
  <c r="E98" i="108"/>
  <c r="F97" i="108"/>
  <c r="G96" i="108"/>
  <c r="C96" i="108" s="1"/>
  <c r="E95" i="108"/>
  <c r="F94" i="108"/>
  <c r="G93" i="108"/>
  <c r="C93" i="108" s="1"/>
  <c r="F99" i="108"/>
  <c r="G98" i="108"/>
  <c r="C98" i="108" s="1"/>
  <c r="D97" i="108"/>
  <c r="E96" i="108"/>
  <c r="G95" i="108"/>
  <c r="C95" i="108" s="1"/>
  <c r="D94" i="108"/>
  <c r="E93" i="108"/>
  <c r="R92" i="108"/>
  <c r="E92" i="108"/>
  <c r="R91" i="108"/>
  <c r="E91" i="108"/>
  <c r="F90" i="108"/>
  <c r="U89" i="108"/>
  <c r="D89" i="108"/>
  <c r="F88" i="108"/>
  <c r="Q87" i="108"/>
  <c r="Q88" i="108" s="1"/>
  <c r="D87" i="108"/>
  <c r="G86" i="108"/>
  <c r="C86" i="108" s="1"/>
  <c r="E85" i="108"/>
  <c r="F84" i="108"/>
  <c r="E83" i="108"/>
  <c r="F82" i="108"/>
  <c r="G81" i="108"/>
  <c r="C81" i="108" s="1"/>
  <c r="F80" i="108"/>
  <c r="C78" i="108"/>
  <c r="P80" i="108" s="1"/>
  <c r="Q83" i="108" s="1"/>
  <c r="Q85" i="108" s="1"/>
  <c r="D99" i="108"/>
  <c r="G92" i="108"/>
  <c r="C92" i="108" s="1"/>
  <c r="G91" i="108"/>
  <c r="C91" i="108" s="1"/>
  <c r="E99" i="108"/>
  <c r="F98" i="108"/>
  <c r="G97" i="108"/>
  <c r="C97" i="108" s="1"/>
  <c r="D96" i="108"/>
  <c r="F95" i="108"/>
  <c r="G94" i="108"/>
  <c r="C94" i="108" s="1"/>
  <c r="D93" i="108"/>
  <c r="P92" i="108"/>
  <c r="D92" i="108"/>
  <c r="P91" i="108"/>
  <c r="D91" i="108"/>
  <c r="E90" i="108"/>
  <c r="G89" i="108"/>
  <c r="C89" i="108" s="1"/>
  <c r="E88" i="108"/>
  <c r="G87" i="108"/>
  <c r="C87" i="108" s="1"/>
  <c r="F86" i="108"/>
  <c r="D85" i="108"/>
  <c r="E84" i="108"/>
  <c r="D83" i="108"/>
  <c r="E82" i="108"/>
  <c r="F81" i="108"/>
  <c r="E80" i="108"/>
  <c r="U63" i="108"/>
  <c r="E86" i="108"/>
  <c r="G83" i="108"/>
  <c r="C83" i="108" s="1"/>
  <c r="U86" i="108"/>
  <c r="D88" i="108"/>
  <c r="G85" i="108"/>
  <c r="C85" i="108" s="1"/>
  <c r="D80" i="108"/>
  <c r="D84" i="108"/>
  <c r="D90" i="108"/>
  <c r="F87" i="108"/>
  <c r="D82" i="108"/>
  <c r="F89" i="108"/>
  <c r="E81" i="108"/>
  <c r="R63" i="108"/>
  <c r="G99" i="107"/>
  <c r="C99" i="107" s="1"/>
  <c r="D98" i="107"/>
  <c r="E97" i="107"/>
  <c r="F96" i="107"/>
  <c r="U95" i="107"/>
  <c r="O19" i="107" s="1"/>
  <c r="H58" i="1" s="1"/>
  <c r="I58" i="1" s="1"/>
  <c r="D95" i="107"/>
  <c r="E94" i="107"/>
  <c r="F93" i="107"/>
  <c r="T92" i="107"/>
  <c r="F92" i="107"/>
  <c r="T91" i="107"/>
  <c r="F91" i="107"/>
  <c r="G90" i="107"/>
  <c r="C90" i="107" s="1"/>
  <c r="E89" i="107"/>
  <c r="G88" i="107"/>
  <c r="C88" i="107" s="1"/>
  <c r="E87" i="107"/>
  <c r="S86" i="107"/>
  <c r="D86" i="107"/>
  <c r="F85" i="107"/>
  <c r="G84" i="107"/>
  <c r="C84" i="107" s="1"/>
  <c r="F83" i="107"/>
  <c r="G82" i="107"/>
  <c r="C82" i="107" s="1"/>
  <c r="D81" i="107"/>
  <c r="G80" i="107"/>
  <c r="F97" i="107"/>
  <c r="E95" i="107"/>
  <c r="G93" i="107"/>
  <c r="C93" i="107" s="1"/>
  <c r="G92" i="107"/>
  <c r="C92" i="107" s="1"/>
  <c r="F99" i="107"/>
  <c r="G98" i="107"/>
  <c r="C98" i="107" s="1"/>
  <c r="D97" i="107"/>
  <c r="E96" i="107"/>
  <c r="G95" i="107"/>
  <c r="C95" i="107" s="1"/>
  <c r="D94" i="107"/>
  <c r="E93" i="107"/>
  <c r="R92" i="107"/>
  <c r="E92" i="107"/>
  <c r="R91" i="107"/>
  <c r="E91" i="107"/>
  <c r="F90" i="107"/>
  <c r="U89" i="107"/>
  <c r="D89" i="107"/>
  <c r="F88" i="107"/>
  <c r="Q87" i="107"/>
  <c r="Q88" i="107" s="1"/>
  <c r="D87" i="107"/>
  <c r="G86" i="107"/>
  <c r="C86" i="107" s="1"/>
  <c r="E85" i="107"/>
  <c r="F84" i="107"/>
  <c r="E83" i="107"/>
  <c r="F82" i="107"/>
  <c r="G81" i="107"/>
  <c r="C81" i="107" s="1"/>
  <c r="F80" i="107"/>
  <c r="C78" i="107"/>
  <c r="P80" i="107" s="1"/>
  <c r="Q83" i="107" s="1"/>
  <c r="Q85" i="107" s="1"/>
  <c r="E98" i="107"/>
  <c r="F94" i="107"/>
  <c r="E99" i="107"/>
  <c r="F98" i="107"/>
  <c r="G97" i="107"/>
  <c r="C97" i="107" s="1"/>
  <c r="D96" i="107"/>
  <c r="F95" i="107"/>
  <c r="G94" i="107"/>
  <c r="C94" i="107" s="1"/>
  <c r="D93" i="107"/>
  <c r="P92" i="107"/>
  <c r="D92" i="107"/>
  <c r="P91" i="107"/>
  <c r="D91" i="107"/>
  <c r="E90" i="107"/>
  <c r="G89" i="107"/>
  <c r="C89" i="107" s="1"/>
  <c r="E88" i="107"/>
  <c r="G87" i="107"/>
  <c r="C87" i="107" s="1"/>
  <c r="F86" i="107"/>
  <c r="D85" i="107"/>
  <c r="E84" i="107"/>
  <c r="D83" i="107"/>
  <c r="E82" i="107"/>
  <c r="F81" i="107"/>
  <c r="E80" i="107"/>
  <c r="U63" i="107"/>
  <c r="D99" i="107"/>
  <c r="G96" i="107"/>
  <c r="C96" i="107" s="1"/>
  <c r="D90" i="107"/>
  <c r="F87" i="107"/>
  <c r="D82" i="107"/>
  <c r="D88" i="107"/>
  <c r="F89" i="107"/>
  <c r="U86" i="107"/>
  <c r="D84" i="107"/>
  <c r="E81" i="107"/>
  <c r="G85" i="107"/>
  <c r="C85" i="107" s="1"/>
  <c r="G91" i="107"/>
  <c r="C91" i="107" s="1"/>
  <c r="E86" i="107"/>
  <c r="G83" i="107"/>
  <c r="C83" i="107" s="1"/>
  <c r="D80" i="107"/>
  <c r="R63" i="107"/>
  <c r="G99" i="106"/>
  <c r="C99" i="106" s="1"/>
  <c r="D98" i="106"/>
  <c r="E97" i="106"/>
  <c r="F96" i="106"/>
  <c r="U95" i="106"/>
  <c r="O19" i="106" s="1"/>
  <c r="H43" i="1" s="1"/>
  <c r="I43" i="1" s="1"/>
  <c r="D95" i="106"/>
  <c r="E94" i="106"/>
  <c r="F93" i="106"/>
  <c r="T92" i="106"/>
  <c r="F92" i="106"/>
  <c r="T91" i="106"/>
  <c r="F91" i="106"/>
  <c r="G90" i="106"/>
  <c r="C90" i="106" s="1"/>
  <c r="E89" i="106"/>
  <c r="G88" i="106"/>
  <c r="C88" i="106" s="1"/>
  <c r="E87" i="106"/>
  <c r="S86" i="106"/>
  <c r="D86" i="106"/>
  <c r="F85" i="106"/>
  <c r="G84" i="106"/>
  <c r="C84" i="106" s="1"/>
  <c r="F83" i="106"/>
  <c r="G82" i="106"/>
  <c r="C82" i="106" s="1"/>
  <c r="D81" i="106"/>
  <c r="G80" i="106"/>
  <c r="F97" i="106"/>
  <c r="F99" i="106"/>
  <c r="G98" i="106"/>
  <c r="C98" i="106" s="1"/>
  <c r="D97" i="106"/>
  <c r="E96" i="106"/>
  <c r="G95" i="106"/>
  <c r="C95" i="106" s="1"/>
  <c r="D94" i="106"/>
  <c r="E93" i="106"/>
  <c r="R92" i="106"/>
  <c r="E92" i="106"/>
  <c r="R91" i="106"/>
  <c r="E91" i="106"/>
  <c r="F90" i="106"/>
  <c r="U89" i="106"/>
  <c r="D89" i="106"/>
  <c r="F88" i="106"/>
  <c r="Q87" i="106"/>
  <c r="Q88" i="106" s="1"/>
  <c r="D87" i="106"/>
  <c r="G86" i="106"/>
  <c r="C86" i="106" s="1"/>
  <c r="E85" i="106"/>
  <c r="F84" i="106"/>
  <c r="E83" i="106"/>
  <c r="F82" i="106"/>
  <c r="G81" i="106"/>
  <c r="C81" i="106" s="1"/>
  <c r="F80" i="106"/>
  <c r="C78" i="106"/>
  <c r="P80" i="106" s="1"/>
  <c r="Q83" i="106" s="1"/>
  <c r="Q85" i="106" s="1"/>
  <c r="E98" i="106"/>
  <c r="G96" i="106"/>
  <c r="C96" i="106" s="1"/>
  <c r="F94" i="106"/>
  <c r="E99" i="106"/>
  <c r="F98" i="106"/>
  <c r="G97" i="106"/>
  <c r="C97" i="106" s="1"/>
  <c r="D96" i="106"/>
  <c r="F95" i="106"/>
  <c r="G94" i="106"/>
  <c r="C94" i="106" s="1"/>
  <c r="D93" i="106"/>
  <c r="P92" i="106"/>
  <c r="D92" i="106"/>
  <c r="P91" i="106"/>
  <c r="D91" i="106"/>
  <c r="E90" i="106"/>
  <c r="G89" i="106"/>
  <c r="C89" i="106" s="1"/>
  <c r="E88" i="106"/>
  <c r="G87" i="106"/>
  <c r="C87" i="106" s="1"/>
  <c r="F86" i="106"/>
  <c r="D85" i="106"/>
  <c r="E84" i="106"/>
  <c r="D83" i="106"/>
  <c r="E82" i="106"/>
  <c r="F81" i="106"/>
  <c r="E80" i="106"/>
  <c r="U63" i="106"/>
  <c r="D99" i="106"/>
  <c r="E95" i="106"/>
  <c r="G93" i="106"/>
  <c r="C93" i="106" s="1"/>
  <c r="G92" i="106"/>
  <c r="C92" i="106" s="1"/>
  <c r="D90" i="106"/>
  <c r="F87" i="106"/>
  <c r="D82" i="106"/>
  <c r="D88" i="106"/>
  <c r="F89" i="106"/>
  <c r="U86" i="106"/>
  <c r="D84" i="106"/>
  <c r="E81" i="106"/>
  <c r="G85" i="106"/>
  <c r="C85" i="106" s="1"/>
  <c r="G91" i="106"/>
  <c r="C91" i="106" s="1"/>
  <c r="E86" i="106"/>
  <c r="G83" i="106"/>
  <c r="C83" i="106" s="1"/>
  <c r="D80" i="106"/>
  <c r="R63" i="106"/>
  <c r="G99" i="105"/>
  <c r="C99" i="105" s="1"/>
  <c r="D98" i="105"/>
  <c r="E97" i="105"/>
  <c r="F96" i="105"/>
  <c r="U95" i="105"/>
  <c r="O19" i="105" s="1"/>
  <c r="H38" i="1" s="1"/>
  <c r="I38" i="1" s="1"/>
  <c r="D95" i="105"/>
  <c r="E94" i="105"/>
  <c r="F93" i="105"/>
  <c r="T92" i="105"/>
  <c r="F92" i="105"/>
  <c r="T91" i="105"/>
  <c r="F91" i="105"/>
  <c r="G90" i="105"/>
  <c r="C90" i="105" s="1"/>
  <c r="E89" i="105"/>
  <c r="G88" i="105"/>
  <c r="C88" i="105" s="1"/>
  <c r="E87" i="105"/>
  <c r="S86" i="105"/>
  <c r="D86" i="105"/>
  <c r="F85" i="105"/>
  <c r="G84" i="105"/>
  <c r="C84" i="105" s="1"/>
  <c r="F83" i="105"/>
  <c r="G82" i="105"/>
  <c r="C82" i="105" s="1"/>
  <c r="D81" i="105"/>
  <c r="G80" i="105"/>
  <c r="E98" i="105"/>
  <c r="F94" i="105"/>
  <c r="F99" i="105"/>
  <c r="G98" i="105"/>
  <c r="C98" i="105" s="1"/>
  <c r="D97" i="105"/>
  <c r="E96" i="105"/>
  <c r="G95" i="105"/>
  <c r="C95" i="105" s="1"/>
  <c r="D94" i="105"/>
  <c r="E93" i="105"/>
  <c r="R92" i="105"/>
  <c r="E92" i="105"/>
  <c r="R91" i="105"/>
  <c r="E91" i="105"/>
  <c r="F90" i="105"/>
  <c r="U89" i="105"/>
  <c r="D89" i="105"/>
  <c r="F88" i="105"/>
  <c r="Q87" i="105"/>
  <c r="Q88" i="105" s="1"/>
  <c r="D87" i="105"/>
  <c r="G86" i="105"/>
  <c r="C86" i="105" s="1"/>
  <c r="E85" i="105"/>
  <c r="F84" i="105"/>
  <c r="E83" i="105"/>
  <c r="F82" i="105"/>
  <c r="G81" i="105"/>
  <c r="C81" i="105" s="1"/>
  <c r="F80" i="105"/>
  <c r="C78" i="105"/>
  <c r="P80" i="105" s="1"/>
  <c r="Q83" i="105" s="1"/>
  <c r="Q85" i="105" s="1"/>
  <c r="D99" i="105"/>
  <c r="E99" i="105"/>
  <c r="F98" i="105"/>
  <c r="G97" i="105"/>
  <c r="C97" i="105" s="1"/>
  <c r="D96" i="105"/>
  <c r="F95" i="105"/>
  <c r="G94" i="105"/>
  <c r="C94" i="105" s="1"/>
  <c r="D93" i="105"/>
  <c r="P92" i="105"/>
  <c r="D92" i="105"/>
  <c r="P91" i="105"/>
  <c r="D91" i="105"/>
  <c r="E90" i="105"/>
  <c r="G89" i="105"/>
  <c r="C89" i="105" s="1"/>
  <c r="E88" i="105"/>
  <c r="G87" i="105"/>
  <c r="C87" i="105" s="1"/>
  <c r="F86" i="105"/>
  <c r="D85" i="105"/>
  <c r="E84" i="105"/>
  <c r="D83" i="105"/>
  <c r="E82" i="105"/>
  <c r="F81" i="105"/>
  <c r="E80" i="105"/>
  <c r="U63" i="105"/>
  <c r="F97" i="105"/>
  <c r="G96" i="105"/>
  <c r="C96" i="105" s="1"/>
  <c r="E95" i="105"/>
  <c r="F89" i="105"/>
  <c r="U86" i="105"/>
  <c r="D84" i="105"/>
  <c r="E81" i="105"/>
  <c r="G92" i="105"/>
  <c r="C92" i="105" s="1"/>
  <c r="G93" i="105"/>
  <c r="C93" i="105" s="1"/>
  <c r="G91" i="105"/>
  <c r="C91" i="105" s="1"/>
  <c r="E86" i="105"/>
  <c r="G83" i="105"/>
  <c r="C83" i="105" s="1"/>
  <c r="D80" i="105"/>
  <c r="D90" i="105"/>
  <c r="D88" i="105"/>
  <c r="G85" i="105"/>
  <c r="C85" i="105" s="1"/>
  <c r="F87" i="105"/>
  <c r="D82" i="105"/>
  <c r="R63" i="105"/>
  <c r="G99" i="104"/>
  <c r="C99" i="104" s="1"/>
  <c r="D98" i="104"/>
  <c r="E97" i="104"/>
  <c r="F96" i="104"/>
  <c r="U95" i="104"/>
  <c r="O19" i="104" s="1"/>
  <c r="H55" i="1" s="1"/>
  <c r="I55" i="1" s="1"/>
  <c r="D95" i="104"/>
  <c r="E94" i="104"/>
  <c r="F93" i="104"/>
  <c r="T92" i="104"/>
  <c r="F92" i="104"/>
  <c r="T91" i="104"/>
  <c r="F91" i="104"/>
  <c r="G90" i="104"/>
  <c r="C90" i="104" s="1"/>
  <c r="E89" i="104"/>
  <c r="G88" i="104"/>
  <c r="C88" i="104" s="1"/>
  <c r="E87" i="104"/>
  <c r="S86" i="104"/>
  <c r="D86" i="104"/>
  <c r="F85" i="104"/>
  <c r="G84" i="104"/>
  <c r="C84" i="104" s="1"/>
  <c r="F83" i="104"/>
  <c r="G82" i="104"/>
  <c r="C82" i="104" s="1"/>
  <c r="D81" i="104"/>
  <c r="G80" i="104"/>
  <c r="E98" i="104"/>
  <c r="E95" i="104"/>
  <c r="G93" i="104"/>
  <c r="C93" i="104" s="1"/>
  <c r="F99" i="104"/>
  <c r="G98" i="104"/>
  <c r="C98" i="104" s="1"/>
  <c r="D97" i="104"/>
  <c r="E96" i="104"/>
  <c r="G95" i="104"/>
  <c r="C95" i="104" s="1"/>
  <c r="D94" i="104"/>
  <c r="E93" i="104"/>
  <c r="R92" i="104"/>
  <c r="E92" i="104"/>
  <c r="R91" i="104"/>
  <c r="E91" i="104"/>
  <c r="F90" i="104"/>
  <c r="U89" i="104"/>
  <c r="D89" i="104"/>
  <c r="F88" i="104"/>
  <c r="Q87" i="104"/>
  <c r="Q88" i="104" s="1"/>
  <c r="D87" i="104"/>
  <c r="G86" i="104"/>
  <c r="C86" i="104" s="1"/>
  <c r="E85" i="104"/>
  <c r="F84" i="104"/>
  <c r="E83" i="104"/>
  <c r="F82" i="104"/>
  <c r="G81" i="104"/>
  <c r="C81" i="104" s="1"/>
  <c r="F80" i="104"/>
  <c r="C78" i="104"/>
  <c r="P80" i="104" s="1"/>
  <c r="Q83" i="104" s="1"/>
  <c r="Q85" i="104" s="1"/>
  <c r="F97" i="104"/>
  <c r="F94" i="104"/>
  <c r="G92" i="104"/>
  <c r="C92" i="104" s="1"/>
  <c r="E99" i="104"/>
  <c r="F98" i="104"/>
  <c r="G97" i="104"/>
  <c r="C97" i="104" s="1"/>
  <c r="D96" i="104"/>
  <c r="F95" i="104"/>
  <c r="G94" i="104"/>
  <c r="C94" i="104" s="1"/>
  <c r="D93" i="104"/>
  <c r="P92" i="104"/>
  <c r="D92" i="104"/>
  <c r="P91" i="104"/>
  <c r="D91" i="104"/>
  <c r="E90" i="104"/>
  <c r="G89" i="104"/>
  <c r="C89" i="104" s="1"/>
  <c r="E88" i="104"/>
  <c r="G87" i="104"/>
  <c r="C87" i="104" s="1"/>
  <c r="F86" i="104"/>
  <c r="D85" i="104"/>
  <c r="E84" i="104"/>
  <c r="D83" i="104"/>
  <c r="E82" i="104"/>
  <c r="F81" i="104"/>
  <c r="E80" i="104"/>
  <c r="U63" i="104"/>
  <c r="D99" i="104"/>
  <c r="G96" i="104"/>
  <c r="C96" i="104" s="1"/>
  <c r="F89" i="104"/>
  <c r="U86" i="104"/>
  <c r="D84" i="104"/>
  <c r="E81" i="104"/>
  <c r="D88" i="104"/>
  <c r="F87" i="104"/>
  <c r="G91" i="104"/>
  <c r="C91" i="104" s="1"/>
  <c r="E86" i="104"/>
  <c r="G83" i="104"/>
  <c r="C83" i="104" s="1"/>
  <c r="G85" i="104"/>
  <c r="C85" i="104" s="1"/>
  <c r="D80" i="104"/>
  <c r="D90" i="104"/>
  <c r="D82" i="104"/>
  <c r="R63" i="104"/>
  <c r="G99" i="103"/>
  <c r="C99" i="103" s="1"/>
  <c r="D98" i="103"/>
  <c r="E97" i="103"/>
  <c r="F96" i="103"/>
  <c r="U95" i="103"/>
  <c r="O19" i="103" s="1"/>
  <c r="H45" i="1" s="1"/>
  <c r="I45" i="1" s="1"/>
  <c r="D95" i="103"/>
  <c r="E94" i="103"/>
  <c r="F93" i="103"/>
  <c r="T92" i="103"/>
  <c r="F92" i="103"/>
  <c r="T91" i="103"/>
  <c r="F91" i="103"/>
  <c r="G90" i="103"/>
  <c r="C90" i="103" s="1"/>
  <c r="E89" i="103"/>
  <c r="G88" i="103"/>
  <c r="C88" i="103" s="1"/>
  <c r="E87" i="103"/>
  <c r="S86" i="103"/>
  <c r="D86" i="103"/>
  <c r="F85" i="103"/>
  <c r="G84" i="103"/>
  <c r="C84" i="103" s="1"/>
  <c r="F83" i="103"/>
  <c r="G82" i="103"/>
  <c r="C82" i="103" s="1"/>
  <c r="D81" i="103"/>
  <c r="G80" i="103"/>
  <c r="F99" i="103"/>
  <c r="G98" i="103"/>
  <c r="C98" i="103" s="1"/>
  <c r="D97" i="103"/>
  <c r="E96" i="103"/>
  <c r="G95" i="103"/>
  <c r="C95" i="103" s="1"/>
  <c r="D94" i="103"/>
  <c r="E93" i="103"/>
  <c r="R92" i="103"/>
  <c r="E92" i="103"/>
  <c r="R91" i="103"/>
  <c r="E91" i="103"/>
  <c r="F90" i="103"/>
  <c r="U89" i="103"/>
  <c r="D89" i="103"/>
  <c r="F88" i="103"/>
  <c r="Q87" i="103"/>
  <c r="Q88" i="103" s="1"/>
  <c r="D87" i="103"/>
  <c r="G86" i="103"/>
  <c r="C86" i="103" s="1"/>
  <c r="E85" i="103"/>
  <c r="F84" i="103"/>
  <c r="E83" i="103"/>
  <c r="F82" i="103"/>
  <c r="G81" i="103"/>
  <c r="C81" i="103" s="1"/>
  <c r="F80" i="103"/>
  <c r="C78" i="103"/>
  <c r="P80" i="103" s="1"/>
  <c r="Q83" i="103" s="1"/>
  <c r="Q85" i="103" s="1"/>
  <c r="D99" i="103"/>
  <c r="F97" i="103"/>
  <c r="G96" i="103"/>
  <c r="C96" i="103" s="1"/>
  <c r="E99" i="103"/>
  <c r="F98" i="103"/>
  <c r="G97" i="103"/>
  <c r="C97" i="103" s="1"/>
  <c r="D96" i="103"/>
  <c r="F95" i="103"/>
  <c r="G94" i="103"/>
  <c r="C94" i="103" s="1"/>
  <c r="D93" i="103"/>
  <c r="P92" i="103"/>
  <c r="D92" i="103"/>
  <c r="P91" i="103"/>
  <c r="D91" i="103"/>
  <c r="E90" i="103"/>
  <c r="G89" i="103"/>
  <c r="C89" i="103" s="1"/>
  <c r="E88" i="103"/>
  <c r="G87" i="103"/>
  <c r="C87" i="103" s="1"/>
  <c r="F86" i="103"/>
  <c r="D85" i="103"/>
  <c r="E84" i="103"/>
  <c r="D83" i="103"/>
  <c r="E82" i="103"/>
  <c r="F81" i="103"/>
  <c r="E80" i="103"/>
  <c r="U63" i="103"/>
  <c r="E98" i="103"/>
  <c r="D88" i="103"/>
  <c r="G85" i="103"/>
  <c r="C85" i="103" s="1"/>
  <c r="D80" i="103"/>
  <c r="D84" i="103"/>
  <c r="G93" i="103"/>
  <c r="C93" i="103" s="1"/>
  <c r="E86" i="103"/>
  <c r="G83" i="103"/>
  <c r="C83" i="103" s="1"/>
  <c r="E95" i="103"/>
  <c r="G92" i="103"/>
  <c r="C92" i="103" s="1"/>
  <c r="D90" i="103"/>
  <c r="F87" i="103"/>
  <c r="D82" i="103"/>
  <c r="F94" i="103"/>
  <c r="F89" i="103"/>
  <c r="U86" i="103"/>
  <c r="E81" i="103"/>
  <c r="G91" i="103"/>
  <c r="C91" i="103" s="1"/>
  <c r="R63" i="103"/>
  <c r="G99" i="102"/>
  <c r="C99" i="102" s="1"/>
  <c r="D98" i="102"/>
  <c r="E97" i="102"/>
  <c r="F96" i="102"/>
  <c r="U95" i="102"/>
  <c r="O19" i="102" s="1"/>
  <c r="H57" i="1" s="1"/>
  <c r="I57" i="1" s="1"/>
  <c r="D95" i="102"/>
  <c r="E94" i="102"/>
  <c r="F93" i="102"/>
  <c r="T92" i="102"/>
  <c r="F92" i="102"/>
  <c r="T91" i="102"/>
  <c r="F91" i="102"/>
  <c r="G90" i="102"/>
  <c r="C90" i="102" s="1"/>
  <c r="E89" i="102"/>
  <c r="G88" i="102"/>
  <c r="C88" i="102" s="1"/>
  <c r="E87" i="102"/>
  <c r="S86" i="102"/>
  <c r="D86" i="102"/>
  <c r="F85" i="102"/>
  <c r="G84" i="102"/>
  <c r="C84" i="102" s="1"/>
  <c r="F83" i="102"/>
  <c r="G82" i="102"/>
  <c r="C82" i="102" s="1"/>
  <c r="D81" i="102"/>
  <c r="G80" i="102"/>
  <c r="F97" i="102"/>
  <c r="G96" i="102"/>
  <c r="C96" i="102" s="1"/>
  <c r="F94" i="102"/>
  <c r="G93" i="102"/>
  <c r="C93" i="102" s="1"/>
  <c r="G92" i="102"/>
  <c r="C92" i="102" s="1"/>
  <c r="F99" i="102"/>
  <c r="G98" i="102"/>
  <c r="C98" i="102" s="1"/>
  <c r="D97" i="102"/>
  <c r="E96" i="102"/>
  <c r="G95" i="102"/>
  <c r="C95" i="102" s="1"/>
  <c r="D94" i="102"/>
  <c r="E93" i="102"/>
  <c r="R92" i="102"/>
  <c r="E92" i="102"/>
  <c r="R91" i="102"/>
  <c r="E91" i="102"/>
  <c r="F90" i="102"/>
  <c r="U89" i="102"/>
  <c r="D89" i="102"/>
  <c r="F88" i="102"/>
  <c r="Q87" i="102"/>
  <c r="Q88" i="102" s="1"/>
  <c r="D87" i="102"/>
  <c r="G86" i="102"/>
  <c r="C86" i="102" s="1"/>
  <c r="E85" i="102"/>
  <c r="F84" i="102"/>
  <c r="E83" i="102"/>
  <c r="F82" i="102"/>
  <c r="G81" i="102"/>
  <c r="C81" i="102" s="1"/>
  <c r="F80" i="102"/>
  <c r="C78" i="102"/>
  <c r="P80" i="102" s="1"/>
  <c r="Q83" i="102" s="1"/>
  <c r="Q85" i="102" s="1"/>
  <c r="E98" i="102"/>
  <c r="E95" i="102"/>
  <c r="D90" i="102"/>
  <c r="E99" i="102"/>
  <c r="F98" i="102"/>
  <c r="G97" i="102"/>
  <c r="C97" i="102" s="1"/>
  <c r="D96" i="102"/>
  <c r="F95" i="102"/>
  <c r="G94" i="102"/>
  <c r="C94" i="102" s="1"/>
  <c r="D93" i="102"/>
  <c r="P92" i="102"/>
  <c r="D92" i="102"/>
  <c r="P91" i="102"/>
  <c r="D91" i="102"/>
  <c r="E90" i="102"/>
  <c r="G89" i="102"/>
  <c r="C89" i="102" s="1"/>
  <c r="E88" i="102"/>
  <c r="G87" i="102"/>
  <c r="C87" i="102" s="1"/>
  <c r="F86" i="102"/>
  <c r="D85" i="102"/>
  <c r="E84" i="102"/>
  <c r="D83" i="102"/>
  <c r="E82" i="102"/>
  <c r="F81" i="102"/>
  <c r="E80" i="102"/>
  <c r="U63" i="102"/>
  <c r="D99" i="102"/>
  <c r="G91" i="102"/>
  <c r="C91" i="102" s="1"/>
  <c r="F87" i="102"/>
  <c r="D82" i="102"/>
  <c r="D80" i="102"/>
  <c r="F89" i="102"/>
  <c r="U86" i="102"/>
  <c r="D84" i="102"/>
  <c r="E81" i="102"/>
  <c r="E86" i="102"/>
  <c r="G83" i="102"/>
  <c r="C83" i="102" s="1"/>
  <c r="D88" i="102"/>
  <c r="G85" i="102"/>
  <c r="C85" i="102" s="1"/>
  <c r="R63" i="102"/>
  <c r="G99" i="101"/>
  <c r="C99" i="101" s="1"/>
  <c r="D98" i="101"/>
  <c r="E97" i="101"/>
  <c r="F96" i="101"/>
  <c r="U95" i="101"/>
  <c r="O19" i="101" s="1"/>
  <c r="H60" i="1" s="1"/>
  <c r="I60" i="1" s="1"/>
  <c r="D95" i="101"/>
  <c r="E94" i="101"/>
  <c r="F93" i="101"/>
  <c r="T92" i="101"/>
  <c r="F92" i="101"/>
  <c r="T91" i="101"/>
  <c r="F91" i="101"/>
  <c r="G90" i="101"/>
  <c r="C90" i="101" s="1"/>
  <c r="E89" i="101"/>
  <c r="G88" i="101"/>
  <c r="C88" i="101" s="1"/>
  <c r="E87" i="101"/>
  <c r="S86" i="101"/>
  <c r="D86" i="101"/>
  <c r="F85" i="101"/>
  <c r="G84" i="101"/>
  <c r="C84" i="101" s="1"/>
  <c r="F83" i="101"/>
  <c r="G82" i="101"/>
  <c r="C82" i="101" s="1"/>
  <c r="D81" i="101"/>
  <c r="G80" i="101"/>
  <c r="F97" i="101"/>
  <c r="F99" i="101"/>
  <c r="G98" i="101"/>
  <c r="C98" i="101" s="1"/>
  <c r="D97" i="101"/>
  <c r="E96" i="101"/>
  <c r="G95" i="101"/>
  <c r="C95" i="101" s="1"/>
  <c r="D94" i="101"/>
  <c r="E93" i="101"/>
  <c r="R92" i="101"/>
  <c r="E92" i="101"/>
  <c r="R91" i="101"/>
  <c r="E91" i="101"/>
  <c r="F90" i="101"/>
  <c r="U89" i="101"/>
  <c r="D89" i="101"/>
  <c r="F88" i="101"/>
  <c r="Q87" i="101"/>
  <c r="Q88" i="101" s="1"/>
  <c r="D87" i="101"/>
  <c r="G86" i="101"/>
  <c r="C86" i="101" s="1"/>
  <c r="E85" i="101"/>
  <c r="F84" i="101"/>
  <c r="E83" i="101"/>
  <c r="F82" i="101"/>
  <c r="G81" i="101"/>
  <c r="C81" i="101" s="1"/>
  <c r="F80" i="101"/>
  <c r="C78" i="101"/>
  <c r="P80" i="101" s="1"/>
  <c r="Q83" i="101" s="1"/>
  <c r="Q85" i="101" s="1"/>
  <c r="E98" i="101"/>
  <c r="F94" i="101"/>
  <c r="E99" i="101"/>
  <c r="F98" i="101"/>
  <c r="G97" i="101"/>
  <c r="C97" i="101" s="1"/>
  <c r="D96" i="101"/>
  <c r="F95" i="101"/>
  <c r="G94" i="101"/>
  <c r="C94" i="101" s="1"/>
  <c r="D93" i="101"/>
  <c r="P92" i="101"/>
  <c r="D92" i="101"/>
  <c r="P91" i="101"/>
  <c r="D91" i="101"/>
  <c r="E90" i="101"/>
  <c r="G89" i="101"/>
  <c r="C89" i="101" s="1"/>
  <c r="E88" i="101"/>
  <c r="G87" i="101"/>
  <c r="C87" i="101" s="1"/>
  <c r="F86" i="101"/>
  <c r="D85" i="101"/>
  <c r="E84" i="101"/>
  <c r="D83" i="101"/>
  <c r="E82" i="101"/>
  <c r="F81" i="101"/>
  <c r="E80" i="101"/>
  <c r="U63" i="101"/>
  <c r="D99" i="101"/>
  <c r="G96" i="101"/>
  <c r="C96" i="101" s="1"/>
  <c r="E95" i="101"/>
  <c r="G93" i="101"/>
  <c r="C93" i="101" s="1"/>
  <c r="G91" i="101"/>
  <c r="C91" i="101" s="1"/>
  <c r="E86" i="101"/>
  <c r="G83" i="101"/>
  <c r="C83" i="101" s="1"/>
  <c r="U86" i="101"/>
  <c r="D88" i="101"/>
  <c r="G85" i="101"/>
  <c r="C85" i="101" s="1"/>
  <c r="D80" i="101"/>
  <c r="F89" i="101"/>
  <c r="D84" i="101"/>
  <c r="E81" i="101"/>
  <c r="G92" i="101"/>
  <c r="C92" i="101" s="1"/>
  <c r="D90" i="101"/>
  <c r="F87" i="101"/>
  <c r="D82" i="101"/>
  <c r="R63" i="101"/>
  <c r="G99" i="100"/>
  <c r="C99" i="100" s="1"/>
  <c r="D98" i="100"/>
  <c r="E97" i="100"/>
  <c r="F96" i="100"/>
  <c r="U95" i="100"/>
  <c r="O19" i="100" s="1"/>
  <c r="H59" i="1" s="1"/>
  <c r="I59" i="1" s="1"/>
  <c r="D95" i="100"/>
  <c r="E94" i="100"/>
  <c r="F93" i="100"/>
  <c r="T92" i="100"/>
  <c r="F92" i="100"/>
  <c r="T91" i="100"/>
  <c r="F91" i="100"/>
  <c r="G90" i="100"/>
  <c r="C90" i="100" s="1"/>
  <c r="E89" i="100"/>
  <c r="G88" i="100"/>
  <c r="C88" i="100" s="1"/>
  <c r="E87" i="100"/>
  <c r="S86" i="100"/>
  <c r="D86" i="100"/>
  <c r="F85" i="100"/>
  <c r="G84" i="100"/>
  <c r="C84" i="100" s="1"/>
  <c r="F83" i="100"/>
  <c r="G82" i="100"/>
  <c r="C82" i="100" s="1"/>
  <c r="D81" i="100"/>
  <c r="G80" i="100"/>
  <c r="F97" i="100"/>
  <c r="F99" i="100"/>
  <c r="G98" i="100"/>
  <c r="C98" i="100" s="1"/>
  <c r="D97" i="100"/>
  <c r="E96" i="100"/>
  <c r="G95" i="100"/>
  <c r="C95" i="100" s="1"/>
  <c r="D94" i="100"/>
  <c r="E93" i="100"/>
  <c r="R92" i="100"/>
  <c r="E92" i="100"/>
  <c r="R91" i="100"/>
  <c r="E91" i="100"/>
  <c r="F90" i="100"/>
  <c r="U89" i="100"/>
  <c r="D89" i="100"/>
  <c r="F88" i="100"/>
  <c r="Q87" i="100"/>
  <c r="Q88" i="100" s="1"/>
  <c r="D87" i="100"/>
  <c r="G86" i="100"/>
  <c r="C86" i="100" s="1"/>
  <c r="E85" i="100"/>
  <c r="F84" i="100"/>
  <c r="E83" i="100"/>
  <c r="F82" i="100"/>
  <c r="G81" i="100"/>
  <c r="C81" i="100" s="1"/>
  <c r="F80" i="100"/>
  <c r="C78" i="100"/>
  <c r="P80" i="100" s="1"/>
  <c r="Q83" i="100" s="1"/>
  <c r="Q85" i="100" s="1"/>
  <c r="D99" i="100"/>
  <c r="E95" i="100"/>
  <c r="E99" i="100"/>
  <c r="F98" i="100"/>
  <c r="G97" i="100"/>
  <c r="C97" i="100" s="1"/>
  <c r="D96" i="100"/>
  <c r="F95" i="100"/>
  <c r="G94" i="100"/>
  <c r="C94" i="100" s="1"/>
  <c r="D93" i="100"/>
  <c r="P92" i="100"/>
  <c r="D92" i="100"/>
  <c r="P91" i="100"/>
  <c r="D91" i="100"/>
  <c r="E90" i="100"/>
  <c r="G89" i="100"/>
  <c r="C89" i="100" s="1"/>
  <c r="E88" i="100"/>
  <c r="G87" i="100"/>
  <c r="C87" i="100" s="1"/>
  <c r="F86" i="100"/>
  <c r="D85" i="100"/>
  <c r="E84" i="100"/>
  <c r="D83" i="100"/>
  <c r="E82" i="100"/>
  <c r="F81" i="100"/>
  <c r="E80" i="100"/>
  <c r="U63" i="100"/>
  <c r="E98" i="100"/>
  <c r="G96" i="100"/>
  <c r="C96" i="100" s="1"/>
  <c r="F94" i="100"/>
  <c r="G93" i="100"/>
  <c r="C93" i="100" s="1"/>
  <c r="D88" i="100"/>
  <c r="G85" i="100"/>
  <c r="C85" i="100" s="1"/>
  <c r="D80" i="100"/>
  <c r="G92" i="100"/>
  <c r="C92" i="100" s="1"/>
  <c r="D90" i="100"/>
  <c r="F87" i="100"/>
  <c r="D82" i="100"/>
  <c r="G91" i="100"/>
  <c r="C91" i="100" s="1"/>
  <c r="G83" i="100"/>
  <c r="C83" i="100" s="1"/>
  <c r="F89" i="100"/>
  <c r="U86" i="100"/>
  <c r="D84" i="100"/>
  <c r="E81" i="100"/>
  <c r="E86" i="100"/>
  <c r="R63" i="100"/>
  <c r="G99" i="99"/>
  <c r="C99" i="99" s="1"/>
  <c r="D98" i="99"/>
  <c r="E97" i="99"/>
  <c r="F96" i="99"/>
  <c r="D95" i="99"/>
  <c r="E94" i="99"/>
  <c r="F93" i="99"/>
  <c r="F92" i="99"/>
  <c r="T91" i="99"/>
  <c r="F91" i="99"/>
  <c r="G90" i="99"/>
  <c r="C90" i="99" s="1"/>
  <c r="E89" i="99"/>
  <c r="G88" i="99"/>
  <c r="C88" i="99" s="1"/>
  <c r="E87" i="99"/>
  <c r="S86" i="99"/>
  <c r="D86" i="99"/>
  <c r="F85" i="99"/>
  <c r="G84" i="99"/>
  <c r="C84" i="99" s="1"/>
  <c r="F83" i="99"/>
  <c r="G82" i="99"/>
  <c r="C82" i="99" s="1"/>
  <c r="D81" i="99"/>
  <c r="G80" i="99"/>
  <c r="T92" i="99" s="1"/>
  <c r="E98" i="99"/>
  <c r="F99" i="99"/>
  <c r="G98" i="99"/>
  <c r="C98" i="99" s="1"/>
  <c r="D97" i="99"/>
  <c r="E96" i="99"/>
  <c r="G95" i="99"/>
  <c r="C95" i="99" s="1"/>
  <c r="D94" i="99"/>
  <c r="E93" i="99"/>
  <c r="E92" i="99"/>
  <c r="R91" i="99"/>
  <c r="E91" i="99"/>
  <c r="F90" i="99"/>
  <c r="D89" i="99"/>
  <c r="F88" i="99"/>
  <c r="Q87" i="99"/>
  <c r="D87" i="99"/>
  <c r="G86" i="99"/>
  <c r="C86" i="99" s="1"/>
  <c r="E85" i="99"/>
  <c r="F84" i="99"/>
  <c r="E83" i="99"/>
  <c r="F82" i="99"/>
  <c r="G81" i="99"/>
  <c r="C81" i="99" s="1"/>
  <c r="F80" i="99"/>
  <c r="C78" i="99"/>
  <c r="P80" i="99" s="1"/>
  <c r="Q83" i="99" s="1"/>
  <c r="F97" i="99"/>
  <c r="F94" i="99"/>
  <c r="E99" i="99"/>
  <c r="F98" i="99"/>
  <c r="G97" i="99"/>
  <c r="C97" i="99" s="1"/>
  <c r="D96" i="99"/>
  <c r="F95" i="99"/>
  <c r="G94" i="99"/>
  <c r="C94" i="99" s="1"/>
  <c r="D93" i="99"/>
  <c r="D92" i="99"/>
  <c r="P91" i="99"/>
  <c r="D91" i="99"/>
  <c r="E90" i="99"/>
  <c r="G89" i="99"/>
  <c r="C89" i="99" s="1"/>
  <c r="E88" i="99"/>
  <c r="G87" i="99"/>
  <c r="C87" i="99" s="1"/>
  <c r="F86" i="99"/>
  <c r="D85" i="99"/>
  <c r="E84" i="99"/>
  <c r="D83" i="99"/>
  <c r="E82" i="99"/>
  <c r="F81" i="99"/>
  <c r="E80" i="99"/>
  <c r="U63" i="99"/>
  <c r="D99" i="99"/>
  <c r="G96" i="99"/>
  <c r="C96" i="99" s="1"/>
  <c r="E95" i="99"/>
  <c r="G93" i="99"/>
  <c r="C93" i="99" s="1"/>
  <c r="D88" i="99"/>
  <c r="G85" i="99"/>
  <c r="C85" i="99" s="1"/>
  <c r="D80" i="99"/>
  <c r="G92" i="99"/>
  <c r="C92" i="99" s="1"/>
  <c r="D90" i="99"/>
  <c r="F87" i="99"/>
  <c r="D82" i="99"/>
  <c r="G91" i="99"/>
  <c r="C91" i="99" s="1"/>
  <c r="G83" i="99"/>
  <c r="C83" i="99" s="1"/>
  <c r="F89" i="99"/>
  <c r="D84" i="99"/>
  <c r="E81" i="99"/>
  <c r="E86" i="99"/>
  <c r="R63" i="99"/>
  <c r="G99" i="98"/>
  <c r="C99" i="98" s="1"/>
  <c r="D98" i="98"/>
  <c r="E97" i="98"/>
  <c r="F96" i="98"/>
  <c r="U95" i="98"/>
  <c r="O19" i="98" s="1"/>
  <c r="H40" i="1" s="1"/>
  <c r="I40" i="1" s="1"/>
  <c r="D95" i="98"/>
  <c r="E94" i="98"/>
  <c r="F93" i="98"/>
  <c r="T92" i="98"/>
  <c r="F92" i="98"/>
  <c r="T91" i="98"/>
  <c r="F91" i="98"/>
  <c r="G90" i="98"/>
  <c r="C90" i="98" s="1"/>
  <c r="E89" i="98"/>
  <c r="G88" i="98"/>
  <c r="C88" i="98" s="1"/>
  <c r="E87" i="98"/>
  <c r="S86" i="98"/>
  <c r="D86" i="98"/>
  <c r="F85" i="98"/>
  <c r="G84" i="98"/>
  <c r="C84" i="98" s="1"/>
  <c r="F83" i="98"/>
  <c r="G82" i="98"/>
  <c r="C82" i="98" s="1"/>
  <c r="D81" i="98"/>
  <c r="G80" i="98"/>
  <c r="E98" i="98"/>
  <c r="F94" i="98"/>
  <c r="F99" i="98"/>
  <c r="G98" i="98"/>
  <c r="C98" i="98" s="1"/>
  <c r="D97" i="98"/>
  <c r="E96" i="98"/>
  <c r="G95" i="98"/>
  <c r="C95" i="98" s="1"/>
  <c r="D94" i="98"/>
  <c r="E93" i="98"/>
  <c r="R92" i="98"/>
  <c r="E92" i="98"/>
  <c r="R91" i="98"/>
  <c r="E91" i="98"/>
  <c r="F90" i="98"/>
  <c r="U89" i="98"/>
  <c r="D89" i="98"/>
  <c r="F88" i="98"/>
  <c r="Q87" i="98"/>
  <c r="Q88" i="98" s="1"/>
  <c r="D87" i="98"/>
  <c r="G86" i="98"/>
  <c r="C86" i="98" s="1"/>
  <c r="E85" i="98"/>
  <c r="F84" i="98"/>
  <c r="E83" i="98"/>
  <c r="F82" i="98"/>
  <c r="G81" i="98"/>
  <c r="C81" i="98" s="1"/>
  <c r="F80" i="98"/>
  <c r="C78" i="98"/>
  <c r="P80" i="98" s="1"/>
  <c r="Q83" i="98" s="1"/>
  <c r="Q85" i="98" s="1"/>
  <c r="F97" i="98"/>
  <c r="E99" i="98"/>
  <c r="F98" i="98"/>
  <c r="G97" i="98"/>
  <c r="C97" i="98" s="1"/>
  <c r="D96" i="98"/>
  <c r="F95" i="98"/>
  <c r="G94" i="98"/>
  <c r="C94" i="98" s="1"/>
  <c r="D93" i="98"/>
  <c r="P92" i="98"/>
  <c r="D92" i="98"/>
  <c r="P91" i="98"/>
  <c r="D91" i="98"/>
  <c r="E90" i="98"/>
  <c r="G89" i="98"/>
  <c r="C89" i="98" s="1"/>
  <c r="E88" i="98"/>
  <c r="G87" i="98"/>
  <c r="C87" i="98" s="1"/>
  <c r="F86" i="98"/>
  <c r="D85" i="98"/>
  <c r="E84" i="98"/>
  <c r="D83" i="98"/>
  <c r="E82" i="98"/>
  <c r="F81" i="98"/>
  <c r="E80" i="98"/>
  <c r="U63" i="98"/>
  <c r="D99" i="98"/>
  <c r="G96" i="98"/>
  <c r="C96" i="98" s="1"/>
  <c r="E95" i="98"/>
  <c r="G93" i="98"/>
  <c r="C93" i="98" s="1"/>
  <c r="D88" i="98"/>
  <c r="G85" i="98"/>
  <c r="C85" i="98" s="1"/>
  <c r="D80" i="98"/>
  <c r="G91" i="98"/>
  <c r="C91" i="98" s="1"/>
  <c r="G92" i="98"/>
  <c r="C92" i="98" s="1"/>
  <c r="D90" i="98"/>
  <c r="F87" i="98"/>
  <c r="D82" i="98"/>
  <c r="F89" i="98"/>
  <c r="U86" i="98"/>
  <c r="D84" i="98"/>
  <c r="E81" i="98"/>
  <c r="E86" i="98"/>
  <c r="G83" i="98"/>
  <c r="C83" i="98" s="1"/>
  <c r="R63" i="98"/>
  <c r="U69" i="97"/>
  <c r="U75" i="97"/>
  <c r="G99" i="96"/>
  <c r="C99" i="96" s="1"/>
  <c r="D98" i="96"/>
  <c r="E97" i="96"/>
  <c r="F96" i="96"/>
  <c r="U95" i="96"/>
  <c r="O19" i="96" s="1"/>
  <c r="H42" i="1" s="1"/>
  <c r="I42" i="1" s="1"/>
  <c r="D95" i="96"/>
  <c r="E94" i="96"/>
  <c r="F93" i="96"/>
  <c r="T92" i="96"/>
  <c r="F92" i="96"/>
  <c r="T91" i="96"/>
  <c r="F91" i="96"/>
  <c r="G90" i="96"/>
  <c r="C90" i="96" s="1"/>
  <c r="E89" i="96"/>
  <c r="G88" i="96"/>
  <c r="C88" i="96" s="1"/>
  <c r="E87" i="96"/>
  <c r="S86" i="96"/>
  <c r="D86" i="96"/>
  <c r="F85" i="96"/>
  <c r="G84" i="96"/>
  <c r="C84" i="96" s="1"/>
  <c r="F83" i="96"/>
  <c r="G82" i="96"/>
  <c r="C82" i="96" s="1"/>
  <c r="D81" i="96"/>
  <c r="G80" i="96"/>
  <c r="D99" i="96"/>
  <c r="F94" i="96"/>
  <c r="G92" i="96"/>
  <c r="C92" i="96" s="1"/>
  <c r="G91" i="96"/>
  <c r="C91" i="96" s="1"/>
  <c r="F99" i="96"/>
  <c r="G98" i="96"/>
  <c r="C98" i="96" s="1"/>
  <c r="D97" i="96"/>
  <c r="E96" i="96"/>
  <c r="G95" i="96"/>
  <c r="C95" i="96" s="1"/>
  <c r="D94" i="96"/>
  <c r="E93" i="96"/>
  <c r="R92" i="96"/>
  <c r="E92" i="96"/>
  <c r="R91" i="96"/>
  <c r="E91" i="96"/>
  <c r="F90" i="96"/>
  <c r="U89" i="96"/>
  <c r="D89" i="96"/>
  <c r="F88" i="96"/>
  <c r="Q87" i="96"/>
  <c r="Q88" i="96" s="1"/>
  <c r="D87" i="96"/>
  <c r="G86" i="96"/>
  <c r="C86" i="96" s="1"/>
  <c r="E85" i="96"/>
  <c r="F84" i="96"/>
  <c r="E83" i="96"/>
  <c r="F82" i="96"/>
  <c r="G81" i="96"/>
  <c r="C81" i="96" s="1"/>
  <c r="F80" i="96"/>
  <c r="C78" i="96"/>
  <c r="P80" i="96" s="1"/>
  <c r="Q83" i="96" s="1"/>
  <c r="Q85" i="96" s="1"/>
  <c r="E98" i="96"/>
  <c r="E95" i="96"/>
  <c r="E99" i="96"/>
  <c r="F98" i="96"/>
  <c r="G97" i="96"/>
  <c r="C97" i="96" s="1"/>
  <c r="D96" i="96"/>
  <c r="F95" i="96"/>
  <c r="G94" i="96"/>
  <c r="C94" i="96" s="1"/>
  <c r="D93" i="96"/>
  <c r="P92" i="96"/>
  <c r="D92" i="96"/>
  <c r="P91" i="96"/>
  <c r="D91" i="96"/>
  <c r="E90" i="96"/>
  <c r="G89" i="96"/>
  <c r="C89" i="96" s="1"/>
  <c r="E88" i="96"/>
  <c r="G87" i="96"/>
  <c r="C87" i="96" s="1"/>
  <c r="F86" i="96"/>
  <c r="D85" i="96"/>
  <c r="E84" i="96"/>
  <c r="D83" i="96"/>
  <c r="E82" i="96"/>
  <c r="F81" i="96"/>
  <c r="E80" i="96"/>
  <c r="U63" i="96"/>
  <c r="F97" i="96"/>
  <c r="G96" i="96"/>
  <c r="C96" i="96" s="1"/>
  <c r="G93" i="96"/>
  <c r="C93" i="96" s="1"/>
  <c r="D88" i="96"/>
  <c r="G85" i="96"/>
  <c r="C85" i="96" s="1"/>
  <c r="D80" i="96"/>
  <c r="E86" i="96"/>
  <c r="D90" i="96"/>
  <c r="F87" i="96"/>
  <c r="D82" i="96"/>
  <c r="F89" i="96"/>
  <c r="U86" i="96"/>
  <c r="D84" i="96"/>
  <c r="E81" i="96"/>
  <c r="G83" i="96"/>
  <c r="C83" i="96" s="1"/>
  <c r="R63" i="96"/>
  <c r="G99" i="95"/>
  <c r="C99" i="95" s="1"/>
  <c r="D98" i="95"/>
  <c r="E97" i="95"/>
  <c r="F96" i="95"/>
  <c r="U95" i="95"/>
  <c r="O19" i="95" s="1"/>
  <c r="H37" i="1" s="1"/>
  <c r="I37" i="1" s="1"/>
  <c r="D95" i="95"/>
  <c r="E94" i="95"/>
  <c r="F93" i="95"/>
  <c r="T92" i="95"/>
  <c r="F92" i="95"/>
  <c r="T91" i="95"/>
  <c r="F91" i="95"/>
  <c r="G90" i="95"/>
  <c r="C90" i="95" s="1"/>
  <c r="E89" i="95"/>
  <c r="G88" i="95"/>
  <c r="C88" i="95" s="1"/>
  <c r="E87" i="95"/>
  <c r="S86" i="95"/>
  <c r="D86" i="95"/>
  <c r="F85" i="95"/>
  <c r="G84" i="95"/>
  <c r="C84" i="95" s="1"/>
  <c r="F83" i="95"/>
  <c r="G82" i="95"/>
  <c r="C82" i="95" s="1"/>
  <c r="D81" i="95"/>
  <c r="G80" i="95"/>
  <c r="F98" i="95"/>
  <c r="G97" i="95"/>
  <c r="C97" i="95" s="1"/>
  <c r="D96" i="95"/>
  <c r="G94" i="95"/>
  <c r="C94" i="95" s="1"/>
  <c r="D92" i="95"/>
  <c r="F99" i="95"/>
  <c r="G98" i="95"/>
  <c r="C98" i="95" s="1"/>
  <c r="D97" i="95"/>
  <c r="E96" i="95"/>
  <c r="G95" i="95"/>
  <c r="C95" i="95" s="1"/>
  <c r="D94" i="95"/>
  <c r="E93" i="95"/>
  <c r="R92" i="95"/>
  <c r="E92" i="95"/>
  <c r="R91" i="95"/>
  <c r="E91" i="95"/>
  <c r="F90" i="95"/>
  <c r="U89" i="95"/>
  <c r="D89" i="95"/>
  <c r="F88" i="95"/>
  <c r="Q87" i="95"/>
  <c r="Q88" i="95" s="1"/>
  <c r="D87" i="95"/>
  <c r="G86" i="95"/>
  <c r="C86" i="95" s="1"/>
  <c r="E85" i="95"/>
  <c r="F84" i="95"/>
  <c r="E83" i="95"/>
  <c r="F82" i="95"/>
  <c r="G81" i="95"/>
  <c r="C81" i="95" s="1"/>
  <c r="F80" i="95"/>
  <c r="C78" i="95"/>
  <c r="P80" i="95" s="1"/>
  <c r="Q83" i="95" s="1"/>
  <c r="Q85" i="95" s="1"/>
  <c r="E99" i="95"/>
  <c r="D93" i="95"/>
  <c r="P92" i="95"/>
  <c r="F95" i="95"/>
  <c r="D99" i="95"/>
  <c r="G91" i="95"/>
  <c r="C91" i="95" s="1"/>
  <c r="D90" i="95"/>
  <c r="F87" i="95"/>
  <c r="E86" i="95"/>
  <c r="G83" i="95"/>
  <c r="C83" i="95" s="1"/>
  <c r="D82" i="95"/>
  <c r="E98" i="95"/>
  <c r="E95" i="95"/>
  <c r="G92" i="95"/>
  <c r="C92" i="95" s="1"/>
  <c r="D91" i="95"/>
  <c r="G89" i="95"/>
  <c r="C89" i="95" s="1"/>
  <c r="E88" i="95"/>
  <c r="E84" i="95"/>
  <c r="D83" i="95"/>
  <c r="F81" i="95"/>
  <c r="E80" i="95"/>
  <c r="U63" i="95"/>
  <c r="G85" i="95"/>
  <c r="C85" i="95" s="1"/>
  <c r="R63" i="95"/>
  <c r="G96" i="95"/>
  <c r="C96" i="95" s="1"/>
  <c r="G93" i="95"/>
  <c r="C93" i="95" s="1"/>
  <c r="P91" i="95"/>
  <c r="E90" i="95"/>
  <c r="G87" i="95"/>
  <c r="C87" i="95" s="1"/>
  <c r="F86" i="95"/>
  <c r="D85" i="95"/>
  <c r="E82" i="95"/>
  <c r="F97" i="95"/>
  <c r="F94" i="95"/>
  <c r="F89" i="95"/>
  <c r="D88" i="95"/>
  <c r="U86" i="95"/>
  <c r="D84" i="95"/>
  <c r="E81" i="95"/>
  <c r="D80" i="95"/>
  <c r="G99" i="94"/>
  <c r="C99" i="94" s="1"/>
  <c r="F99" i="94"/>
  <c r="G98" i="94"/>
  <c r="C98" i="94" s="1"/>
  <c r="D97" i="94"/>
  <c r="E96" i="94"/>
  <c r="G95" i="94"/>
  <c r="C95" i="94" s="1"/>
  <c r="D94" i="94"/>
  <c r="E93" i="94"/>
  <c r="R92" i="94"/>
  <c r="E92" i="94"/>
  <c r="R91" i="94"/>
  <c r="E91" i="94"/>
  <c r="F90" i="94"/>
  <c r="U89" i="94"/>
  <c r="D89" i="94"/>
  <c r="F88" i="94"/>
  <c r="Q87" i="94"/>
  <c r="Q88" i="94" s="1"/>
  <c r="D87" i="94"/>
  <c r="G86" i="94"/>
  <c r="C86" i="94" s="1"/>
  <c r="E85" i="94"/>
  <c r="F84" i="94"/>
  <c r="E83" i="94"/>
  <c r="F82" i="94"/>
  <c r="G81" i="94"/>
  <c r="C81" i="94" s="1"/>
  <c r="F80" i="94"/>
  <c r="C78" i="94"/>
  <c r="P80" i="94" s="1"/>
  <c r="Q83" i="94" s="1"/>
  <c r="Q85" i="94" s="1"/>
  <c r="E98" i="94"/>
  <c r="E99" i="94"/>
  <c r="F98" i="94"/>
  <c r="G97" i="94"/>
  <c r="C97" i="94" s="1"/>
  <c r="D96" i="94"/>
  <c r="F95" i="94"/>
  <c r="G94" i="94"/>
  <c r="C94" i="94" s="1"/>
  <c r="D93" i="94"/>
  <c r="P92" i="94"/>
  <c r="D92" i="94"/>
  <c r="P91" i="94"/>
  <c r="D91" i="94"/>
  <c r="E90" i="94"/>
  <c r="G89" i="94"/>
  <c r="C89" i="94" s="1"/>
  <c r="E88" i="94"/>
  <c r="G87" i="94"/>
  <c r="C87" i="94" s="1"/>
  <c r="F86" i="94"/>
  <c r="D85" i="94"/>
  <c r="E84" i="94"/>
  <c r="D83" i="94"/>
  <c r="E82" i="94"/>
  <c r="F81" i="94"/>
  <c r="E80" i="94"/>
  <c r="U63" i="94"/>
  <c r="D99" i="94"/>
  <c r="F97" i="94"/>
  <c r="G96" i="94"/>
  <c r="C96" i="94" s="1"/>
  <c r="D98" i="94"/>
  <c r="U95" i="94"/>
  <c r="O19" i="94" s="1"/>
  <c r="H54" i="1" s="1"/>
  <c r="I54" i="1" s="1"/>
  <c r="E94" i="94"/>
  <c r="T92" i="94"/>
  <c r="T91" i="94"/>
  <c r="G90" i="94"/>
  <c r="C90" i="94" s="1"/>
  <c r="E89" i="94"/>
  <c r="S86" i="94"/>
  <c r="F85" i="94"/>
  <c r="G82" i="94"/>
  <c r="C82" i="94" s="1"/>
  <c r="D81" i="94"/>
  <c r="F96" i="94"/>
  <c r="D95" i="94"/>
  <c r="F93" i="94"/>
  <c r="F92" i="94"/>
  <c r="F91" i="94"/>
  <c r="G88" i="94"/>
  <c r="C88" i="94" s="1"/>
  <c r="E87" i="94"/>
  <c r="D86" i="94"/>
  <c r="G84" i="94"/>
  <c r="C84" i="94" s="1"/>
  <c r="F83" i="94"/>
  <c r="G80" i="94"/>
  <c r="F94" i="94"/>
  <c r="F89" i="94"/>
  <c r="D88" i="94"/>
  <c r="G85" i="94"/>
  <c r="C85" i="94" s="1"/>
  <c r="D84" i="94"/>
  <c r="E81" i="94"/>
  <c r="D80" i="94"/>
  <c r="E97" i="94"/>
  <c r="E95" i="94"/>
  <c r="G93" i="94"/>
  <c r="C93" i="94" s="1"/>
  <c r="G92" i="94"/>
  <c r="C92" i="94" s="1"/>
  <c r="G91" i="94"/>
  <c r="C91" i="94" s="1"/>
  <c r="D90" i="94"/>
  <c r="F87" i="94"/>
  <c r="E86" i="94"/>
  <c r="G83" i="94"/>
  <c r="C83" i="94" s="1"/>
  <c r="D82" i="94"/>
  <c r="U86" i="94"/>
  <c r="R63" i="94"/>
  <c r="G99" i="93"/>
  <c r="C99" i="93" s="1"/>
  <c r="D98" i="93"/>
  <c r="E97" i="93"/>
  <c r="F96" i="93"/>
  <c r="U95" i="93"/>
  <c r="O19" i="93" s="1"/>
  <c r="H53" i="1" s="1"/>
  <c r="I53" i="1" s="1"/>
  <c r="D95" i="93"/>
  <c r="E94" i="93"/>
  <c r="F93" i="93"/>
  <c r="T92" i="93"/>
  <c r="F92" i="93"/>
  <c r="T91" i="93"/>
  <c r="F91" i="93"/>
  <c r="G90" i="93"/>
  <c r="C90" i="93" s="1"/>
  <c r="E89" i="93"/>
  <c r="G88" i="93"/>
  <c r="C88" i="93" s="1"/>
  <c r="E87" i="93"/>
  <c r="S86" i="93"/>
  <c r="D86" i="93"/>
  <c r="F85" i="93"/>
  <c r="G84" i="93"/>
  <c r="C84" i="93" s="1"/>
  <c r="F83" i="93"/>
  <c r="G82" i="93"/>
  <c r="C82" i="93" s="1"/>
  <c r="D81" i="93"/>
  <c r="G80" i="93"/>
  <c r="F97" i="93"/>
  <c r="F99" i="93"/>
  <c r="G98" i="93"/>
  <c r="C98" i="93" s="1"/>
  <c r="D97" i="93"/>
  <c r="E96" i="93"/>
  <c r="G95" i="93"/>
  <c r="C95" i="93" s="1"/>
  <c r="D94" i="93"/>
  <c r="E93" i="93"/>
  <c r="R92" i="93"/>
  <c r="E92" i="93"/>
  <c r="R91" i="93"/>
  <c r="E91" i="93"/>
  <c r="F90" i="93"/>
  <c r="U89" i="93"/>
  <c r="D89" i="93"/>
  <c r="F88" i="93"/>
  <c r="Q87" i="93"/>
  <c r="Q88" i="93" s="1"/>
  <c r="D87" i="93"/>
  <c r="G86" i="93"/>
  <c r="C86" i="93" s="1"/>
  <c r="E85" i="93"/>
  <c r="F84" i="93"/>
  <c r="E83" i="93"/>
  <c r="F82" i="93"/>
  <c r="G81" i="93"/>
  <c r="C81" i="93" s="1"/>
  <c r="F80" i="93"/>
  <c r="C78" i="93"/>
  <c r="P80" i="93" s="1"/>
  <c r="Q83" i="93" s="1"/>
  <c r="Q85" i="93" s="1"/>
  <c r="D99" i="93"/>
  <c r="E99" i="93"/>
  <c r="F98" i="93"/>
  <c r="G97" i="93"/>
  <c r="C97" i="93" s="1"/>
  <c r="D96" i="93"/>
  <c r="F95" i="93"/>
  <c r="G94" i="93"/>
  <c r="C94" i="93" s="1"/>
  <c r="D93" i="93"/>
  <c r="P92" i="93"/>
  <c r="D92" i="93"/>
  <c r="P91" i="93"/>
  <c r="D91" i="93"/>
  <c r="E90" i="93"/>
  <c r="G89" i="93"/>
  <c r="C89" i="93" s="1"/>
  <c r="E88" i="93"/>
  <c r="G87" i="93"/>
  <c r="C87" i="93" s="1"/>
  <c r="F86" i="93"/>
  <c r="D85" i="93"/>
  <c r="E84" i="93"/>
  <c r="D83" i="93"/>
  <c r="E82" i="93"/>
  <c r="F81" i="93"/>
  <c r="E80" i="93"/>
  <c r="U63" i="93"/>
  <c r="E98" i="93"/>
  <c r="G96" i="93"/>
  <c r="C96" i="93" s="1"/>
  <c r="E95" i="93"/>
  <c r="F94" i="93"/>
  <c r="F89" i="93"/>
  <c r="U86" i="93"/>
  <c r="D84" i="93"/>
  <c r="E81" i="93"/>
  <c r="G93" i="93"/>
  <c r="C93" i="93" s="1"/>
  <c r="G91" i="93"/>
  <c r="C91" i="93" s="1"/>
  <c r="E86" i="93"/>
  <c r="G83" i="93"/>
  <c r="C83" i="93" s="1"/>
  <c r="G92" i="93"/>
  <c r="C92" i="93" s="1"/>
  <c r="F87" i="93"/>
  <c r="D82" i="93"/>
  <c r="D88" i="93"/>
  <c r="G85" i="93"/>
  <c r="C85" i="93" s="1"/>
  <c r="D80" i="93"/>
  <c r="D90" i="93"/>
  <c r="R63" i="93"/>
  <c r="G99" i="92"/>
  <c r="C99" i="92" s="1"/>
  <c r="D98" i="92"/>
  <c r="E97" i="92"/>
  <c r="F96" i="92"/>
  <c r="U95" i="92"/>
  <c r="O19" i="92" s="1"/>
  <c r="H50" i="1" s="1"/>
  <c r="I50" i="1" s="1"/>
  <c r="D95" i="92"/>
  <c r="E94" i="92"/>
  <c r="F93" i="92"/>
  <c r="T92" i="92"/>
  <c r="F92" i="92"/>
  <c r="T91" i="92"/>
  <c r="F91" i="92"/>
  <c r="G90" i="92"/>
  <c r="C90" i="92" s="1"/>
  <c r="E89" i="92"/>
  <c r="G88" i="92"/>
  <c r="C88" i="92" s="1"/>
  <c r="E87" i="92"/>
  <c r="S86" i="92"/>
  <c r="D86" i="92"/>
  <c r="F85" i="92"/>
  <c r="G84" i="92"/>
  <c r="C84" i="92" s="1"/>
  <c r="F83" i="92"/>
  <c r="G82" i="92"/>
  <c r="C82" i="92" s="1"/>
  <c r="D81" i="92"/>
  <c r="G80" i="92"/>
  <c r="F97" i="92"/>
  <c r="F99" i="92"/>
  <c r="G98" i="92"/>
  <c r="C98" i="92" s="1"/>
  <c r="D97" i="92"/>
  <c r="E96" i="92"/>
  <c r="G95" i="92"/>
  <c r="C95" i="92" s="1"/>
  <c r="D94" i="92"/>
  <c r="E93" i="92"/>
  <c r="R92" i="92"/>
  <c r="E92" i="92"/>
  <c r="R91" i="92"/>
  <c r="E91" i="92"/>
  <c r="F90" i="92"/>
  <c r="U89" i="92"/>
  <c r="D89" i="92"/>
  <c r="F88" i="92"/>
  <c r="Q87" i="92"/>
  <c r="Q88" i="92" s="1"/>
  <c r="D87" i="92"/>
  <c r="G86" i="92"/>
  <c r="C86" i="92" s="1"/>
  <c r="E85" i="92"/>
  <c r="F84" i="92"/>
  <c r="E83" i="92"/>
  <c r="F82" i="92"/>
  <c r="G81" i="92"/>
  <c r="C81" i="92" s="1"/>
  <c r="F80" i="92"/>
  <c r="C78" i="92"/>
  <c r="P80" i="92" s="1"/>
  <c r="Q83" i="92" s="1"/>
  <c r="Q85" i="92" s="1"/>
  <c r="D99" i="92"/>
  <c r="G96" i="92"/>
  <c r="C96" i="92" s="1"/>
  <c r="F94" i="92"/>
  <c r="E99" i="92"/>
  <c r="F98" i="92"/>
  <c r="G97" i="92"/>
  <c r="C97" i="92" s="1"/>
  <c r="D96" i="92"/>
  <c r="F95" i="92"/>
  <c r="G94" i="92"/>
  <c r="C94" i="92" s="1"/>
  <c r="D93" i="92"/>
  <c r="P92" i="92"/>
  <c r="D92" i="92"/>
  <c r="P91" i="92"/>
  <c r="D91" i="92"/>
  <c r="E90" i="92"/>
  <c r="G89" i="92"/>
  <c r="C89" i="92" s="1"/>
  <c r="E88" i="92"/>
  <c r="G87" i="92"/>
  <c r="C87" i="92" s="1"/>
  <c r="F86" i="92"/>
  <c r="D85" i="92"/>
  <c r="E84" i="92"/>
  <c r="D83" i="92"/>
  <c r="E82" i="92"/>
  <c r="F81" i="92"/>
  <c r="E80" i="92"/>
  <c r="U63" i="92"/>
  <c r="E98" i="92"/>
  <c r="E95" i="92"/>
  <c r="G93" i="92"/>
  <c r="C93" i="92" s="1"/>
  <c r="G92" i="92"/>
  <c r="C92" i="92" s="1"/>
  <c r="D90" i="92"/>
  <c r="F87" i="92"/>
  <c r="D82" i="92"/>
  <c r="G91" i="92"/>
  <c r="C91" i="92" s="1"/>
  <c r="E86" i="92"/>
  <c r="G83" i="92"/>
  <c r="C83" i="92" s="1"/>
  <c r="D88" i="92"/>
  <c r="F89" i="92"/>
  <c r="U86" i="92"/>
  <c r="D84" i="92"/>
  <c r="E81" i="92"/>
  <c r="D80" i="92"/>
  <c r="G85" i="92"/>
  <c r="C85" i="92" s="1"/>
  <c r="R63" i="92"/>
  <c r="G99" i="91"/>
  <c r="C99" i="91" s="1"/>
  <c r="D98" i="91"/>
  <c r="E97" i="91"/>
  <c r="F96" i="91"/>
  <c r="U95" i="91"/>
  <c r="O19" i="91" s="1"/>
  <c r="H35" i="1" s="1"/>
  <c r="I35" i="1" s="1"/>
  <c r="D95" i="91"/>
  <c r="E94" i="91"/>
  <c r="F93" i="91"/>
  <c r="T92" i="91"/>
  <c r="F92" i="91"/>
  <c r="T91" i="91"/>
  <c r="F91" i="91"/>
  <c r="G90" i="91"/>
  <c r="C90" i="91" s="1"/>
  <c r="E89" i="91"/>
  <c r="G88" i="91"/>
  <c r="C88" i="91" s="1"/>
  <c r="E87" i="91"/>
  <c r="S86" i="91"/>
  <c r="D86" i="91"/>
  <c r="F85" i="91"/>
  <c r="G84" i="91"/>
  <c r="C84" i="91" s="1"/>
  <c r="F83" i="91"/>
  <c r="G82" i="91"/>
  <c r="C82" i="91" s="1"/>
  <c r="D81" i="91"/>
  <c r="G80" i="91"/>
  <c r="F99" i="91"/>
  <c r="G98" i="91"/>
  <c r="C98" i="91" s="1"/>
  <c r="D97" i="91"/>
  <c r="E96" i="91"/>
  <c r="G95" i="91"/>
  <c r="C95" i="91" s="1"/>
  <c r="D94" i="91"/>
  <c r="E93" i="91"/>
  <c r="R92" i="91"/>
  <c r="E92" i="91"/>
  <c r="R91" i="91"/>
  <c r="E91" i="91"/>
  <c r="F90" i="91"/>
  <c r="U89" i="91"/>
  <c r="D89" i="91"/>
  <c r="F88" i="91"/>
  <c r="Q87" i="91"/>
  <c r="Q88" i="91" s="1"/>
  <c r="D87" i="91"/>
  <c r="G86" i="91"/>
  <c r="C86" i="91" s="1"/>
  <c r="E85" i="91"/>
  <c r="F84" i="91"/>
  <c r="E83" i="91"/>
  <c r="F82" i="91"/>
  <c r="G81" i="91"/>
  <c r="C81" i="91" s="1"/>
  <c r="F80" i="91"/>
  <c r="C78" i="91"/>
  <c r="P80" i="91" s="1"/>
  <c r="Q83" i="91" s="1"/>
  <c r="Q85" i="91" s="1"/>
  <c r="E99" i="91"/>
  <c r="F98" i="91"/>
  <c r="G97" i="91"/>
  <c r="C97" i="91" s="1"/>
  <c r="D99" i="91"/>
  <c r="D96" i="91"/>
  <c r="G94" i="91"/>
  <c r="C94" i="91" s="1"/>
  <c r="D93" i="91"/>
  <c r="D92" i="91"/>
  <c r="D91" i="91"/>
  <c r="G89" i="91"/>
  <c r="C89" i="91" s="1"/>
  <c r="E88" i="91"/>
  <c r="E84" i="91"/>
  <c r="D83" i="91"/>
  <c r="F81" i="91"/>
  <c r="E80" i="91"/>
  <c r="U63" i="91"/>
  <c r="E95" i="91"/>
  <c r="F87" i="91"/>
  <c r="G83" i="91"/>
  <c r="C83" i="91" s="1"/>
  <c r="E98" i="91"/>
  <c r="F94" i="91"/>
  <c r="F89" i="91"/>
  <c r="D88" i="91"/>
  <c r="U86" i="91"/>
  <c r="G85" i="91"/>
  <c r="C85" i="91" s="1"/>
  <c r="D84" i="91"/>
  <c r="E81" i="91"/>
  <c r="D80" i="91"/>
  <c r="G96" i="91"/>
  <c r="C96" i="91" s="1"/>
  <c r="E86" i="91"/>
  <c r="D82" i="91"/>
  <c r="F97" i="91"/>
  <c r="F95" i="91"/>
  <c r="P92" i="91"/>
  <c r="P91" i="91"/>
  <c r="E90" i="91"/>
  <c r="G87" i="91"/>
  <c r="C87" i="91" s="1"/>
  <c r="F86" i="91"/>
  <c r="D85" i="91"/>
  <c r="E82" i="91"/>
  <c r="G93" i="91"/>
  <c r="C93" i="91" s="1"/>
  <c r="G92" i="91"/>
  <c r="C92" i="91" s="1"/>
  <c r="G91" i="91"/>
  <c r="C91" i="91" s="1"/>
  <c r="D90" i="91"/>
  <c r="R63" i="91"/>
  <c r="G99" i="90"/>
  <c r="C99" i="90" s="1"/>
  <c r="D98" i="90"/>
  <c r="E97" i="90"/>
  <c r="F96" i="90"/>
  <c r="U95" i="90"/>
  <c r="O19" i="90" s="1"/>
  <c r="H33" i="1" s="1"/>
  <c r="I33" i="1" s="1"/>
  <c r="D95" i="90"/>
  <c r="E94" i="90"/>
  <c r="F93" i="90"/>
  <c r="T92" i="90"/>
  <c r="F92" i="90"/>
  <c r="T91" i="90"/>
  <c r="F91" i="90"/>
  <c r="G90" i="90"/>
  <c r="C90" i="90" s="1"/>
  <c r="E89" i="90"/>
  <c r="G88" i="90"/>
  <c r="C88" i="90" s="1"/>
  <c r="E87" i="90"/>
  <c r="S86" i="90"/>
  <c r="D86" i="90"/>
  <c r="F85" i="90"/>
  <c r="G84" i="90"/>
  <c r="C84" i="90" s="1"/>
  <c r="F83" i="90"/>
  <c r="G82" i="90"/>
  <c r="C82" i="90" s="1"/>
  <c r="D81" i="90"/>
  <c r="G80" i="90"/>
  <c r="F97" i="90"/>
  <c r="F94" i="90"/>
  <c r="G92" i="90"/>
  <c r="C92" i="90" s="1"/>
  <c r="G91" i="90"/>
  <c r="C91" i="90" s="1"/>
  <c r="F99" i="90"/>
  <c r="G98" i="90"/>
  <c r="C98" i="90" s="1"/>
  <c r="D97" i="90"/>
  <c r="E96" i="90"/>
  <c r="G95" i="90"/>
  <c r="C95" i="90" s="1"/>
  <c r="D94" i="90"/>
  <c r="E93" i="90"/>
  <c r="R92" i="90"/>
  <c r="E92" i="90"/>
  <c r="R91" i="90"/>
  <c r="E91" i="90"/>
  <c r="F90" i="90"/>
  <c r="U89" i="90"/>
  <c r="D89" i="90"/>
  <c r="F88" i="90"/>
  <c r="Q87" i="90"/>
  <c r="Q88" i="90" s="1"/>
  <c r="D87" i="90"/>
  <c r="G86" i="90"/>
  <c r="C86" i="90" s="1"/>
  <c r="E85" i="90"/>
  <c r="F84" i="90"/>
  <c r="E83" i="90"/>
  <c r="F82" i="90"/>
  <c r="G81" i="90"/>
  <c r="C81" i="90" s="1"/>
  <c r="F80" i="90"/>
  <c r="C78" i="90"/>
  <c r="P80" i="90" s="1"/>
  <c r="Q83" i="90" s="1"/>
  <c r="Q85" i="90" s="1"/>
  <c r="D99" i="90"/>
  <c r="G96" i="90"/>
  <c r="C96" i="90" s="1"/>
  <c r="E99" i="90"/>
  <c r="F98" i="90"/>
  <c r="G97" i="90"/>
  <c r="C97" i="90" s="1"/>
  <c r="D96" i="90"/>
  <c r="F95" i="90"/>
  <c r="G94" i="90"/>
  <c r="C94" i="90" s="1"/>
  <c r="D93" i="90"/>
  <c r="P92" i="90"/>
  <c r="D92" i="90"/>
  <c r="P91" i="90"/>
  <c r="D91" i="90"/>
  <c r="E90" i="90"/>
  <c r="G89" i="90"/>
  <c r="C89" i="90" s="1"/>
  <c r="E88" i="90"/>
  <c r="G87" i="90"/>
  <c r="C87" i="90" s="1"/>
  <c r="F86" i="90"/>
  <c r="D85" i="90"/>
  <c r="E84" i="90"/>
  <c r="D83" i="90"/>
  <c r="E82" i="90"/>
  <c r="F81" i="90"/>
  <c r="E80" i="90"/>
  <c r="U63" i="90"/>
  <c r="E98" i="90"/>
  <c r="E95" i="90"/>
  <c r="G93" i="90"/>
  <c r="C93" i="90" s="1"/>
  <c r="E86" i="90"/>
  <c r="G83" i="90"/>
  <c r="C83" i="90" s="1"/>
  <c r="F89" i="90"/>
  <c r="D88" i="90"/>
  <c r="G85" i="90"/>
  <c r="C85" i="90" s="1"/>
  <c r="D80" i="90"/>
  <c r="U86" i="90"/>
  <c r="D90" i="90"/>
  <c r="F87" i="90"/>
  <c r="D82" i="90"/>
  <c r="D84" i="90"/>
  <c r="E81" i="90"/>
  <c r="R63" i="90"/>
  <c r="G99" i="89"/>
  <c r="C99" i="89" s="1"/>
  <c r="D98" i="89"/>
  <c r="E97" i="89"/>
  <c r="F96" i="89"/>
  <c r="U95" i="89"/>
  <c r="O19" i="89" s="1"/>
  <c r="H34" i="1" s="1"/>
  <c r="I34" i="1" s="1"/>
  <c r="D95" i="89"/>
  <c r="E94" i="89"/>
  <c r="F93" i="89"/>
  <c r="T92" i="89"/>
  <c r="F92" i="89"/>
  <c r="T91" i="89"/>
  <c r="F91" i="89"/>
  <c r="G90" i="89"/>
  <c r="C90" i="89" s="1"/>
  <c r="E89" i="89"/>
  <c r="G88" i="89"/>
  <c r="C88" i="89" s="1"/>
  <c r="E87" i="89"/>
  <c r="S86" i="89"/>
  <c r="D86" i="89"/>
  <c r="F85" i="89"/>
  <c r="G84" i="89"/>
  <c r="C84" i="89" s="1"/>
  <c r="F83" i="89"/>
  <c r="G82" i="89"/>
  <c r="C82" i="89" s="1"/>
  <c r="D81" i="89"/>
  <c r="G80" i="89"/>
  <c r="F97" i="89"/>
  <c r="F99" i="89"/>
  <c r="G98" i="89"/>
  <c r="C98" i="89" s="1"/>
  <c r="D97" i="89"/>
  <c r="E96" i="89"/>
  <c r="G95" i="89"/>
  <c r="C95" i="89" s="1"/>
  <c r="D94" i="89"/>
  <c r="E93" i="89"/>
  <c r="R92" i="89"/>
  <c r="E92" i="89"/>
  <c r="R91" i="89"/>
  <c r="E91" i="89"/>
  <c r="F90" i="89"/>
  <c r="U89" i="89"/>
  <c r="D89" i="89"/>
  <c r="F88" i="89"/>
  <c r="Q87" i="89"/>
  <c r="Q88" i="89" s="1"/>
  <c r="D87" i="89"/>
  <c r="G86" i="89"/>
  <c r="C86" i="89" s="1"/>
  <c r="E85" i="89"/>
  <c r="F84" i="89"/>
  <c r="E83" i="89"/>
  <c r="F82" i="89"/>
  <c r="G81" i="89"/>
  <c r="C81" i="89" s="1"/>
  <c r="F80" i="89"/>
  <c r="C78" i="89"/>
  <c r="P80" i="89" s="1"/>
  <c r="Q83" i="89" s="1"/>
  <c r="Q85" i="89" s="1"/>
  <c r="D99" i="89"/>
  <c r="G96" i="89"/>
  <c r="C96" i="89" s="1"/>
  <c r="E95" i="89"/>
  <c r="E99" i="89"/>
  <c r="F98" i="89"/>
  <c r="G97" i="89"/>
  <c r="C97" i="89" s="1"/>
  <c r="D96" i="89"/>
  <c r="F95" i="89"/>
  <c r="G94" i="89"/>
  <c r="C94" i="89" s="1"/>
  <c r="D93" i="89"/>
  <c r="P92" i="89"/>
  <c r="D92" i="89"/>
  <c r="P91" i="89"/>
  <c r="D91" i="89"/>
  <c r="E90" i="89"/>
  <c r="G89" i="89"/>
  <c r="C89" i="89" s="1"/>
  <c r="E88" i="89"/>
  <c r="G87" i="89"/>
  <c r="C87" i="89" s="1"/>
  <c r="F86" i="89"/>
  <c r="D85" i="89"/>
  <c r="E84" i="89"/>
  <c r="D83" i="89"/>
  <c r="E82" i="89"/>
  <c r="F81" i="89"/>
  <c r="E80" i="89"/>
  <c r="U63" i="89"/>
  <c r="E98" i="89"/>
  <c r="F94" i="89"/>
  <c r="F89" i="89"/>
  <c r="U86" i="89"/>
  <c r="D84" i="89"/>
  <c r="E81" i="89"/>
  <c r="G93" i="89"/>
  <c r="C93" i="89" s="1"/>
  <c r="G91" i="89"/>
  <c r="C91" i="89" s="1"/>
  <c r="E86" i="89"/>
  <c r="G83" i="89"/>
  <c r="C83" i="89" s="1"/>
  <c r="G92" i="89"/>
  <c r="C92" i="89" s="1"/>
  <c r="D82" i="89"/>
  <c r="D88" i="89"/>
  <c r="G85" i="89"/>
  <c r="C85" i="89" s="1"/>
  <c r="D80" i="89"/>
  <c r="D90" i="89"/>
  <c r="F87" i="89"/>
  <c r="R63" i="89"/>
  <c r="G99" i="88"/>
  <c r="C99" i="88" s="1"/>
  <c r="D98" i="88"/>
  <c r="E97" i="88"/>
  <c r="F96" i="88"/>
  <c r="U95" i="88"/>
  <c r="O19" i="88" s="1"/>
  <c r="H36" i="1" s="1"/>
  <c r="I36" i="1" s="1"/>
  <c r="D95" i="88"/>
  <c r="E94" i="88"/>
  <c r="F93" i="88"/>
  <c r="T92" i="88"/>
  <c r="F92" i="88"/>
  <c r="T91" i="88"/>
  <c r="F91" i="88"/>
  <c r="G90" i="88"/>
  <c r="C90" i="88" s="1"/>
  <c r="E89" i="88"/>
  <c r="G88" i="88"/>
  <c r="C88" i="88" s="1"/>
  <c r="E87" i="88"/>
  <c r="S86" i="88"/>
  <c r="D86" i="88"/>
  <c r="F85" i="88"/>
  <c r="G84" i="88"/>
  <c r="C84" i="88" s="1"/>
  <c r="F83" i="88"/>
  <c r="G82" i="88"/>
  <c r="C82" i="88" s="1"/>
  <c r="D81" i="88"/>
  <c r="G80" i="88"/>
  <c r="F99" i="88"/>
  <c r="G98" i="88"/>
  <c r="C98" i="88" s="1"/>
  <c r="D97" i="88"/>
  <c r="E96" i="88"/>
  <c r="G95" i="88"/>
  <c r="C95" i="88" s="1"/>
  <c r="D94" i="88"/>
  <c r="E93" i="88"/>
  <c r="R92" i="88"/>
  <c r="E92" i="88"/>
  <c r="R91" i="88"/>
  <c r="E91" i="88"/>
  <c r="F90" i="88"/>
  <c r="U89" i="88"/>
  <c r="D89" i="88"/>
  <c r="F88" i="88"/>
  <c r="Q87" i="88"/>
  <c r="Q88" i="88" s="1"/>
  <c r="D87" i="88"/>
  <c r="G86" i="88"/>
  <c r="C86" i="88" s="1"/>
  <c r="E85" i="88"/>
  <c r="F84" i="88"/>
  <c r="E83" i="88"/>
  <c r="F82" i="88"/>
  <c r="G81" i="88"/>
  <c r="C81" i="88" s="1"/>
  <c r="F80" i="88"/>
  <c r="C78" i="88"/>
  <c r="P80" i="88" s="1"/>
  <c r="Q83" i="88" s="1"/>
  <c r="Q85" i="88" s="1"/>
  <c r="E99" i="88"/>
  <c r="F98" i="88"/>
  <c r="G97" i="88"/>
  <c r="C97" i="88" s="1"/>
  <c r="D96" i="88"/>
  <c r="F95" i="88"/>
  <c r="G94" i="88"/>
  <c r="C94" i="88" s="1"/>
  <c r="D93" i="88"/>
  <c r="P92" i="88"/>
  <c r="D92" i="88"/>
  <c r="P91" i="88"/>
  <c r="D91" i="88"/>
  <c r="E90" i="88"/>
  <c r="G89" i="88"/>
  <c r="C89" i="88" s="1"/>
  <c r="E88" i="88"/>
  <c r="G87" i="88"/>
  <c r="C87" i="88" s="1"/>
  <c r="F86" i="88"/>
  <c r="D85" i="88"/>
  <c r="E84" i="88"/>
  <c r="D83" i="88"/>
  <c r="E82" i="88"/>
  <c r="F81" i="88"/>
  <c r="E80" i="88"/>
  <c r="U63" i="88"/>
  <c r="D99" i="88"/>
  <c r="E98" i="88"/>
  <c r="F97" i="88"/>
  <c r="G96" i="88"/>
  <c r="C96" i="88" s="1"/>
  <c r="E95" i="88"/>
  <c r="F94" i="88"/>
  <c r="G93" i="88"/>
  <c r="C93" i="88" s="1"/>
  <c r="G91" i="88"/>
  <c r="C91" i="88" s="1"/>
  <c r="E86" i="88"/>
  <c r="G83" i="88"/>
  <c r="C83" i="88" s="1"/>
  <c r="D88" i="88"/>
  <c r="G85" i="88"/>
  <c r="C85" i="88" s="1"/>
  <c r="D80" i="88"/>
  <c r="G92" i="88"/>
  <c r="C92" i="88" s="1"/>
  <c r="D90" i="88"/>
  <c r="F87" i="88"/>
  <c r="D82" i="88"/>
  <c r="F89" i="88"/>
  <c r="U86" i="88"/>
  <c r="D84" i="88"/>
  <c r="E81" i="88"/>
  <c r="R63" i="88"/>
  <c r="G99" i="87"/>
  <c r="C99" i="87" s="1"/>
  <c r="D98" i="87"/>
  <c r="E97" i="87"/>
  <c r="F96" i="87"/>
  <c r="U95" i="87"/>
  <c r="O19" i="87" s="1"/>
  <c r="H32" i="1" s="1"/>
  <c r="I32" i="1" s="1"/>
  <c r="D95" i="87"/>
  <c r="E94" i="87"/>
  <c r="F93" i="87"/>
  <c r="T92" i="87"/>
  <c r="F92" i="87"/>
  <c r="T91" i="87"/>
  <c r="F91" i="87"/>
  <c r="G90" i="87"/>
  <c r="C90" i="87" s="1"/>
  <c r="E89" i="87"/>
  <c r="G88" i="87"/>
  <c r="C88" i="87" s="1"/>
  <c r="E87" i="87"/>
  <c r="S86" i="87"/>
  <c r="D86" i="87"/>
  <c r="F85" i="87"/>
  <c r="G84" i="87"/>
  <c r="C84" i="87" s="1"/>
  <c r="F83" i="87"/>
  <c r="G82" i="87"/>
  <c r="C82" i="87" s="1"/>
  <c r="D81" i="87"/>
  <c r="G80" i="87"/>
  <c r="D99" i="87"/>
  <c r="E95" i="87"/>
  <c r="F99" i="87"/>
  <c r="G98" i="87"/>
  <c r="C98" i="87" s="1"/>
  <c r="D97" i="87"/>
  <c r="E96" i="87"/>
  <c r="G95" i="87"/>
  <c r="C95" i="87" s="1"/>
  <c r="D94" i="87"/>
  <c r="E93" i="87"/>
  <c r="R92" i="87"/>
  <c r="E92" i="87"/>
  <c r="R91" i="87"/>
  <c r="E91" i="87"/>
  <c r="F90" i="87"/>
  <c r="U89" i="87"/>
  <c r="D89" i="87"/>
  <c r="F88" i="87"/>
  <c r="Q87" i="87"/>
  <c r="Q88" i="87" s="1"/>
  <c r="D87" i="87"/>
  <c r="G86" i="87"/>
  <c r="C86" i="87" s="1"/>
  <c r="E85" i="87"/>
  <c r="F84" i="87"/>
  <c r="E83" i="87"/>
  <c r="F82" i="87"/>
  <c r="G81" i="87"/>
  <c r="C81" i="87" s="1"/>
  <c r="F80" i="87"/>
  <c r="C78" i="87"/>
  <c r="P80" i="87" s="1"/>
  <c r="Q83" i="87" s="1"/>
  <c r="Q85" i="87" s="1"/>
  <c r="E98" i="87"/>
  <c r="E99" i="87"/>
  <c r="F98" i="87"/>
  <c r="G97" i="87"/>
  <c r="C97" i="87" s="1"/>
  <c r="D96" i="87"/>
  <c r="F95" i="87"/>
  <c r="G94" i="87"/>
  <c r="C94" i="87" s="1"/>
  <c r="D93" i="87"/>
  <c r="P92" i="87"/>
  <c r="D92" i="87"/>
  <c r="P91" i="87"/>
  <c r="D91" i="87"/>
  <c r="E90" i="87"/>
  <c r="G89" i="87"/>
  <c r="C89" i="87" s="1"/>
  <c r="E88" i="87"/>
  <c r="G87" i="87"/>
  <c r="C87" i="87" s="1"/>
  <c r="F86" i="87"/>
  <c r="D85" i="87"/>
  <c r="E84" i="87"/>
  <c r="D83" i="87"/>
  <c r="E82" i="87"/>
  <c r="F81" i="87"/>
  <c r="E80" i="87"/>
  <c r="U63" i="87"/>
  <c r="F97" i="87"/>
  <c r="G96" i="87"/>
  <c r="C96" i="87" s="1"/>
  <c r="F94" i="87"/>
  <c r="F89" i="87"/>
  <c r="U86" i="87"/>
  <c r="D84" i="87"/>
  <c r="E81" i="87"/>
  <c r="G93" i="87"/>
  <c r="C93" i="87" s="1"/>
  <c r="G91" i="87"/>
  <c r="C91" i="87" s="1"/>
  <c r="E86" i="87"/>
  <c r="G83" i="87"/>
  <c r="C83" i="87" s="1"/>
  <c r="D90" i="87"/>
  <c r="D88" i="87"/>
  <c r="G85" i="87"/>
  <c r="C85" i="87" s="1"/>
  <c r="D80" i="87"/>
  <c r="G92" i="87"/>
  <c r="C92" i="87" s="1"/>
  <c r="F87" i="87"/>
  <c r="D82" i="87"/>
  <c r="R63" i="87"/>
  <c r="U69" i="86"/>
  <c r="U75" i="86"/>
  <c r="H63" i="85"/>
  <c r="I63" i="85" s="1"/>
  <c r="C63" i="85"/>
  <c r="U28" i="85"/>
  <c r="U32" i="85"/>
  <c r="U35" i="85"/>
  <c r="G57" i="85"/>
  <c r="J57" i="85" s="1"/>
  <c r="E58" i="85"/>
  <c r="E59" i="85"/>
  <c r="E60" i="85"/>
  <c r="P61" i="85"/>
  <c r="G65" i="85"/>
  <c r="J65" i="85" s="1"/>
  <c r="F66" i="85"/>
  <c r="E67" i="85"/>
  <c r="T67" i="85"/>
  <c r="F70" i="85"/>
  <c r="F71" i="85"/>
  <c r="F72" i="85"/>
  <c r="E73" i="85"/>
  <c r="E74" i="85"/>
  <c r="E75" i="85"/>
  <c r="G76" i="85"/>
  <c r="J76" i="85" s="1"/>
  <c r="D75" i="85"/>
  <c r="D74" i="85"/>
  <c r="D73" i="85"/>
  <c r="E72" i="85"/>
  <c r="E71" i="85"/>
  <c r="E70" i="85"/>
  <c r="T69" i="85"/>
  <c r="E69" i="85"/>
  <c r="E68" i="85"/>
  <c r="R67" i="85"/>
  <c r="D67" i="85"/>
  <c r="E66" i="85"/>
  <c r="F65" i="85"/>
  <c r="Q64" i="85"/>
  <c r="Q65" i="85" s="1"/>
  <c r="G64" i="85"/>
  <c r="J64" i="85" s="1"/>
  <c r="E63" i="85"/>
  <c r="E62" i="85"/>
  <c r="F61" i="85"/>
  <c r="D60" i="85"/>
  <c r="D59" i="85"/>
  <c r="D58" i="85"/>
  <c r="F57" i="85"/>
  <c r="C55" i="85"/>
  <c r="F76" i="85"/>
  <c r="G75" i="85"/>
  <c r="J75" i="85" s="1"/>
  <c r="G74" i="85"/>
  <c r="J74" i="85" s="1"/>
  <c r="G73" i="85"/>
  <c r="J73" i="85" s="1"/>
  <c r="D72" i="85"/>
  <c r="D71" i="85"/>
  <c r="D70" i="85"/>
  <c r="R69" i="85"/>
  <c r="D69" i="85"/>
  <c r="D68" i="85"/>
  <c r="P67" i="85"/>
  <c r="G67" i="85"/>
  <c r="J67" i="85" s="1"/>
  <c r="D66" i="85"/>
  <c r="E65" i="85"/>
  <c r="F64" i="85"/>
  <c r="D63" i="85"/>
  <c r="D62" i="85"/>
  <c r="E61" i="85"/>
  <c r="P60" i="85"/>
  <c r="G60" i="85"/>
  <c r="J60" i="85" s="1"/>
  <c r="G59" i="85"/>
  <c r="J59" i="85" s="1"/>
  <c r="G58" i="85"/>
  <c r="J58" i="85" s="1"/>
  <c r="E57" i="85"/>
  <c r="F58" i="85"/>
  <c r="F59" i="85"/>
  <c r="F60" i="85"/>
  <c r="D61" i="85"/>
  <c r="C62" i="85"/>
  <c r="G66" i="85"/>
  <c r="J66" i="85" s="1"/>
  <c r="F67" i="85"/>
  <c r="C68" i="85"/>
  <c r="C69" i="85"/>
  <c r="P69" i="85"/>
  <c r="G70" i="85"/>
  <c r="J70" i="85" s="1"/>
  <c r="G71" i="85"/>
  <c r="J71" i="85" s="1"/>
  <c r="G72" i="85"/>
  <c r="J72" i="85" s="1"/>
  <c r="F73" i="85"/>
  <c r="F74" i="85"/>
  <c r="F75" i="85"/>
  <c r="E76" i="85"/>
  <c r="P57" i="85"/>
  <c r="G61" i="85"/>
  <c r="J61" i="85" s="1"/>
  <c r="F62" i="85"/>
  <c r="F63" i="85"/>
  <c r="D64" i="85"/>
  <c r="F68" i="85"/>
  <c r="F69" i="85"/>
  <c r="C27" i="85"/>
  <c r="U35" i="84"/>
  <c r="G76" i="84"/>
  <c r="J76" i="84" s="1"/>
  <c r="D75" i="84"/>
  <c r="D74" i="84"/>
  <c r="D73" i="84"/>
  <c r="E72" i="84"/>
  <c r="E71" i="84"/>
  <c r="E70" i="84"/>
  <c r="T69" i="84"/>
  <c r="E69" i="84"/>
  <c r="E68" i="84"/>
  <c r="R67" i="84"/>
  <c r="D67" i="84"/>
  <c r="E66" i="84"/>
  <c r="F65" i="84"/>
  <c r="Q64" i="84"/>
  <c r="Q65" i="84" s="1"/>
  <c r="G64" i="84"/>
  <c r="J64" i="84" s="1"/>
  <c r="E63" i="84"/>
  <c r="E62" i="84"/>
  <c r="F61" i="84"/>
  <c r="D60" i="84"/>
  <c r="D59" i="84"/>
  <c r="D58" i="84"/>
  <c r="F57" i="84"/>
  <c r="C55" i="84"/>
  <c r="F76" i="84"/>
  <c r="G75" i="84"/>
  <c r="J75" i="84" s="1"/>
  <c r="G74" i="84"/>
  <c r="J74" i="84" s="1"/>
  <c r="G73" i="84"/>
  <c r="J73" i="84" s="1"/>
  <c r="D72" i="84"/>
  <c r="D71" i="84"/>
  <c r="D70" i="84"/>
  <c r="R69" i="84"/>
  <c r="D69" i="84"/>
  <c r="D68" i="84"/>
  <c r="P67" i="84"/>
  <c r="G67" i="84"/>
  <c r="J67" i="84" s="1"/>
  <c r="D66" i="84"/>
  <c r="E65" i="84"/>
  <c r="F64" i="84"/>
  <c r="D63" i="84"/>
  <c r="D62" i="84"/>
  <c r="E61" i="84"/>
  <c r="P60" i="84"/>
  <c r="G60" i="84"/>
  <c r="J60" i="84" s="1"/>
  <c r="G59" i="84"/>
  <c r="J59" i="84" s="1"/>
  <c r="G58" i="84"/>
  <c r="J58" i="84" s="1"/>
  <c r="E57" i="84"/>
  <c r="F58" i="84"/>
  <c r="F60" i="84"/>
  <c r="H65" i="84"/>
  <c r="I65" i="84" s="1"/>
  <c r="G66" i="84"/>
  <c r="J66" i="84" s="1"/>
  <c r="P69" i="84"/>
  <c r="G70" i="84"/>
  <c r="J70" i="84" s="1"/>
  <c r="G72" i="84"/>
  <c r="J72" i="84" s="1"/>
  <c r="F73" i="84"/>
  <c r="F75" i="84"/>
  <c r="E76" i="84"/>
  <c r="P57" i="84"/>
  <c r="G61" i="84"/>
  <c r="J61" i="84" s="1"/>
  <c r="F62" i="84"/>
  <c r="F63" i="84"/>
  <c r="D64" i="84"/>
  <c r="C65" i="84"/>
  <c r="F68" i="84"/>
  <c r="F69" i="84"/>
  <c r="H57" i="84"/>
  <c r="I57" i="84" s="1"/>
  <c r="F59" i="84"/>
  <c r="D61" i="84"/>
  <c r="F67" i="84"/>
  <c r="G71" i="84"/>
  <c r="J71" i="84" s="1"/>
  <c r="F74" i="84"/>
  <c r="U38" i="84"/>
  <c r="U28" i="84" s="1"/>
  <c r="D57" i="84"/>
  <c r="G62" i="84"/>
  <c r="J62" i="84" s="1"/>
  <c r="G63" i="84"/>
  <c r="J63" i="84" s="1"/>
  <c r="E64" i="84"/>
  <c r="D65" i="84"/>
  <c r="U66" i="84"/>
  <c r="G68" i="84"/>
  <c r="J68" i="84" s="1"/>
  <c r="G69" i="84"/>
  <c r="J69" i="84" s="1"/>
  <c r="U72" i="84"/>
  <c r="D76" i="83"/>
  <c r="E75" i="83"/>
  <c r="E74" i="83"/>
  <c r="E73" i="83"/>
  <c r="F72" i="83"/>
  <c r="F71" i="83"/>
  <c r="F70" i="83"/>
  <c r="F69" i="83"/>
  <c r="F68" i="83"/>
  <c r="T67" i="83"/>
  <c r="E67" i="83"/>
  <c r="F66" i="83"/>
  <c r="G65" i="83"/>
  <c r="J65" i="83" s="1"/>
  <c r="D64" i="83"/>
  <c r="F63" i="83"/>
  <c r="F62" i="83"/>
  <c r="P61" i="83"/>
  <c r="G61" i="83"/>
  <c r="J61" i="83" s="1"/>
  <c r="E60" i="83"/>
  <c r="E59" i="83"/>
  <c r="E58" i="83"/>
  <c r="P57" i="83"/>
  <c r="G57" i="83"/>
  <c r="J57" i="83" s="1"/>
  <c r="U28" i="83"/>
  <c r="G76" i="83"/>
  <c r="J76" i="83" s="1"/>
  <c r="D75" i="83"/>
  <c r="D74" i="83"/>
  <c r="D73" i="83"/>
  <c r="E72" i="83"/>
  <c r="E71" i="83"/>
  <c r="E70" i="83"/>
  <c r="T69" i="83"/>
  <c r="E69" i="83"/>
  <c r="E68" i="83"/>
  <c r="R67" i="83"/>
  <c r="D67" i="83"/>
  <c r="E66" i="83"/>
  <c r="F65" i="83"/>
  <c r="Q64" i="83"/>
  <c r="Q65" i="83" s="1"/>
  <c r="G64" i="83"/>
  <c r="J64" i="83" s="1"/>
  <c r="E63" i="83"/>
  <c r="E62" i="83"/>
  <c r="F61" i="83"/>
  <c r="D60" i="83"/>
  <c r="D59" i="83"/>
  <c r="D58" i="83"/>
  <c r="F57" i="83"/>
  <c r="C55" i="83"/>
  <c r="F76" i="83"/>
  <c r="G75" i="83"/>
  <c r="J75" i="83" s="1"/>
  <c r="G74" i="83"/>
  <c r="J74" i="83" s="1"/>
  <c r="G73" i="83"/>
  <c r="J73" i="83" s="1"/>
  <c r="D72" i="83"/>
  <c r="D71" i="83"/>
  <c r="D70" i="83"/>
  <c r="R69" i="83"/>
  <c r="D69" i="83"/>
  <c r="D68" i="83"/>
  <c r="P67" i="83"/>
  <c r="G67" i="83"/>
  <c r="J67" i="83" s="1"/>
  <c r="D66" i="83"/>
  <c r="E65" i="83"/>
  <c r="F64" i="83"/>
  <c r="D63" i="83"/>
  <c r="D62" i="83"/>
  <c r="E61" i="83"/>
  <c r="P60" i="83"/>
  <c r="G60" i="83"/>
  <c r="J60" i="83" s="1"/>
  <c r="G59" i="83"/>
  <c r="J59" i="83" s="1"/>
  <c r="G58" i="83"/>
  <c r="J58" i="83" s="1"/>
  <c r="E57" i="83"/>
  <c r="F60" i="83"/>
  <c r="F74" i="83"/>
  <c r="D57" i="83"/>
  <c r="G62" i="83"/>
  <c r="J62" i="83" s="1"/>
  <c r="E64" i="83"/>
  <c r="G69" i="83"/>
  <c r="J69" i="83" s="1"/>
  <c r="U72" i="83"/>
  <c r="F58" i="83"/>
  <c r="G72" i="83"/>
  <c r="J72" i="83" s="1"/>
  <c r="U38" i="83"/>
  <c r="F59" i="83"/>
  <c r="D61" i="83"/>
  <c r="G66" i="83"/>
  <c r="J66" i="83" s="1"/>
  <c r="P69" i="83"/>
  <c r="G71" i="83"/>
  <c r="J71" i="83" s="1"/>
  <c r="F73" i="83"/>
  <c r="F75" i="83"/>
  <c r="F67" i="83"/>
  <c r="G70" i="83"/>
  <c r="J70" i="83" s="1"/>
  <c r="E76" i="83"/>
  <c r="U35" i="83"/>
  <c r="G63" i="83"/>
  <c r="J63" i="83" s="1"/>
  <c r="D65" i="83"/>
  <c r="U66" i="83"/>
  <c r="G68" i="83"/>
  <c r="J68" i="83" s="1"/>
  <c r="Q35" i="82"/>
  <c r="Q37" i="82" s="1"/>
  <c r="C27" i="82"/>
  <c r="U35" i="82"/>
  <c r="U44" i="82"/>
  <c r="U32" i="82"/>
  <c r="D76" i="81"/>
  <c r="E75" i="81"/>
  <c r="E74" i="81"/>
  <c r="E73" i="81"/>
  <c r="F72" i="81"/>
  <c r="F71" i="81"/>
  <c r="F70" i="81"/>
  <c r="G76" i="81"/>
  <c r="J76" i="81" s="1"/>
  <c r="D75" i="81"/>
  <c r="D74" i="81"/>
  <c r="D73" i="81"/>
  <c r="E72" i="81"/>
  <c r="E71" i="81"/>
  <c r="E70" i="81"/>
  <c r="T69" i="81"/>
  <c r="E69" i="81"/>
  <c r="E68" i="81"/>
  <c r="R67" i="81"/>
  <c r="D67" i="81"/>
  <c r="E66" i="81"/>
  <c r="F65" i="81"/>
  <c r="Q64" i="81"/>
  <c r="Q65" i="81" s="1"/>
  <c r="G64" i="81"/>
  <c r="J64" i="81" s="1"/>
  <c r="E63" i="81"/>
  <c r="E62" i="81"/>
  <c r="F61" i="81"/>
  <c r="D60" i="81"/>
  <c r="D59" i="81"/>
  <c r="D58" i="81"/>
  <c r="F57" i="81"/>
  <c r="C55" i="81"/>
  <c r="G75" i="81"/>
  <c r="J75" i="81" s="1"/>
  <c r="G74" i="81"/>
  <c r="J74" i="81" s="1"/>
  <c r="F76" i="81"/>
  <c r="E76" i="81"/>
  <c r="F75" i="81"/>
  <c r="F74" i="81"/>
  <c r="F73" i="81"/>
  <c r="U72" i="81"/>
  <c r="G72" i="81"/>
  <c r="J72" i="81" s="1"/>
  <c r="G71" i="81"/>
  <c r="J71" i="81" s="1"/>
  <c r="G70" i="81"/>
  <c r="J70" i="81" s="1"/>
  <c r="P69" i="81"/>
  <c r="G69" i="81"/>
  <c r="J69" i="81" s="1"/>
  <c r="G68" i="81"/>
  <c r="J68" i="81" s="1"/>
  <c r="F67" i="81"/>
  <c r="U66" i="81"/>
  <c r="G66" i="81"/>
  <c r="J66" i="81" s="1"/>
  <c r="D65" i="81"/>
  <c r="E64" i="81"/>
  <c r="G63" i="81"/>
  <c r="J63" i="81" s="1"/>
  <c r="G62" i="81"/>
  <c r="J62" i="81" s="1"/>
  <c r="D61" i="81"/>
  <c r="F60" i="81"/>
  <c r="F59" i="81"/>
  <c r="F58" i="81"/>
  <c r="D57" i="81"/>
  <c r="P57" i="81"/>
  <c r="G61" i="81"/>
  <c r="J61" i="81" s="1"/>
  <c r="F62" i="81"/>
  <c r="F63" i="81"/>
  <c r="D64" i="81"/>
  <c r="F68" i="81"/>
  <c r="F69" i="81"/>
  <c r="D70" i="81"/>
  <c r="D72" i="81"/>
  <c r="Q35" i="81"/>
  <c r="Q37" i="81" s="1"/>
  <c r="U38" i="81" s="1"/>
  <c r="C27" i="81"/>
  <c r="E57" i="81"/>
  <c r="P60" i="81"/>
  <c r="F64" i="81"/>
  <c r="E65" i="81"/>
  <c r="D66" i="81"/>
  <c r="P67" i="81"/>
  <c r="U28" i="81"/>
  <c r="U32" i="81"/>
  <c r="G57" i="81"/>
  <c r="J57" i="81" s="1"/>
  <c r="E58" i="81"/>
  <c r="E59" i="81"/>
  <c r="E60" i="81"/>
  <c r="P61" i="81"/>
  <c r="G65" i="81"/>
  <c r="J65" i="81" s="1"/>
  <c r="F66" i="81"/>
  <c r="E67" i="81"/>
  <c r="T67" i="81"/>
  <c r="D71" i="81"/>
  <c r="P31" i="81"/>
  <c r="G58" i="81"/>
  <c r="J58" i="81" s="1"/>
  <c r="G59" i="81"/>
  <c r="J59" i="81" s="1"/>
  <c r="G60" i="81"/>
  <c r="J60" i="81" s="1"/>
  <c r="E61" i="81"/>
  <c r="D62" i="81"/>
  <c r="D63" i="81"/>
  <c r="G67" i="81"/>
  <c r="J67" i="81" s="1"/>
  <c r="D68" i="81"/>
  <c r="D69" i="81"/>
  <c r="R69" i="81"/>
  <c r="G73" i="81"/>
  <c r="J73" i="81" s="1"/>
  <c r="H68" i="80"/>
  <c r="I68" i="80" s="1"/>
  <c r="C68" i="80"/>
  <c r="H66" i="80"/>
  <c r="I66" i="80" s="1"/>
  <c r="G63" i="80"/>
  <c r="J63" i="80" s="1"/>
  <c r="D65" i="80"/>
  <c r="U66" i="80"/>
  <c r="H62" i="80"/>
  <c r="I62" i="80" s="1"/>
  <c r="H69" i="80"/>
  <c r="I69" i="80" s="1"/>
  <c r="H71" i="80"/>
  <c r="I71" i="80" s="1"/>
  <c r="U35" i="80"/>
  <c r="D76" i="80"/>
  <c r="E75" i="80"/>
  <c r="E74" i="80"/>
  <c r="E73" i="80"/>
  <c r="F72" i="80"/>
  <c r="F71" i="80"/>
  <c r="F70" i="80"/>
  <c r="F69" i="80"/>
  <c r="F68" i="80"/>
  <c r="T67" i="80"/>
  <c r="E67" i="80"/>
  <c r="F66" i="80"/>
  <c r="G65" i="80"/>
  <c r="J65" i="80" s="1"/>
  <c r="D64" i="80"/>
  <c r="F63" i="80"/>
  <c r="F62" i="80"/>
  <c r="P61" i="80"/>
  <c r="G61" i="80"/>
  <c r="J61" i="80" s="1"/>
  <c r="E60" i="80"/>
  <c r="E59" i="80"/>
  <c r="E58" i="80"/>
  <c r="P57" i="80"/>
  <c r="G57" i="80"/>
  <c r="J57" i="80" s="1"/>
  <c r="U28" i="80"/>
  <c r="G76" i="80"/>
  <c r="J76" i="80" s="1"/>
  <c r="D75" i="80"/>
  <c r="D74" i="80"/>
  <c r="D73" i="80"/>
  <c r="E72" i="80"/>
  <c r="E71" i="80"/>
  <c r="E70" i="80"/>
  <c r="T69" i="80"/>
  <c r="E69" i="80"/>
  <c r="E68" i="80"/>
  <c r="R67" i="80"/>
  <c r="D67" i="80"/>
  <c r="E66" i="80"/>
  <c r="F65" i="80"/>
  <c r="Q64" i="80"/>
  <c r="Q65" i="80" s="1"/>
  <c r="G64" i="80"/>
  <c r="J64" i="80" s="1"/>
  <c r="E63" i="80"/>
  <c r="E62" i="80"/>
  <c r="F61" i="80"/>
  <c r="D60" i="80"/>
  <c r="D59" i="80"/>
  <c r="D58" i="80"/>
  <c r="F57" i="80"/>
  <c r="C55" i="80"/>
  <c r="F76" i="80"/>
  <c r="G75" i="80"/>
  <c r="J75" i="80" s="1"/>
  <c r="G74" i="80"/>
  <c r="J74" i="80" s="1"/>
  <c r="G73" i="80"/>
  <c r="J73" i="80" s="1"/>
  <c r="D72" i="80"/>
  <c r="D71" i="80"/>
  <c r="D70" i="80"/>
  <c r="R69" i="80"/>
  <c r="D69" i="80"/>
  <c r="D68" i="80"/>
  <c r="P67" i="80"/>
  <c r="G67" i="80"/>
  <c r="J67" i="80" s="1"/>
  <c r="D66" i="80"/>
  <c r="E65" i="80"/>
  <c r="F64" i="80"/>
  <c r="D63" i="80"/>
  <c r="D62" i="80"/>
  <c r="E61" i="80"/>
  <c r="P60" i="80"/>
  <c r="G60" i="80"/>
  <c r="J60" i="80" s="1"/>
  <c r="G59" i="80"/>
  <c r="J59" i="80" s="1"/>
  <c r="G58" i="80"/>
  <c r="J58" i="80" s="1"/>
  <c r="E57" i="80"/>
  <c r="F58" i="80"/>
  <c r="F60" i="80"/>
  <c r="C62" i="80"/>
  <c r="F67" i="80"/>
  <c r="C69" i="80"/>
  <c r="G70" i="80"/>
  <c r="J70" i="80" s="1"/>
  <c r="G72" i="80"/>
  <c r="J72" i="80" s="1"/>
  <c r="F74" i="80"/>
  <c r="E76" i="80"/>
  <c r="C27" i="80"/>
  <c r="U32" i="80"/>
  <c r="Q35" i="79"/>
  <c r="Q37" i="79" s="1"/>
  <c r="C27" i="79"/>
  <c r="U35" i="79"/>
  <c r="U44" i="79"/>
  <c r="U32" i="79"/>
  <c r="D76" i="78"/>
  <c r="E75" i="78"/>
  <c r="E74" i="78"/>
  <c r="E73" i="78"/>
  <c r="F72" i="78"/>
  <c r="F71" i="78"/>
  <c r="F70" i="78"/>
  <c r="F69" i="78"/>
  <c r="F68" i="78"/>
  <c r="T67" i="78"/>
  <c r="E67" i="78"/>
  <c r="F66" i="78"/>
  <c r="G65" i="78"/>
  <c r="J65" i="78" s="1"/>
  <c r="D64" i="78"/>
  <c r="F63" i="78"/>
  <c r="F62" i="78"/>
  <c r="P61" i="78"/>
  <c r="G61" i="78"/>
  <c r="J61" i="78" s="1"/>
  <c r="E60" i="78"/>
  <c r="E59" i="78"/>
  <c r="E58" i="78"/>
  <c r="P57" i="78"/>
  <c r="G57" i="78"/>
  <c r="J57" i="78" s="1"/>
  <c r="U28" i="78"/>
  <c r="G76" i="78"/>
  <c r="J76" i="78" s="1"/>
  <c r="D75" i="78"/>
  <c r="D74" i="78"/>
  <c r="D73" i="78"/>
  <c r="E72" i="78"/>
  <c r="E71" i="78"/>
  <c r="E70" i="78"/>
  <c r="T69" i="78"/>
  <c r="E69" i="78"/>
  <c r="E68" i="78"/>
  <c r="R67" i="78"/>
  <c r="D67" i="78"/>
  <c r="E66" i="78"/>
  <c r="F65" i="78"/>
  <c r="Q64" i="78"/>
  <c r="Q65" i="78" s="1"/>
  <c r="G64" i="78"/>
  <c r="J64" i="78" s="1"/>
  <c r="E63" i="78"/>
  <c r="E62" i="78"/>
  <c r="F61" i="78"/>
  <c r="D60" i="78"/>
  <c r="D59" i="78"/>
  <c r="D58" i="78"/>
  <c r="F57" i="78"/>
  <c r="C55" i="78"/>
  <c r="F76" i="78"/>
  <c r="G75" i="78"/>
  <c r="J75" i="78" s="1"/>
  <c r="G74" i="78"/>
  <c r="J74" i="78" s="1"/>
  <c r="G73" i="78"/>
  <c r="J73" i="78" s="1"/>
  <c r="D72" i="78"/>
  <c r="D71" i="78"/>
  <c r="D70" i="78"/>
  <c r="R69" i="78"/>
  <c r="D69" i="78"/>
  <c r="D68" i="78"/>
  <c r="P67" i="78"/>
  <c r="G67" i="78"/>
  <c r="J67" i="78" s="1"/>
  <c r="D66" i="78"/>
  <c r="E65" i="78"/>
  <c r="F64" i="78"/>
  <c r="D63" i="78"/>
  <c r="D62" i="78"/>
  <c r="E61" i="78"/>
  <c r="P60" i="78"/>
  <c r="G60" i="78"/>
  <c r="J60" i="78" s="1"/>
  <c r="G59" i="78"/>
  <c r="J59" i="78" s="1"/>
  <c r="G58" i="78"/>
  <c r="J58" i="78" s="1"/>
  <c r="E57" i="78"/>
  <c r="F67" i="78"/>
  <c r="G70" i="78"/>
  <c r="J70" i="78" s="1"/>
  <c r="E76" i="78"/>
  <c r="D57" i="78"/>
  <c r="G62" i="78"/>
  <c r="J62" i="78" s="1"/>
  <c r="E64" i="78"/>
  <c r="G69" i="78"/>
  <c r="J69" i="78" s="1"/>
  <c r="U72" i="78"/>
  <c r="F58" i="78"/>
  <c r="G72" i="78"/>
  <c r="J72" i="78" s="1"/>
  <c r="U38" i="78"/>
  <c r="F59" i="78"/>
  <c r="D61" i="78"/>
  <c r="G66" i="78"/>
  <c r="J66" i="78" s="1"/>
  <c r="P69" i="78"/>
  <c r="G71" i="78"/>
  <c r="J71" i="78" s="1"/>
  <c r="F73" i="78"/>
  <c r="F75" i="78"/>
  <c r="F60" i="78"/>
  <c r="F74" i="78"/>
  <c r="G63" i="78"/>
  <c r="J63" i="78" s="1"/>
  <c r="D65" i="78"/>
  <c r="U66" i="78"/>
  <c r="G68" i="78"/>
  <c r="J68" i="78" s="1"/>
  <c r="C27" i="78"/>
  <c r="U32" i="78"/>
  <c r="H68" i="77"/>
  <c r="I68" i="77" s="1"/>
  <c r="C68" i="77"/>
  <c r="G69" i="77"/>
  <c r="J69" i="77" s="1"/>
  <c r="U72" i="77"/>
  <c r="U38" i="77"/>
  <c r="F59" i="77"/>
  <c r="D61" i="77"/>
  <c r="G66" i="77"/>
  <c r="J66" i="77" s="1"/>
  <c r="P69" i="77"/>
  <c r="G71" i="77"/>
  <c r="J71" i="77" s="1"/>
  <c r="F73" i="77"/>
  <c r="F75" i="77"/>
  <c r="H62" i="77"/>
  <c r="I62" i="77" s="1"/>
  <c r="G63" i="77"/>
  <c r="J63" i="77" s="1"/>
  <c r="D65" i="77"/>
  <c r="U66" i="77"/>
  <c r="D76" i="77"/>
  <c r="E75" i="77"/>
  <c r="E74" i="77"/>
  <c r="E73" i="77"/>
  <c r="F72" i="77"/>
  <c r="F71" i="77"/>
  <c r="F70" i="77"/>
  <c r="F69" i="77"/>
  <c r="F68" i="77"/>
  <c r="T67" i="77"/>
  <c r="E67" i="77"/>
  <c r="F66" i="77"/>
  <c r="G65" i="77"/>
  <c r="J65" i="77" s="1"/>
  <c r="D64" i="77"/>
  <c r="F63" i="77"/>
  <c r="F62" i="77"/>
  <c r="P61" i="77"/>
  <c r="G61" i="77"/>
  <c r="J61" i="77" s="1"/>
  <c r="E60" i="77"/>
  <c r="E59" i="77"/>
  <c r="E58" i="77"/>
  <c r="P57" i="77"/>
  <c r="G57" i="77"/>
  <c r="J57" i="77" s="1"/>
  <c r="U28" i="77"/>
  <c r="G76" i="77"/>
  <c r="J76" i="77" s="1"/>
  <c r="D75" i="77"/>
  <c r="D74" i="77"/>
  <c r="D73" i="77"/>
  <c r="E72" i="77"/>
  <c r="E71" i="77"/>
  <c r="E70" i="77"/>
  <c r="T69" i="77"/>
  <c r="E69" i="77"/>
  <c r="E68" i="77"/>
  <c r="R67" i="77"/>
  <c r="D67" i="77"/>
  <c r="E66" i="77"/>
  <c r="F65" i="77"/>
  <c r="Q64" i="77"/>
  <c r="Q65" i="77" s="1"/>
  <c r="G64" i="77"/>
  <c r="J64" i="77" s="1"/>
  <c r="E63" i="77"/>
  <c r="E62" i="77"/>
  <c r="F61" i="77"/>
  <c r="D60" i="77"/>
  <c r="D59" i="77"/>
  <c r="D58" i="77"/>
  <c r="F57" i="77"/>
  <c r="C55" i="77"/>
  <c r="F76" i="77"/>
  <c r="G75" i="77"/>
  <c r="J75" i="77" s="1"/>
  <c r="G74" i="77"/>
  <c r="J74" i="77" s="1"/>
  <c r="G73" i="77"/>
  <c r="J73" i="77" s="1"/>
  <c r="D72" i="77"/>
  <c r="D71" i="77"/>
  <c r="D70" i="77"/>
  <c r="R69" i="77"/>
  <c r="D69" i="77"/>
  <c r="D68" i="77"/>
  <c r="P67" i="77"/>
  <c r="G67" i="77"/>
  <c r="J67" i="77" s="1"/>
  <c r="D66" i="77"/>
  <c r="E65" i="77"/>
  <c r="F64" i="77"/>
  <c r="D63" i="77"/>
  <c r="D62" i="77"/>
  <c r="E61" i="77"/>
  <c r="P60" i="77"/>
  <c r="G60" i="77"/>
  <c r="J60" i="77" s="1"/>
  <c r="G59" i="77"/>
  <c r="J59" i="77" s="1"/>
  <c r="G58" i="77"/>
  <c r="J58" i="77" s="1"/>
  <c r="E57" i="77"/>
  <c r="F58" i="77"/>
  <c r="F60" i="77"/>
  <c r="C62" i="77"/>
  <c r="F67" i="77"/>
  <c r="G70" i="77"/>
  <c r="J70" i="77" s="1"/>
  <c r="G72" i="77"/>
  <c r="J72" i="77" s="1"/>
  <c r="F74" i="77"/>
  <c r="E76" i="77"/>
  <c r="C27" i="77"/>
  <c r="U32" i="77"/>
  <c r="F58" i="76"/>
  <c r="F60" i="76"/>
  <c r="F67" i="76"/>
  <c r="G70" i="76"/>
  <c r="J70" i="76" s="1"/>
  <c r="G72" i="76"/>
  <c r="J72" i="76" s="1"/>
  <c r="F74" i="76"/>
  <c r="E76" i="76"/>
  <c r="H68" i="76"/>
  <c r="I68" i="76" s="1"/>
  <c r="D57" i="76"/>
  <c r="G62" i="76"/>
  <c r="J62" i="76" s="1"/>
  <c r="E64" i="76"/>
  <c r="G69" i="76"/>
  <c r="J69" i="76" s="1"/>
  <c r="H63" i="76"/>
  <c r="I63" i="76" s="1"/>
  <c r="D76" i="76"/>
  <c r="E75" i="76"/>
  <c r="E74" i="76"/>
  <c r="E73" i="76"/>
  <c r="F72" i="76"/>
  <c r="F71" i="76"/>
  <c r="F70" i="76"/>
  <c r="F69" i="76"/>
  <c r="F68" i="76"/>
  <c r="T67" i="76"/>
  <c r="E67" i="76"/>
  <c r="F66" i="76"/>
  <c r="G65" i="76"/>
  <c r="J65" i="76" s="1"/>
  <c r="D64" i="76"/>
  <c r="F63" i="76"/>
  <c r="F62" i="76"/>
  <c r="P61" i="76"/>
  <c r="G61" i="76"/>
  <c r="J61" i="76" s="1"/>
  <c r="E60" i="76"/>
  <c r="E59" i="76"/>
  <c r="E58" i="76"/>
  <c r="P57" i="76"/>
  <c r="G57" i="76"/>
  <c r="J57" i="76" s="1"/>
  <c r="U28" i="76"/>
  <c r="G76" i="76"/>
  <c r="J76" i="76" s="1"/>
  <c r="D75" i="76"/>
  <c r="D74" i="76"/>
  <c r="D73" i="76"/>
  <c r="E72" i="76"/>
  <c r="E71" i="76"/>
  <c r="E70" i="76"/>
  <c r="T69" i="76"/>
  <c r="E69" i="76"/>
  <c r="E68" i="76"/>
  <c r="R67" i="76"/>
  <c r="D67" i="76"/>
  <c r="E66" i="76"/>
  <c r="F65" i="76"/>
  <c r="Q64" i="76"/>
  <c r="Q65" i="76" s="1"/>
  <c r="G64" i="76"/>
  <c r="J64" i="76" s="1"/>
  <c r="E63" i="76"/>
  <c r="E62" i="76"/>
  <c r="F61" i="76"/>
  <c r="D60" i="76"/>
  <c r="D59" i="76"/>
  <c r="D58" i="76"/>
  <c r="F57" i="76"/>
  <c r="C55" i="76"/>
  <c r="F76" i="76"/>
  <c r="G75" i="76"/>
  <c r="J75" i="76" s="1"/>
  <c r="G74" i="76"/>
  <c r="J74" i="76" s="1"/>
  <c r="G73" i="76"/>
  <c r="J73" i="76" s="1"/>
  <c r="D72" i="76"/>
  <c r="D71" i="76"/>
  <c r="D70" i="76"/>
  <c r="R69" i="76"/>
  <c r="D69" i="76"/>
  <c r="D68" i="76"/>
  <c r="P67" i="76"/>
  <c r="G67" i="76"/>
  <c r="J67" i="76" s="1"/>
  <c r="D66" i="76"/>
  <c r="E65" i="76"/>
  <c r="F64" i="76"/>
  <c r="D63" i="76"/>
  <c r="D62" i="76"/>
  <c r="E61" i="76"/>
  <c r="P60" i="76"/>
  <c r="G60" i="76"/>
  <c r="J60" i="76" s="1"/>
  <c r="G59" i="76"/>
  <c r="J59" i="76" s="1"/>
  <c r="G58" i="76"/>
  <c r="J58" i="76" s="1"/>
  <c r="E57" i="76"/>
  <c r="F59" i="76"/>
  <c r="D61" i="76"/>
  <c r="C63" i="76"/>
  <c r="G66" i="76"/>
  <c r="J66" i="76" s="1"/>
  <c r="C68" i="76"/>
  <c r="P69" i="76"/>
  <c r="G71" i="76"/>
  <c r="J71" i="76" s="1"/>
  <c r="F73" i="76"/>
  <c r="F75" i="76"/>
  <c r="U32" i="76"/>
  <c r="F60" i="75"/>
  <c r="F67" i="75"/>
  <c r="G70" i="75"/>
  <c r="J70" i="75" s="1"/>
  <c r="G62" i="75"/>
  <c r="G66" i="75"/>
  <c r="J66" i="75" s="1"/>
  <c r="G71" i="75"/>
  <c r="J71" i="75" s="1"/>
  <c r="F73" i="75"/>
  <c r="D76" i="75"/>
  <c r="E75" i="75"/>
  <c r="E74" i="75"/>
  <c r="E73" i="75"/>
  <c r="F72" i="75"/>
  <c r="F71" i="75"/>
  <c r="F70" i="75"/>
  <c r="F69" i="75"/>
  <c r="F68" i="75"/>
  <c r="E67" i="75"/>
  <c r="F66" i="75"/>
  <c r="G65" i="75"/>
  <c r="J65" i="75" s="1"/>
  <c r="D64" i="75"/>
  <c r="F63" i="75"/>
  <c r="F62" i="75"/>
  <c r="E60" i="75"/>
  <c r="E58" i="75"/>
  <c r="G57" i="75"/>
  <c r="G76" i="75"/>
  <c r="J76" i="75" s="1"/>
  <c r="D75" i="75"/>
  <c r="D74" i="75"/>
  <c r="D73" i="75"/>
  <c r="E72" i="75"/>
  <c r="E71" i="75"/>
  <c r="E70" i="75"/>
  <c r="E69" i="75"/>
  <c r="E68" i="75"/>
  <c r="D67" i="75"/>
  <c r="E66" i="75"/>
  <c r="F65" i="75"/>
  <c r="G64" i="75"/>
  <c r="E63" i="75"/>
  <c r="E62" i="75"/>
  <c r="D60" i="75"/>
  <c r="D59" i="75"/>
  <c r="F57" i="75"/>
  <c r="C55" i="75"/>
  <c r="F76" i="75"/>
  <c r="G75" i="75"/>
  <c r="J75" i="75" s="1"/>
  <c r="G74" i="75"/>
  <c r="J74" i="75" s="1"/>
  <c r="G73" i="75"/>
  <c r="J73" i="75" s="1"/>
  <c r="D72" i="75"/>
  <c r="D71" i="75"/>
  <c r="D70" i="75"/>
  <c r="D69" i="75"/>
  <c r="D68" i="75"/>
  <c r="G67" i="75"/>
  <c r="J67" i="75" s="1"/>
  <c r="D66" i="75"/>
  <c r="E65" i="75"/>
  <c r="F64" i="75"/>
  <c r="D63" i="75"/>
  <c r="D62" i="75"/>
  <c r="G60" i="75"/>
  <c r="G59" i="75"/>
  <c r="E57" i="75"/>
  <c r="G72" i="75"/>
  <c r="J72" i="75" s="1"/>
  <c r="F74" i="75"/>
  <c r="E76" i="75"/>
  <c r="D57" i="75"/>
  <c r="E64" i="75"/>
  <c r="G69" i="75"/>
  <c r="J69" i="75" s="1"/>
  <c r="G63" i="75"/>
  <c r="D65" i="75"/>
  <c r="G68" i="75"/>
  <c r="J68" i="75" s="1"/>
  <c r="C27" i="75"/>
  <c r="U32" i="75"/>
  <c r="U41" i="3"/>
  <c r="T44" i="3"/>
  <c r="R44" i="3"/>
  <c r="P44" i="3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49" i="3"/>
  <c r="N49" i="3" s="1"/>
  <c r="M50" i="3"/>
  <c r="N50" i="3" s="1"/>
  <c r="M51" i="3"/>
  <c r="N51" i="3" s="1"/>
  <c r="D58" i="75" l="1"/>
  <c r="F61" i="75"/>
  <c r="F58" i="75"/>
  <c r="G58" i="75"/>
  <c r="E61" i="75"/>
  <c r="G61" i="75"/>
  <c r="C61" i="75" s="1"/>
  <c r="D61" i="75"/>
  <c r="E59" i="75"/>
  <c r="F59" i="75"/>
  <c r="U50" i="75"/>
  <c r="P31" i="75" s="1"/>
  <c r="J57" i="75"/>
  <c r="Q35" i="75"/>
  <c r="Q37" i="75" s="1"/>
  <c r="U38" i="75" s="1"/>
  <c r="U57" i="84"/>
  <c r="T67" i="123"/>
  <c r="Q65" i="99"/>
  <c r="U89" i="99"/>
  <c r="Q88" i="99" s="1"/>
  <c r="R92" i="99"/>
  <c r="P92" i="99"/>
  <c r="U95" i="99" s="1"/>
  <c r="O19" i="99" s="1"/>
  <c r="H52" i="1" s="1"/>
  <c r="I52" i="1" s="1"/>
  <c r="E84" i="123"/>
  <c r="F80" i="123"/>
  <c r="G92" i="123"/>
  <c r="C92" i="123" s="1"/>
  <c r="D83" i="123"/>
  <c r="D82" i="123"/>
  <c r="E90" i="123"/>
  <c r="D91" i="123"/>
  <c r="F97" i="123"/>
  <c r="D88" i="123"/>
  <c r="E85" i="123"/>
  <c r="E86" i="123"/>
  <c r="F90" i="123"/>
  <c r="F94" i="123"/>
  <c r="E92" i="123"/>
  <c r="E80" i="123"/>
  <c r="D97" i="123"/>
  <c r="E82" i="123"/>
  <c r="G98" i="123"/>
  <c r="C98" i="123" s="1"/>
  <c r="F83" i="123"/>
  <c r="G90" i="123"/>
  <c r="C90" i="123" s="1"/>
  <c r="G94" i="123"/>
  <c r="C94" i="123" s="1"/>
  <c r="F85" i="123"/>
  <c r="D80" i="123"/>
  <c r="G96" i="123"/>
  <c r="C96" i="123" s="1"/>
  <c r="S86" i="123"/>
  <c r="C78" i="123"/>
  <c r="P80" i="123" s="1"/>
  <c r="Q83" i="123" s="1"/>
  <c r="F91" i="123"/>
  <c r="U63" i="123"/>
  <c r="F82" i="123"/>
  <c r="P69" i="123"/>
  <c r="U72" i="123" s="1"/>
  <c r="G85" i="123"/>
  <c r="C85" i="123" s="1"/>
  <c r="G89" i="123"/>
  <c r="C89" i="123" s="1"/>
  <c r="E83" i="123"/>
  <c r="E89" i="123"/>
  <c r="G91" i="123"/>
  <c r="C91" i="123" s="1"/>
  <c r="P91" i="123"/>
  <c r="E91" i="123"/>
  <c r="D95" i="123"/>
  <c r="G93" i="123"/>
  <c r="C93" i="123" s="1"/>
  <c r="D93" i="123"/>
  <c r="R91" i="123"/>
  <c r="G99" i="123"/>
  <c r="C99" i="123" s="1"/>
  <c r="E98" i="123"/>
  <c r="F95" i="123"/>
  <c r="G95" i="123"/>
  <c r="C95" i="123" s="1"/>
  <c r="U66" i="123"/>
  <c r="G83" i="123"/>
  <c r="C83" i="123" s="1"/>
  <c r="F81" i="123"/>
  <c r="D92" i="123"/>
  <c r="G81" i="123"/>
  <c r="C81" i="123" s="1"/>
  <c r="E93" i="123"/>
  <c r="G88" i="123"/>
  <c r="C88" i="123" s="1"/>
  <c r="Q64" i="123"/>
  <c r="Q65" i="123" s="1"/>
  <c r="P60" i="123"/>
  <c r="R63" i="123"/>
  <c r="E81" i="123"/>
  <c r="D85" i="123"/>
  <c r="G97" i="123"/>
  <c r="C97" i="123" s="1"/>
  <c r="D87" i="123"/>
  <c r="F99" i="123"/>
  <c r="T91" i="123"/>
  <c r="R69" i="123"/>
  <c r="D84" i="123"/>
  <c r="F86" i="123"/>
  <c r="F98" i="123"/>
  <c r="Q87" i="123"/>
  <c r="G80" i="123"/>
  <c r="C80" i="123" s="1"/>
  <c r="F92" i="123"/>
  <c r="T69" i="123"/>
  <c r="F87" i="123"/>
  <c r="F89" i="123"/>
  <c r="G87" i="123"/>
  <c r="C87" i="123" s="1"/>
  <c r="E99" i="123"/>
  <c r="F88" i="123"/>
  <c r="D81" i="123"/>
  <c r="F93" i="123"/>
  <c r="P67" i="123"/>
  <c r="D90" i="123"/>
  <c r="D99" i="123"/>
  <c r="E88" i="123"/>
  <c r="E95" i="123"/>
  <c r="D89" i="123"/>
  <c r="G82" i="123"/>
  <c r="C82" i="123" s="1"/>
  <c r="E94" i="123"/>
  <c r="P57" i="123"/>
  <c r="G84" i="123"/>
  <c r="C84" i="123" s="1"/>
  <c r="E97" i="123"/>
  <c r="D96" i="123"/>
  <c r="F84" i="123"/>
  <c r="D94" i="123"/>
  <c r="D86" i="123"/>
  <c r="F96" i="123"/>
  <c r="R67" i="123"/>
  <c r="G86" i="123"/>
  <c r="C86" i="123" s="1"/>
  <c r="E96" i="123"/>
  <c r="E87" i="123"/>
  <c r="D98" i="123"/>
  <c r="C80" i="122"/>
  <c r="U83" i="122"/>
  <c r="U80" i="122"/>
  <c r="C80" i="121"/>
  <c r="U83" i="121"/>
  <c r="U80" i="121"/>
  <c r="C80" i="120"/>
  <c r="U83" i="120"/>
  <c r="U80" i="120"/>
  <c r="C80" i="119"/>
  <c r="U83" i="119"/>
  <c r="U80" i="119"/>
  <c r="C80" i="118"/>
  <c r="U83" i="118"/>
  <c r="U80" i="118"/>
  <c r="C80" i="117"/>
  <c r="U83" i="117"/>
  <c r="U80" i="117"/>
  <c r="C80" i="116"/>
  <c r="U83" i="116"/>
  <c r="U80" i="116"/>
  <c r="C80" i="115"/>
  <c r="U83" i="115"/>
  <c r="U80" i="115"/>
  <c r="C80" i="114"/>
  <c r="U83" i="114"/>
  <c r="U80" i="114"/>
  <c r="C80" i="113"/>
  <c r="U83" i="113"/>
  <c r="U80" i="113"/>
  <c r="C80" i="112"/>
  <c r="U83" i="112"/>
  <c r="U80" i="112"/>
  <c r="C80" i="111"/>
  <c r="U83" i="111"/>
  <c r="U80" i="111"/>
  <c r="C80" i="110"/>
  <c r="U83" i="110"/>
  <c r="U80" i="110"/>
  <c r="G99" i="109"/>
  <c r="C99" i="109" s="1"/>
  <c r="D98" i="109"/>
  <c r="E97" i="109"/>
  <c r="F96" i="109"/>
  <c r="U95" i="109"/>
  <c r="O19" i="109" s="1"/>
  <c r="H51" i="1" s="1"/>
  <c r="I51" i="1" s="1"/>
  <c r="D95" i="109"/>
  <c r="E94" i="109"/>
  <c r="F93" i="109"/>
  <c r="T92" i="109"/>
  <c r="F92" i="109"/>
  <c r="T91" i="109"/>
  <c r="F91" i="109"/>
  <c r="G90" i="109"/>
  <c r="C90" i="109" s="1"/>
  <c r="E89" i="109"/>
  <c r="G88" i="109"/>
  <c r="C88" i="109" s="1"/>
  <c r="E87" i="109"/>
  <c r="S86" i="109"/>
  <c r="D86" i="109"/>
  <c r="F85" i="109"/>
  <c r="G84" i="109"/>
  <c r="C84" i="109" s="1"/>
  <c r="F83" i="109"/>
  <c r="G82" i="109"/>
  <c r="C82" i="109" s="1"/>
  <c r="D81" i="109"/>
  <c r="G80" i="109"/>
  <c r="F98" i="109"/>
  <c r="G97" i="109"/>
  <c r="C97" i="109" s="1"/>
  <c r="F95" i="109"/>
  <c r="D92" i="109"/>
  <c r="F99" i="109"/>
  <c r="G98" i="109"/>
  <c r="C98" i="109" s="1"/>
  <c r="D97" i="109"/>
  <c r="E96" i="109"/>
  <c r="G95" i="109"/>
  <c r="C95" i="109" s="1"/>
  <c r="D94" i="109"/>
  <c r="E93" i="109"/>
  <c r="R92" i="109"/>
  <c r="E92" i="109"/>
  <c r="R91" i="109"/>
  <c r="E91" i="109"/>
  <c r="F90" i="109"/>
  <c r="U89" i="109"/>
  <c r="D89" i="109"/>
  <c r="F88" i="109"/>
  <c r="Q87" i="109"/>
  <c r="Q88" i="109" s="1"/>
  <c r="D87" i="109"/>
  <c r="G86" i="109"/>
  <c r="C86" i="109" s="1"/>
  <c r="E85" i="109"/>
  <c r="F84" i="109"/>
  <c r="E83" i="109"/>
  <c r="F82" i="109"/>
  <c r="G81" i="109"/>
  <c r="C81" i="109" s="1"/>
  <c r="F80" i="109"/>
  <c r="C78" i="109"/>
  <c r="P80" i="109" s="1"/>
  <c r="Q83" i="109" s="1"/>
  <c r="Q85" i="109" s="1"/>
  <c r="E99" i="109"/>
  <c r="D96" i="109"/>
  <c r="G94" i="109"/>
  <c r="C94" i="109" s="1"/>
  <c r="D93" i="109"/>
  <c r="D99" i="109"/>
  <c r="P91" i="109"/>
  <c r="E90" i="109"/>
  <c r="G87" i="109"/>
  <c r="C87" i="109" s="1"/>
  <c r="F86" i="109"/>
  <c r="D85" i="109"/>
  <c r="E82" i="109"/>
  <c r="F94" i="109"/>
  <c r="G92" i="109"/>
  <c r="C92" i="109" s="1"/>
  <c r="D91" i="109"/>
  <c r="G89" i="109"/>
  <c r="C89" i="109" s="1"/>
  <c r="E88" i="109"/>
  <c r="E84" i="109"/>
  <c r="D83" i="109"/>
  <c r="E80" i="109"/>
  <c r="G93" i="109"/>
  <c r="C93" i="109" s="1"/>
  <c r="F89" i="109"/>
  <c r="D88" i="109"/>
  <c r="G85" i="109"/>
  <c r="C85" i="109" s="1"/>
  <c r="D84" i="109"/>
  <c r="E81" i="109"/>
  <c r="D80" i="109"/>
  <c r="E98" i="109"/>
  <c r="E95" i="109"/>
  <c r="P92" i="109"/>
  <c r="G91" i="109"/>
  <c r="C91" i="109" s="1"/>
  <c r="D90" i="109"/>
  <c r="F87" i="109"/>
  <c r="E86" i="109"/>
  <c r="G83" i="109"/>
  <c r="C83" i="109" s="1"/>
  <c r="D82" i="109"/>
  <c r="F97" i="109"/>
  <c r="F81" i="109"/>
  <c r="U63" i="109"/>
  <c r="G96" i="109"/>
  <c r="C96" i="109" s="1"/>
  <c r="U86" i="109"/>
  <c r="R63" i="109"/>
  <c r="C80" i="108"/>
  <c r="U83" i="108"/>
  <c r="U80" i="108"/>
  <c r="C80" i="107"/>
  <c r="U83" i="107"/>
  <c r="U80" i="107"/>
  <c r="C80" i="106"/>
  <c r="U83" i="106"/>
  <c r="U80" i="106"/>
  <c r="C80" i="105"/>
  <c r="U83" i="105"/>
  <c r="U80" i="105"/>
  <c r="C80" i="104"/>
  <c r="U83" i="104"/>
  <c r="U80" i="104"/>
  <c r="C80" i="103"/>
  <c r="U83" i="103"/>
  <c r="U80" i="103"/>
  <c r="C80" i="102"/>
  <c r="U83" i="102"/>
  <c r="U80" i="102"/>
  <c r="C80" i="101"/>
  <c r="U83" i="101"/>
  <c r="U80" i="101"/>
  <c r="C80" i="100"/>
  <c r="U83" i="100"/>
  <c r="U80" i="100"/>
  <c r="C80" i="99"/>
  <c r="U83" i="99"/>
  <c r="Q85" i="99" s="1"/>
  <c r="U86" i="99" s="1"/>
  <c r="U28" i="99" s="1"/>
  <c r="U80" i="99"/>
  <c r="C80" i="98"/>
  <c r="U83" i="98"/>
  <c r="U80" i="98"/>
  <c r="G99" i="97"/>
  <c r="C99" i="97" s="1"/>
  <c r="D98" i="97"/>
  <c r="E97" i="97"/>
  <c r="F96" i="97"/>
  <c r="U95" i="97"/>
  <c r="O19" i="97" s="1"/>
  <c r="H44" i="1" s="1"/>
  <c r="I44" i="1" s="1"/>
  <c r="D95" i="97"/>
  <c r="E94" i="97"/>
  <c r="F93" i="97"/>
  <c r="T92" i="97"/>
  <c r="F92" i="97"/>
  <c r="T91" i="97"/>
  <c r="F91" i="97"/>
  <c r="G90" i="97"/>
  <c r="C90" i="97" s="1"/>
  <c r="E89" i="97"/>
  <c r="G88" i="97"/>
  <c r="C88" i="97" s="1"/>
  <c r="E87" i="97"/>
  <c r="S86" i="97"/>
  <c r="D86" i="97"/>
  <c r="F85" i="97"/>
  <c r="G84" i="97"/>
  <c r="C84" i="97" s="1"/>
  <c r="F83" i="97"/>
  <c r="G82" i="97"/>
  <c r="C82" i="97" s="1"/>
  <c r="D81" i="97"/>
  <c r="G80" i="97"/>
  <c r="F99" i="97"/>
  <c r="G98" i="97"/>
  <c r="C98" i="97" s="1"/>
  <c r="D97" i="97"/>
  <c r="E96" i="97"/>
  <c r="G95" i="97"/>
  <c r="C95" i="97" s="1"/>
  <c r="D94" i="97"/>
  <c r="E93" i="97"/>
  <c r="R92" i="97"/>
  <c r="E92" i="97"/>
  <c r="R91" i="97"/>
  <c r="E91" i="97"/>
  <c r="F90" i="97"/>
  <c r="U89" i="97"/>
  <c r="D89" i="97"/>
  <c r="F88" i="97"/>
  <c r="Q87" i="97"/>
  <c r="Q88" i="97" s="1"/>
  <c r="D87" i="97"/>
  <c r="G86" i="97"/>
  <c r="C86" i="97" s="1"/>
  <c r="E85" i="97"/>
  <c r="F84" i="97"/>
  <c r="E83" i="97"/>
  <c r="F82" i="97"/>
  <c r="G81" i="97"/>
  <c r="C81" i="97" s="1"/>
  <c r="F80" i="97"/>
  <c r="C78" i="97"/>
  <c r="P80" i="97" s="1"/>
  <c r="Q83" i="97" s="1"/>
  <c r="Q85" i="97" s="1"/>
  <c r="E99" i="97"/>
  <c r="F98" i="97"/>
  <c r="G97" i="97"/>
  <c r="C97" i="97" s="1"/>
  <c r="D96" i="97"/>
  <c r="F95" i="97"/>
  <c r="G94" i="97"/>
  <c r="C94" i="97" s="1"/>
  <c r="D93" i="97"/>
  <c r="P92" i="97"/>
  <c r="D92" i="97"/>
  <c r="P91" i="97"/>
  <c r="D91" i="97"/>
  <c r="E90" i="97"/>
  <c r="G89" i="97"/>
  <c r="C89" i="97" s="1"/>
  <c r="E88" i="97"/>
  <c r="G87" i="97"/>
  <c r="C87" i="97" s="1"/>
  <c r="F86" i="97"/>
  <c r="D85" i="97"/>
  <c r="E84" i="97"/>
  <c r="D83" i="97"/>
  <c r="E82" i="97"/>
  <c r="F81" i="97"/>
  <c r="E80" i="97"/>
  <c r="D99" i="97"/>
  <c r="D88" i="97"/>
  <c r="G85" i="97"/>
  <c r="C85" i="97" s="1"/>
  <c r="D80" i="97"/>
  <c r="G93" i="97"/>
  <c r="C93" i="97" s="1"/>
  <c r="E98" i="97"/>
  <c r="E95" i="97"/>
  <c r="G92" i="97"/>
  <c r="C92" i="97" s="1"/>
  <c r="D90" i="97"/>
  <c r="F87" i="97"/>
  <c r="D82" i="97"/>
  <c r="G91" i="97"/>
  <c r="C91" i="97" s="1"/>
  <c r="F97" i="97"/>
  <c r="F94" i="97"/>
  <c r="F89" i="97"/>
  <c r="U86" i="97"/>
  <c r="D84" i="97"/>
  <c r="E81" i="97"/>
  <c r="U63" i="97"/>
  <c r="G96" i="97"/>
  <c r="C96" i="97" s="1"/>
  <c r="E86" i="97"/>
  <c r="G83" i="97"/>
  <c r="C83" i="97" s="1"/>
  <c r="R63" i="97"/>
  <c r="C80" i="96"/>
  <c r="U83" i="96"/>
  <c r="U80" i="96"/>
  <c r="C80" i="95"/>
  <c r="U83" i="95"/>
  <c r="U80" i="95"/>
  <c r="U83" i="94"/>
  <c r="U80" i="94"/>
  <c r="C80" i="94"/>
  <c r="C80" i="93"/>
  <c r="U83" i="93"/>
  <c r="U80" i="93"/>
  <c r="C80" i="92"/>
  <c r="U83" i="92"/>
  <c r="U80" i="92"/>
  <c r="C80" i="91"/>
  <c r="U83" i="91"/>
  <c r="U80" i="91"/>
  <c r="C80" i="90"/>
  <c r="U83" i="90"/>
  <c r="U80" i="90"/>
  <c r="C80" i="89"/>
  <c r="U83" i="89"/>
  <c r="U80" i="89"/>
  <c r="C80" i="88"/>
  <c r="U83" i="88"/>
  <c r="U80" i="88"/>
  <c r="C80" i="87"/>
  <c r="U83" i="87"/>
  <c r="U80" i="87"/>
  <c r="G99" i="86"/>
  <c r="C99" i="86" s="1"/>
  <c r="D98" i="86"/>
  <c r="E97" i="86"/>
  <c r="F96" i="86"/>
  <c r="U95" i="86"/>
  <c r="O19" i="86" s="1"/>
  <c r="H31" i="1" s="1"/>
  <c r="I31" i="1" s="1"/>
  <c r="D95" i="86"/>
  <c r="E94" i="86"/>
  <c r="F93" i="86"/>
  <c r="T92" i="86"/>
  <c r="F92" i="86"/>
  <c r="T91" i="86"/>
  <c r="F91" i="86"/>
  <c r="G90" i="86"/>
  <c r="C90" i="86" s="1"/>
  <c r="E89" i="86"/>
  <c r="G88" i="86"/>
  <c r="C88" i="86" s="1"/>
  <c r="E87" i="86"/>
  <c r="S86" i="86"/>
  <c r="D86" i="86"/>
  <c r="F85" i="86"/>
  <c r="G84" i="86"/>
  <c r="C84" i="86" s="1"/>
  <c r="F83" i="86"/>
  <c r="G82" i="86"/>
  <c r="C82" i="86" s="1"/>
  <c r="D81" i="86"/>
  <c r="G80" i="86"/>
  <c r="F99" i="86"/>
  <c r="G98" i="86"/>
  <c r="C98" i="86" s="1"/>
  <c r="D97" i="86"/>
  <c r="E96" i="86"/>
  <c r="G95" i="86"/>
  <c r="C95" i="86" s="1"/>
  <c r="D94" i="86"/>
  <c r="E93" i="86"/>
  <c r="R92" i="86"/>
  <c r="E92" i="86"/>
  <c r="R91" i="86"/>
  <c r="E91" i="86"/>
  <c r="F90" i="86"/>
  <c r="U89" i="86"/>
  <c r="D89" i="86"/>
  <c r="F88" i="86"/>
  <c r="Q87" i="86"/>
  <c r="Q88" i="86" s="1"/>
  <c r="D87" i="86"/>
  <c r="G86" i="86"/>
  <c r="C86" i="86" s="1"/>
  <c r="E85" i="86"/>
  <c r="F84" i="86"/>
  <c r="E83" i="86"/>
  <c r="F82" i="86"/>
  <c r="G81" i="86"/>
  <c r="C81" i="86" s="1"/>
  <c r="F80" i="86"/>
  <c r="C78" i="86"/>
  <c r="P80" i="86" s="1"/>
  <c r="Q83" i="86" s="1"/>
  <c r="Q85" i="86" s="1"/>
  <c r="E99" i="86"/>
  <c r="F98" i="86"/>
  <c r="G97" i="86"/>
  <c r="C97" i="86" s="1"/>
  <c r="D99" i="86"/>
  <c r="E98" i="86"/>
  <c r="F97" i="86"/>
  <c r="G96" i="86"/>
  <c r="C96" i="86" s="1"/>
  <c r="E95" i="86"/>
  <c r="F94" i="86"/>
  <c r="G93" i="86"/>
  <c r="C93" i="86" s="1"/>
  <c r="G92" i="86"/>
  <c r="C92" i="86" s="1"/>
  <c r="G91" i="86"/>
  <c r="C91" i="86" s="1"/>
  <c r="D90" i="86"/>
  <c r="F89" i="86"/>
  <c r="D88" i="86"/>
  <c r="F87" i="86"/>
  <c r="U86" i="86"/>
  <c r="E86" i="86"/>
  <c r="G85" i="86"/>
  <c r="C85" i="86" s="1"/>
  <c r="D84" i="86"/>
  <c r="G83" i="86"/>
  <c r="C83" i="86" s="1"/>
  <c r="D82" i="86"/>
  <c r="E81" i="86"/>
  <c r="D80" i="86"/>
  <c r="D96" i="86"/>
  <c r="D93" i="86"/>
  <c r="D91" i="86"/>
  <c r="E88" i="86"/>
  <c r="D83" i="86"/>
  <c r="E80" i="86"/>
  <c r="G94" i="86"/>
  <c r="C94" i="86" s="1"/>
  <c r="F81" i="86"/>
  <c r="P91" i="86"/>
  <c r="F86" i="86"/>
  <c r="F95" i="86"/>
  <c r="P92" i="86"/>
  <c r="E90" i="86"/>
  <c r="G87" i="86"/>
  <c r="C87" i="86" s="1"/>
  <c r="D85" i="86"/>
  <c r="E82" i="86"/>
  <c r="D92" i="86"/>
  <c r="G89" i="86"/>
  <c r="C89" i="86" s="1"/>
  <c r="E84" i="86"/>
  <c r="U63" i="86"/>
  <c r="R63" i="86"/>
  <c r="H66" i="85"/>
  <c r="I66" i="85" s="1"/>
  <c r="C66" i="85"/>
  <c r="H58" i="85"/>
  <c r="I58" i="85" s="1"/>
  <c r="C58" i="85"/>
  <c r="H75" i="85"/>
  <c r="I75" i="85" s="1"/>
  <c r="C75" i="85"/>
  <c r="H61" i="85"/>
  <c r="I61" i="85" s="1"/>
  <c r="C61" i="85"/>
  <c r="U60" i="85"/>
  <c r="C57" i="85"/>
  <c r="H57" i="85"/>
  <c r="I57" i="85" s="1"/>
  <c r="U57" i="85"/>
  <c r="H72" i="85"/>
  <c r="I72" i="85" s="1"/>
  <c r="C72" i="85"/>
  <c r="H59" i="85"/>
  <c r="I59" i="85" s="1"/>
  <c r="C59" i="85"/>
  <c r="C76" i="85"/>
  <c r="H76" i="85"/>
  <c r="I76" i="85" s="1"/>
  <c r="C65" i="85"/>
  <c r="H65" i="85"/>
  <c r="I65" i="85" s="1"/>
  <c r="H70" i="85"/>
  <c r="I70" i="85" s="1"/>
  <c r="C70" i="85"/>
  <c r="H74" i="85"/>
  <c r="I74" i="85" s="1"/>
  <c r="C74" i="85"/>
  <c r="H71" i="85"/>
  <c r="I71" i="85" s="1"/>
  <c r="C71" i="85"/>
  <c r="H60" i="85"/>
  <c r="I60" i="85" s="1"/>
  <c r="C60" i="85"/>
  <c r="H67" i="85"/>
  <c r="I67" i="85" s="1"/>
  <c r="C67" i="85"/>
  <c r="H73" i="85"/>
  <c r="I73" i="85" s="1"/>
  <c r="C73" i="85"/>
  <c r="C64" i="85"/>
  <c r="H64" i="85"/>
  <c r="I64" i="85" s="1"/>
  <c r="H71" i="84"/>
  <c r="I71" i="84" s="1"/>
  <c r="C71" i="84"/>
  <c r="H59" i="84"/>
  <c r="I59" i="84" s="1"/>
  <c r="C59" i="84"/>
  <c r="C76" i="84"/>
  <c r="H76" i="84"/>
  <c r="I76" i="84" s="1"/>
  <c r="H68" i="84"/>
  <c r="I68" i="84" s="1"/>
  <c r="C68" i="84"/>
  <c r="H63" i="84"/>
  <c r="I63" i="84" s="1"/>
  <c r="C63" i="84"/>
  <c r="U60" i="84"/>
  <c r="H72" i="84"/>
  <c r="I72" i="84" s="1"/>
  <c r="C72" i="84"/>
  <c r="H74" i="84"/>
  <c r="I74" i="84" s="1"/>
  <c r="C74" i="84"/>
  <c r="H62" i="84"/>
  <c r="I62" i="84" s="1"/>
  <c r="C62" i="84"/>
  <c r="H70" i="84"/>
  <c r="I70" i="84" s="1"/>
  <c r="C70" i="84"/>
  <c r="H58" i="84"/>
  <c r="I58" i="84" s="1"/>
  <c r="C58" i="84"/>
  <c r="U75" i="84"/>
  <c r="H75" i="84"/>
  <c r="I75" i="84" s="1"/>
  <c r="C75" i="84"/>
  <c r="H69" i="84"/>
  <c r="I69" i="84" s="1"/>
  <c r="C69" i="84"/>
  <c r="H61" i="84"/>
  <c r="I61" i="84" s="1"/>
  <c r="C61" i="84"/>
  <c r="H66" i="84"/>
  <c r="I66" i="84" s="1"/>
  <c r="C66" i="84"/>
  <c r="H60" i="84"/>
  <c r="I60" i="84" s="1"/>
  <c r="C60" i="84"/>
  <c r="H67" i="84"/>
  <c r="I67" i="84" s="1"/>
  <c r="C67" i="84"/>
  <c r="U69" i="84"/>
  <c r="H73" i="84"/>
  <c r="I73" i="84" s="1"/>
  <c r="C73" i="84"/>
  <c r="C64" i="84"/>
  <c r="H64" i="84"/>
  <c r="I64" i="84" s="1"/>
  <c r="H62" i="83"/>
  <c r="I62" i="83" s="1"/>
  <c r="C62" i="83"/>
  <c r="H74" i="83"/>
  <c r="I74" i="83" s="1"/>
  <c r="C74" i="83"/>
  <c r="C57" i="83"/>
  <c r="U60" i="83"/>
  <c r="U57" i="83"/>
  <c r="H57" i="83"/>
  <c r="I57" i="83" s="1"/>
  <c r="H68" i="83"/>
  <c r="I68" i="83" s="1"/>
  <c r="C68" i="83"/>
  <c r="H58" i="83"/>
  <c r="I58" i="83" s="1"/>
  <c r="C58" i="83"/>
  <c r="H75" i="83"/>
  <c r="I75" i="83" s="1"/>
  <c r="C75" i="83"/>
  <c r="C61" i="83"/>
  <c r="H61" i="83"/>
  <c r="I61" i="83" s="1"/>
  <c r="H70" i="83"/>
  <c r="I70" i="83" s="1"/>
  <c r="C70" i="83"/>
  <c r="H72" i="83"/>
  <c r="I72" i="83" s="1"/>
  <c r="C72" i="83"/>
  <c r="H60" i="83"/>
  <c r="I60" i="83" s="1"/>
  <c r="C60" i="83"/>
  <c r="H67" i="83"/>
  <c r="I67" i="83" s="1"/>
  <c r="C67" i="83"/>
  <c r="H73" i="83"/>
  <c r="I73" i="83" s="1"/>
  <c r="C73" i="83"/>
  <c r="H64" i="83"/>
  <c r="I64" i="83" s="1"/>
  <c r="C64" i="83"/>
  <c r="H63" i="83"/>
  <c r="I63" i="83" s="1"/>
  <c r="C63" i="83"/>
  <c r="H71" i="83"/>
  <c r="I71" i="83" s="1"/>
  <c r="C71" i="83"/>
  <c r="H66" i="83"/>
  <c r="I66" i="83" s="1"/>
  <c r="C66" i="83"/>
  <c r="H69" i="83"/>
  <c r="I69" i="83" s="1"/>
  <c r="C69" i="83"/>
  <c r="H59" i="83"/>
  <c r="I59" i="83" s="1"/>
  <c r="C59" i="83"/>
  <c r="H76" i="83"/>
  <c r="I76" i="83" s="1"/>
  <c r="C76" i="83"/>
  <c r="C65" i="83"/>
  <c r="H65" i="83"/>
  <c r="I65" i="83" s="1"/>
  <c r="D76" i="82"/>
  <c r="E75" i="82"/>
  <c r="E74" i="82"/>
  <c r="E73" i="82"/>
  <c r="F72" i="82"/>
  <c r="F71" i="82"/>
  <c r="F70" i="82"/>
  <c r="F69" i="82"/>
  <c r="F68" i="82"/>
  <c r="T67" i="82"/>
  <c r="E67" i="82"/>
  <c r="F66" i="82"/>
  <c r="G65" i="82"/>
  <c r="J65" i="82" s="1"/>
  <c r="D64" i="82"/>
  <c r="F63" i="82"/>
  <c r="F62" i="82"/>
  <c r="P61" i="82"/>
  <c r="G61" i="82"/>
  <c r="J61" i="82" s="1"/>
  <c r="E60" i="82"/>
  <c r="E59" i="82"/>
  <c r="E58" i="82"/>
  <c r="P57" i="82"/>
  <c r="G57" i="82"/>
  <c r="J57" i="82" s="1"/>
  <c r="U28" i="82"/>
  <c r="G76" i="82"/>
  <c r="J76" i="82" s="1"/>
  <c r="D75" i="82"/>
  <c r="D74" i="82"/>
  <c r="D73" i="82"/>
  <c r="E72" i="82"/>
  <c r="E71" i="82"/>
  <c r="E70" i="82"/>
  <c r="T69" i="82"/>
  <c r="E69" i="82"/>
  <c r="E68" i="82"/>
  <c r="R67" i="82"/>
  <c r="D67" i="82"/>
  <c r="E66" i="82"/>
  <c r="F65" i="82"/>
  <c r="Q64" i="82"/>
  <c r="Q65" i="82" s="1"/>
  <c r="G64" i="82"/>
  <c r="J64" i="82" s="1"/>
  <c r="E63" i="82"/>
  <c r="E62" i="82"/>
  <c r="F61" i="82"/>
  <c r="D60" i="82"/>
  <c r="D59" i="82"/>
  <c r="D58" i="82"/>
  <c r="F57" i="82"/>
  <c r="C55" i="82"/>
  <c r="U72" i="82"/>
  <c r="G69" i="82"/>
  <c r="J69" i="82" s="1"/>
  <c r="G68" i="82"/>
  <c r="J68" i="82" s="1"/>
  <c r="U66" i="82"/>
  <c r="D65" i="82"/>
  <c r="E64" i="82"/>
  <c r="G63" i="82"/>
  <c r="J63" i="82" s="1"/>
  <c r="G62" i="82"/>
  <c r="J62" i="82" s="1"/>
  <c r="D57" i="82"/>
  <c r="U38" i="82"/>
  <c r="F75" i="82"/>
  <c r="F73" i="82"/>
  <c r="G70" i="82"/>
  <c r="J70" i="82" s="1"/>
  <c r="D72" i="82"/>
  <c r="D71" i="82"/>
  <c r="D70" i="82"/>
  <c r="P67" i="82"/>
  <c r="D66" i="82"/>
  <c r="E65" i="82"/>
  <c r="F64" i="82"/>
  <c r="P60" i="82"/>
  <c r="E57" i="82"/>
  <c r="F76" i="82"/>
  <c r="G75" i="82"/>
  <c r="J75" i="82" s="1"/>
  <c r="G74" i="82"/>
  <c r="J74" i="82" s="1"/>
  <c r="G73" i="82"/>
  <c r="J73" i="82" s="1"/>
  <c r="R69" i="82"/>
  <c r="D69" i="82"/>
  <c r="D68" i="82"/>
  <c r="G67" i="82"/>
  <c r="J67" i="82" s="1"/>
  <c r="D63" i="82"/>
  <c r="D62" i="82"/>
  <c r="E61" i="82"/>
  <c r="G60" i="82"/>
  <c r="J60" i="82" s="1"/>
  <c r="G59" i="82"/>
  <c r="J59" i="82" s="1"/>
  <c r="G58" i="82"/>
  <c r="J58" i="82" s="1"/>
  <c r="E76" i="82"/>
  <c r="F74" i="82"/>
  <c r="G72" i="82"/>
  <c r="J72" i="82" s="1"/>
  <c r="G71" i="82"/>
  <c r="J71" i="82" s="1"/>
  <c r="P69" i="82"/>
  <c r="F67" i="82"/>
  <c r="G66" i="82"/>
  <c r="J66" i="82" s="1"/>
  <c r="D61" i="82"/>
  <c r="F60" i="82"/>
  <c r="F59" i="82"/>
  <c r="F58" i="82"/>
  <c r="H61" i="81"/>
  <c r="I61" i="81" s="1"/>
  <c r="C61" i="81"/>
  <c r="C63" i="81"/>
  <c r="H63" i="81"/>
  <c r="I63" i="81" s="1"/>
  <c r="C66" i="81"/>
  <c r="H66" i="81"/>
  <c r="I66" i="81" s="1"/>
  <c r="C69" i="81"/>
  <c r="H69" i="81"/>
  <c r="I69" i="81" s="1"/>
  <c r="C72" i="81"/>
  <c r="H72" i="81"/>
  <c r="I72" i="81" s="1"/>
  <c r="H75" i="81"/>
  <c r="I75" i="81" s="1"/>
  <c r="C75" i="81"/>
  <c r="H76" i="81"/>
  <c r="I76" i="81" s="1"/>
  <c r="C76" i="81"/>
  <c r="H73" i="81"/>
  <c r="I73" i="81" s="1"/>
  <c r="C73" i="81"/>
  <c r="H67" i="81"/>
  <c r="I67" i="81" s="1"/>
  <c r="C67" i="81"/>
  <c r="H60" i="81"/>
  <c r="I60" i="81" s="1"/>
  <c r="C60" i="81"/>
  <c r="H65" i="81"/>
  <c r="I65" i="81" s="1"/>
  <c r="C65" i="81"/>
  <c r="C64" i="81"/>
  <c r="H64" i="81"/>
  <c r="I64" i="81" s="1"/>
  <c r="H59" i="81"/>
  <c r="I59" i="81" s="1"/>
  <c r="C59" i="81"/>
  <c r="U60" i="81"/>
  <c r="U57" i="81"/>
  <c r="H57" i="81"/>
  <c r="I57" i="81" s="1"/>
  <c r="C57" i="81"/>
  <c r="C70" i="81"/>
  <c r="H70" i="81"/>
  <c r="I70" i="81" s="1"/>
  <c r="H58" i="81"/>
  <c r="I58" i="81" s="1"/>
  <c r="C58" i="81"/>
  <c r="C62" i="81"/>
  <c r="H62" i="81"/>
  <c r="I62" i="81" s="1"/>
  <c r="C68" i="81"/>
  <c r="H68" i="81"/>
  <c r="I68" i="81" s="1"/>
  <c r="C71" i="81"/>
  <c r="H71" i="81"/>
  <c r="I71" i="81" s="1"/>
  <c r="H74" i="81"/>
  <c r="I74" i="81" s="1"/>
  <c r="C74" i="81"/>
  <c r="H72" i="80"/>
  <c r="I72" i="80" s="1"/>
  <c r="C72" i="80"/>
  <c r="H74" i="80"/>
  <c r="I74" i="80" s="1"/>
  <c r="C74" i="80"/>
  <c r="C57" i="80"/>
  <c r="U60" i="80"/>
  <c r="H57" i="80"/>
  <c r="I57" i="80" s="1"/>
  <c r="U57" i="80"/>
  <c r="H63" i="80"/>
  <c r="I63" i="80" s="1"/>
  <c r="C63" i="80"/>
  <c r="H60" i="80"/>
  <c r="I60" i="80" s="1"/>
  <c r="C60" i="80"/>
  <c r="H73" i="80"/>
  <c r="I73" i="80" s="1"/>
  <c r="C73" i="80"/>
  <c r="H64" i="80"/>
  <c r="I64" i="80" s="1"/>
  <c r="C64" i="80"/>
  <c r="H70" i="80"/>
  <c r="I70" i="80" s="1"/>
  <c r="C70" i="80"/>
  <c r="H58" i="80"/>
  <c r="I58" i="80" s="1"/>
  <c r="C58" i="80"/>
  <c r="H75" i="80"/>
  <c r="I75" i="80" s="1"/>
  <c r="C75" i="80"/>
  <c r="C61" i="80"/>
  <c r="H61" i="80"/>
  <c r="I61" i="80" s="1"/>
  <c r="H67" i="80"/>
  <c r="I67" i="80" s="1"/>
  <c r="C67" i="80"/>
  <c r="H59" i="80"/>
  <c r="I59" i="80" s="1"/>
  <c r="C59" i="80"/>
  <c r="H76" i="80"/>
  <c r="I76" i="80" s="1"/>
  <c r="C76" i="80"/>
  <c r="C65" i="80"/>
  <c r="H65" i="80"/>
  <c r="I65" i="80" s="1"/>
  <c r="D76" i="79"/>
  <c r="E75" i="79"/>
  <c r="E74" i="79"/>
  <c r="E73" i="79"/>
  <c r="F72" i="79"/>
  <c r="F71" i="79"/>
  <c r="F70" i="79"/>
  <c r="F69" i="79"/>
  <c r="F68" i="79"/>
  <c r="T67" i="79"/>
  <c r="E67" i="79"/>
  <c r="F66" i="79"/>
  <c r="G65" i="79"/>
  <c r="J65" i="79" s="1"/>
  <c r="D64" i="79"/>
  <c r="F63" i="79"/>
  <c r="F62" i="79"/>
  <c r="P61" i="79"/>
  <c r="G61" i="79"/>
  <c r="J61" i="79" s="1"/>
  <c r="E60" i="79"/>
  <c r="E59" i="79"/>
  <c r="E58" i="79"/>
  <c r="P57" i="79"/>
  <c r="G57" i="79"/>
  <c r="J57" i="79" s="1"/>
  <c r="G76" i="79"/>
  <c r="J76" i="79" s="1"/>
  <c r="D75" i="79"/>
  <c r="D74" i="79"/>
  <c r="D73" i="79"/>
  <c r="E72" i="79"/>
  <c r="E71" i="79"/>
  <c r="E70" i="79"/>
  <c r="T69" i="79"/>
  <c r="E69" i="79"/>
  <c r="E68" i="79"/>
  <c r="R67" i="79"/>
  <c r="D67" i="79"/>
  <c r="E66" i="79"/>
  <c r="F65" i="79"/>
  <c r="Q64" i="79"/>
  <c r="Q65" i="79" s="1"/>
  <c r="G64" i="79"/>
  <c r="J64" i="79" s="1"/>
  <c r="E63" i="79"/>
  <c r="E62" i="79"/>
  <c r="F61" i="79"/>
  <c r="D60" i="79"/>
  <c r="D59" i="79"/>
  <c r="D58" i="79"/>
  <c r="F57" i="79"/>
  <c r="C55" i="79"/>
  <c r="D72" i="79"/>
  <c r="D71" i="79"/>
  <c r="D70" i="79"/>
  <c r="P67" i="79"/>
  <c r="D66" i="79"/>
  <c r="E65" i="79"/>
  <c r="F64" i="79"/>
  <c r="P60" i="79"/>
  <c r="E57" i="79"/>
  <c r="F58" i="79"/>
  <c r="U72" i="79"/>
  <c r="G69" i="79"/>
  <c r="J69" i="79" s="1"/>
  <c r="G68" i="79"/>
  <c r="J68" i="79" s="1"/>
  <c r="U66" i="79"/>
  <c r="D65" i="79"/>
  <c r="E64" i="79"/>
  <c r="G63" i="79"/>
  <c r="J63" i="79" s="1"/>
  <c r="G62" i="79"/>
  <c r="J62" i="79" s="1"/>
  <c r="D57" i="79"/>
  <c r="U38" i="79"/>
  <c r="U28" i="79" s="1"/>
  <c r="F76" i="79"/>
  <c r="G75" i="79"/>
  <c r="J75" i="79" s="1"/>
  <c r="G74" i="79"/>
  <c r="J74" i="79" s="1"/>
  <c r="G73" i="79"/>
  <c r="J73" i="79" s="1"/>
  <c r="R69" i="79"/>
  <c r="D69" i="79"/>
  <c r="D68" i="79"/>
  <c r="G67" i="79"/>
  <c r="J67" i="79" s="1"/>
  <c r="D63" i="79"/>
  <c r="D62" i="79"/>
  <c r="E61" i="79"/>
  <c r="G60" i="79"/>
  <c r="J60" i="79" s="1"/>
  <c r="G59" i="79"/>
  <c r="J59" i="79" s="1"/>
  <c r="G58" i="79"/>
  <c r="J58" i="79" s="1"/>
  <c r="E76" i="79"/>
  <c r="F75" i="79"/>
  <c r="F74" i="79"/>
  <c r="F73" i="79"/>
  <c r="G72" i="79"/>
  <c r="J72" i="79" s="1"/>
  <c r="G71" i="79"/>
  <c r="J71" i="79" s="1"/>
  <c r="G70" i="79"/>
  <c r="J70" i="79" s="1"/>
  <c r="P69" i="79"/>
  <c r="F67" i="79"/>
  <c r="G66" i="79"/>
  <c r="J66" i="79" s="1"/>
  <c r="D61" i="79"/>
  <c r="F60" i="79"/>
  <c r="F59" i="79"/>
  <c r="H73" i="78"/>
  <c r="I73" i="78" s="1"/>
  <c r="C73" i="78"/>
  <c r="H66" i="78"/>
  <c r="I66" i="78" s="1"/>
  <c r="C66" i="78"/>
  <c r="H69" i="78"/>
  <c r="I69" i="78" s="1"/>
  <c r="C69" i="78"/>
  <c r="H74" i="78"/>
  <c r="I74" i="78" s="1"/>
  <c r="C74" i="78"/>
  <c r="C57" i="78"/>
  <c r="U60" i="78"/>
  <c r="U57" i="78"/>
  <c r="H57" i="78"/>
  <c r="I57" i="78" s="1"/>
  <c r="H67" i="78"/>
  <c r="I67" i="78" s="1"/>
  <c r="C67" i="78"/>
  <c r="H63" i="78"/>
  <c r="I63" i="78" s="1"/>
  <c r="C63" i="78"/>
  <c r="H72" i="78"/>
  <c r="I72" i="78" s="1"/>
  <c r="C72" i="78"/>
  <c r="H70" i="78"/>
  <c r="I70" i="78" s="1"/>
  <c r="C70" i="78"/>
  <c r="H58" i="78"/>
  <c r="I58" i="78" s="1"/>
  <c r="C58" i="78"/>
  <c r="H75" i="78"/>
  <c r="I75" i="78" s="1"/>
  <c r="C75" i="78"/>
  <c r="C61" i="78"/>
  <c r="H61" i="78"/>
  <c r="I61" i="78" s="1"/>
  <c r="H60" i="78"/>
  <c r="I60" i="78" s="1"/>
  <c r="C60" i="78"/>
  <c r="H64" i="78"/>
  <c r="I64" i="78" s="1"/>
  <c r="C64" i="78"/>
  <c r="H68" i="78"/>
  <c r="I68" i="78" s="1"/>
  <c r="C68" i="78"/>
  <c r="H71" i="78"/>
  <c r="I71" i="78" s="1"/>
  <c r="C71" i="78"/>
  <c r="H62" i="78"/>
  <c r="I62" i="78" s="1"/>
  <c r="C62" i="78"/>
  <c r="H59" i="78"/>
  <c r="I59" i="78" s="1"/>
  <c r="C59" i="78"/>
  <c r="H76" i="78"/>
  <c r="I76" i="78" s="1"/>
  <c r="C76" i="78"/>
  <c r="C65" i="78"/>
  <c r="H65" i="78"/>
  <c r="I65" i="78" s="1"/>
  <c r="H76" i="77"/>
  <c r="I76" i="77" s="1"/>
  <c r="C76" i="77"/>
  <c r="H60" i="77"/>
  <c r="I60" i="77" s="1"/>
  <c r="C60" i="77"/>
  <c r="H67" i="77"/>
  <c r="I67" i="77" s="1"/>
  <c r="C67" i="77"/>
  <c r="H73" i="77"/>
  <c r="I73" i="77" s="1"/>
  <c r="C73" i="77"/>
  <c r="H64" i="77"/>
  <c r="I64" i="77" s="1"/>
  <c r="C64" i="77"/>
  <c r="H70" i="77"/>
  <c r="I70" i="77" s="1"/>
  <c r="C70" i="77"/>
  <c r="C65" i="77"/>
  <c r="H65" i="77"/>
  <c r="I65" i="77" s="1"/>
  <c r="H69" i="77"/>
  <c r="I69" i="77" s="1"/>
  <c r="C69" i="77"/>
  <c r="H74" i="77"/>
  <c r="I74" i="77" s="1"/>
  <c r="C74" i="77"/>
  <c r="C57" i="77"/>
  <c r="U60" i="77"/>
  <c r="U57" i="77"/>
  <c r="H57" i="77"/>
  <c r="I57" i="77" s="1"/>
  <c r="H66" i="77"/>
  <c r="I66" i="77" s="1"/>
  <c r="C66" i="77"/>
  <c r="H59" i="77"/>
  <c r="I59" i="77" s="1"/>
  <c r="C59" i="77"/>
  <c r="H71" i="77"/>
  <c r="I71" i="77" s="1"/>
  <c r="C71" i="77"/>
  <c r="H72" i="77"/>
  <c r="I72" i="77" s="1"/>
  <c r="C72" i="77"/>
  <c r="H58" i="77"/>
  <c r="I58" i="77" s="1"/>
  <c r="C58" i="77"/>
  <c r="H75" i="77"/>
  <c r="I75" i="77" s="1"/>
  <c r="C75" i="77"/>
  <c r="C61" i="77"/>
  <c r="H61" i="77"/>
  <c r="I61" i="77" s="1"/>
  <c r="H63" i="77"/>
  <c r="I63" i="77" s="1"/>
  <c r="C63" i="77"/>
  <c r="H71" i="76"/>
  <c r="I71" i="76" s="1"/>
  <c r="C71" i="76"/>
  <c r="H58" i="76"/>
  <c r="I58" i="76" s="1"/>
  <c r="C58" i="76"/>
  <c r="H75" i="76"/>
  <c r="I75" i="76" s="1"/>
  <c r="C75" i="76"/>
  <c r="C61" i="76"/>
  <c r="H61" i="76"/>
  <c r="I61" i="76" s="1"/>
  <c r="H69" i="76"/>
  <c r="I69" i="76" s="1"/>
  <c r="C69" i="76"/>
  <c r="H72" i="76"/>
  <c r="I72" i="76" s="1"/>
  <c r="C72" i="76"/>
  <c r="H74" i="76"/>
  <c r="I74" i="76" s="1"/>
  <c r="C74" i="76"/>
  <c r="C57" i="76"/>
  <c r="U60" i="76"/>
  <c r="H57" i="76"/>
  <c r="I57" i="76" s="1"/>
  <c r="U57" i="76"/>
  <c r="H59" i="76"/>
  <c r="I59" i="76" s="1"/>
  <c r="C59" i="76"/>
  <c r="H76" i="76"/>
  <c r="I76" i="76" s="1"/>
  <c r="C76" i="76"/>
  <c r="C65" i="76"/>
  <c r="H65" i="76"/>
  <c r="I65" i="76" s="1"/>
  <c r="H70" i="76"/>
  <c r="I70" i="76" s="1"/>
  <c r="C70" i="76"/>
  <c r="H66" i="76"/>
  <c r="I66" i="76" s="1"/>
  <c r="C66" i="76"/>
  <c r="H60" i="76"/>
  <c r="I60" i="76" s="1"/>
  <c r="C60" i="76"/>
  <c r="H67" i="76"/>
  <c r="I67" i="76" s="1"/>
  <c r="C67" i="76"/>
  <c r="H73" i="76"/>
  <c r="I73" i="76" s="1"/>
  <c r="C73" i="76"/>
  <c r="H64" i="76"/>
  <c r="I64" i="76" s="1"/>
  <c r="C64" i="76"/>
  <c r="H62" i="76"/>
  <c r="I62" i="76" s="1"/>
  <c r="C62" i="76"/>
  <c r="H69" i="75"/>
  <c r="I69" i="75" s="1"/>
  <c r="C69" i="75"/>
  <c r="H70" i="75"/>
  <c r="I70" i="75" s="1"/>
  <c r="C70" i="75"/>
  <c r="H72" i="75"/>
  <c r="I72" i="75" s="1"/>
  <c r="C72" i="75"/>
  <c r="H76" i="75"/>
  <c r="I76" i="75" s="1"/>
  <c r="C76" i="75"/>
  <c r="C60" i="75"/>
  <c r="H67" i="75"/>
  <c r="I67" i="75" s="1"/>
  <c r="C67" i="75"/>
  <c r="H73" i="75"/>
  <c r="I73" i="75" s="1"/>
  <c r="C73" i="75"/>
  <c r="H64" i="75"/>
  <c r="I64" i="75" s="1"/>
  <c r="J64" i="75" s="1"/>
  <c r="C64" i="75"/>
  <c r="H68" i="75"/>
  <c r="I68" i="75" s="1"/>
  <c r="C68" i="75"/>
  <c r="H75" i="75"/>
  <c r="I75" i="75" s="1"/>
  <c r="C75" i="75"/>
  <c r="C59" i="75"/>
  <c r="C65" i="75"/>
  <c r="H65" i="75"/>
  <c r="I65" i="75" s="1"/>
  <c r="H66" i="75"/>
  <c r="I66" i="75" s="1"/>
  <c r="C66" i="75"/>
  <c r="C63" i="75"/>
  <c r="H74" i="75"/>
  <c r="I74" i="75" s="1"/>
  <c r="C74" i="75"/>
  <c r="C57" i="75"/>
  <c r="U60" i="75"/>
  <c r="U57" i="75"/>
  <c r="H71" i="75"/>
  <c r="I71" i="75" s="1"/>
  <c r="C71" i="75"/>
  <c r="C62" i="75"/>
  <c r="M41" i="3"/>
  <c r="N41" i="3" s="1"/>
  <c r="J41" i="3" s="1"/>
  <c r="Q39" i="3"/>
  <c r="T42" i="3"/>
  <c r="R42" i="3"/>
  <c r="P42" i="3"/>
  <c r="U25" i="3"/>
  <c r="H63" i="75" l="1"/>
  <c r="I63" i="75" s="1"/>
  <c r="J63" i="75" s="1"/>
  <c r="H59" i="75"/>
  <c r="I59" i="75" s="1"/>
  <c r="J59" i="75" s="1"/>
  <c r="H61" i="75"/>
  <c r="I61" i="75" s="1"/>
  <c r="J61" i="75" s="1"/>
  <c r="H62" i="75"/>
  <c r="I62" i="75" s="1"/>
  <c r="J62" i="75" s="1"/>
  <c r="H57" i="75"/>
  <c r="I57" i="75" s="1"/>
  <c r="C58" i="75"/>
  <c r="J58" i="75"/>
  <c r="H60" i="75"/>
  <c r="I60" i="75" s="1"/>
  <c r="J60" i="75" s="1"/>
  <c r="H58" i="75"/>
  <c r="I58" i="75" s="1"/>
  <c r="P61" i="75"/>
  <c r="F25" i="99"/>
  <c r="U80" i="123"/>
  <c r="U89" i="123"/>
  <c r="U83" i="123"/>
  <c r="R92" i="123"/>
  <c r="T92" i="123"/>
  <c r="P92" i="123"/>
  <c r="C80" i="109"/>
  <c r="U83" i="109"/>
  <c r="U80" i="109"/>
  <c r="C80" i="97"/>
  <c r="U83" i="97"/>
  <c r="U80" i="97"/>
  <c r="C80" i="86"/>
  <c r="U83" i="86"/>
  <c r="U80" i="86"/>
  <c r="U75" i="85"/>
  <c r="U69" i="85"/>
  <c r="G99" i="84"/>
  <c r="C99" i="84" s="1"/>
  <c r="F99" i="84"/>
  <c r="G98" i="84"/>
  <c r="C98" i="84" s="1"/>
  <c r="D97" i="84"/>
  <c r="E96" i="84"/>
  <c r="G95" i="84"/>
  <c r="C95" i="84" s="1"/>
  <c r="D94" i="84"/>
  <c r="E93" i="84"/>
  <c r="R92" i="84"/>
  <c r="E92" i="84"/>
  <c r="R91" i="84"/>
  <c r="E91" i="84"/>
  <c r="F90" i="84"/>
  <c r="U89" i="84"/>
  <c r="D89" i="84"/>
  <c r="F88" i="84"/>
  <c r="Q87" i="84"/>
  <c r="Q88" i="84" s="1"/>
  <c r="D87" i="84"/>
  <c r="G86" i="84"/>
  <c r="C86" i="84" s="1"/>
  <c r="E85" i="84"/>
  <c r="F84" i="84"/>
  <c r="E83" i="84"/>
  <c r="F82" i="84"/>
  <c r="G81" i="84"/>
  <c r="C81" i="84" s="1"/>
  <c r="F80" i="84"/>
  <c r="C78" i="84"/>
  <c r="P80" i="84" s="1"/>
  <c r="Q83" i="84" s="1"/>
  <c r="Q85" i="84" s="1"/>
  <c r="D99" i="84"/>
  <c r="E98" i="84"/>
  <c r="F97" i="84"/>
  <c r="G96" i="84"/>
  <c r="C96" i="84" s="1"/>
  <c r="E99" i="84"/>
  <c r="F98" i="84"/>
  <c r="G97" i="84"/>
  <c r="C97" i="84" s="1"/>
  <c r="D96" i="84"/>
  <c r="F95" i="84"/>
  <c r="G94" i="84"/>
  <c r="C94" i="84" s="1"/>
  <c r="D93" i="84"/>
  <c r="P92" i="84"/>
  <c r="D92" i="84"/>
  <c r="P91" i="84"/>
  <c r="D91" i="84"/>
  <c r="E90" i="84"/>
  <c r="G89" i="84"/>
  <c r="C89" i="84" s="1"/>
  <c r="E88" i="84"/>
  <c r="G87" i="84"/>
  <c r="C87" i="84" s="1"/>
  <c r="F86" i="84"/>
  <c r="D85" i="84"/>
  <c r="E84" i="84"/>
  <c r="D83" i="84"/>
  <c r="E82" i="84"/>
  <c r="F81" i="84"/>
  <c r="E80" i="84"/>
  <c r="U63" i="84"/>
  <c r="D98" i="84"/>
  <c r="E95" i="84"/>
  <c r="G93" i="84"/>
  <c r="C93" i="84" s="1"/>
  <c r="G92" i="84"/>
  <c r="C92" i="84" s="1"/>
  <c r="G91" i="84"/>
  <c r="C91" i="84" s="1"/>
  <c r="D90" i="84"/>
  <c r="F87" i="84"/>
  <c r="E86" i="84"/>
  <c r="G83" i="84"/>
  <c r="C83" i="84" s="1"/>
  <c r="D82" i="84"/>
  <c r="F96" i="84"/>
  <c r="G85" i="84"/>
  <c r="C85" i="84" s="1"/>
  <c r="E94" i="84"/>
  <c r="G90" i="84"/>
  <c r="C90" i="84" s="1"/>
  <c r="G82" i="84"/>
  <c r="C82" i="84" s="1"/>
  <c r="D81" i="84"/>
  <c r="E97" i="84"/>
  <c r="D95" i="84"/>
  <c r="F93" i="84"/>
  <c r="F92" i="84"/>
  <c r="F91" i="84"/>
  <c r="G88" i="84"/>
  <c r="C88" i="84" s="1"/>
  <c r="E87" i="84"/>
  <c r="D86" i="84"/>
  <c r="G84" i="84"/>
  <c r="C84" i="84" s="1"/>
  <c r="F83" i="84"/>
  <c r="G80" i="84"/>
  <c r="F94" i="84"/>
  <c r="F89" i="84"/>
  <c r="D88" i="84"/>
  <c r="U86" i="84"/>
  <c r="D84" i="84"/>
  <c r="E81" i="84"/>
  <c r="D80" i="84"/>
  <c r="U95" i="84"/>
  <c r="O19" i="84" s="1"/>
  <c r="H29" i="1" s="1"/>
  <c r="I29" i="1" s="1"/>
  <c r="T92" i="84"/>
  <c r="T91" i="84"/>
  <c r="E89" i="84"/>
  <c r="S86" i="84"/>
  <c r="F85" i="84"/>
  <c r="R63" i="84"/>
  <c r="U69" i="83"/>
  <c r="U75" i="83"/>
  <c r="C72" i="82"/>
  <c r="H72" i="82"/>
  <c r="I72" i="82" s="1"/>
  <c r="H59" i="82"/>
  <c r="I59" i="82" s="1"/>
  <c r="C59" i="82"/>
  <c r="H64" i="82"/>
  <c r="I64" i="82" s="1"/>
  <c r="C64" i="82"/>
  <c r="H60" i="82"/>
  <c r="I60" i="82" s="1"/>
  <c r="C60" i="82"/>
  <c r="H73" i="82"/>
  <c r="I73" i="82" s="1"/>
  <c r="C73" i="82"/>
  <c r="C68" i="82"/>
  <c r="H68" i="82"/>
  <c r="I68" i="82" s="1"/>
  <c r="H74" i="82"/>
  <c r="I74" i="82" s="1"/>
  <c r="C74" i="82"/>
  <c r="H69" i="82"/>
  <c r="I69" i="82" s="1"/>
  <c r="C69" i="82"/>
  <c r="C61" i="82"/>
  <c r="H61" i="82"/>
  <c r="I61" i="82" s="1"/>
  <c r="C66" i="82"/>
  <c r="H66" i="82"/>
  <c r="I66" i="82" s="1"/>
  <c r="C62" i="82"/>
  <c r="H62" i="82"/>
  <c r="I62" i="82" s="1"/>
  <c r="H67" i="82"/>
  <c r="I67" i="82" s="1"/>
  <c r="C67" i="82"/>
  <c r="H63" i="82"/>
  <c r="I63" i="82" s="1"/>
  <c r="C63" i="82"/>
  <c r="C57" i="82"/>
  <c r="U60" i="82"/>
  <c r="U57" i="82"/>
  <c r="H57" i="82"/>
  <c r="I57" i="82" s="1"/>
  <c r="C71" i="82"/>
  <c r="H71" i="82"/>
  <c r="I71" i="82" s="1"/>
  <c r="H58" i="82"/>
  <c r="I58" i="82" s="1"/>
  <c r="C58" i="82"/>
  <c r="H75" i="82"/>
  <c r="I75" i="82" s="1"/>
  <c r="C75" i="82"/>
  <c r="C70" i="82"/>
  <c r="H70" i="82"/>
  <c r="I70" i="82" s="1"/>
  <c r="H76" i="82"/>
  <c r="I76" i="82" s="1"/>
  <c r="C76" i="82"/>
  <c r="C65" i="82"/>
  <c r="H65" i="82"/>
  <c r="I65" i="82" s="1"/>
  <c r="U69" i="81"/>
  <c r="U75" i="81"/>
  <c r="U69" i="80"/>
  <c r="U75" i="80"/>
  <c r="H67" i="79"/>
  <c r="I67" i="79" s="1"/>
  <c r="C67" i="79"/>
  <c r="H64" i="79"/>
  <c r="I64" i="79" s="1"/>
  <c r="C64" i="79"/>
  <c r="H74" i="79"/>
  <c r="I74" i="79" s="1"/>
  <c r="C74" i="79"/>
  <c r="C57" i="79"/>
  <c r="U60" i="79"/>
  <c r="U57" i="79"/>
  <c r="H57" i="79"/>
  <c r="I57" i="79" s="1"/>
  <c r="C66" i="79"/>
  <c r="H66" i="79"/>
  <c r="I66" i="79" s="1"/>
  <c r="H60" i="79"/>
  <c r="I60" i="79" s="1"/>
  <c r="C60" i="79"/>
  <c r="C72" i="79"/>
  <c r="H72" i="79"/>
  <c r="I72" i="79" s="1"/>
  <c r="H58" i="79"/>
  <c r="I58" i="79" s="1"/>
  <c r="C58" i="79"/>
  <c r="H75" i="79"/>
  <c r="I75" i="79" s="1"/>
  <c r="C75" i="79"/>
  <c r="H62" i="79"/>
  <c r="I62" i="79" s="1"/>
  <c r="C62" i="79"/>
  <c r="C61" i="79"/>
  <c r="H61" i="79"/>
  <c r="I61" i="79" s="1"/>
  <c r="C71" i="79"/>
  <c r="H71" i="79"/>
  <c r="I71" i="79" s="1"/>
  <c r="H73" i="79"/>
  <c r="I73" i="79" s="1"/>
  <c r="C73" i="79"/>
  <c r="H69" i="79"/>
  <c r="I69" i="79" s="1"/>
  <c r="C69" i="79"/>
  <c r="C70" i="79"/>
  <c r="H70" i="79"/>
  <c r="I70" i="79" s="1"/>
  <c r="H59" i="79"/>
  <c r="I59" i="79" s="1"/>
  <c r="C59" i="79"/>
  <c r="H63" i="79"/>
  <c r="I63" i="79" s="1"/>
  <c r="C63" i="79"/>
  <c r="H68" i="79"/>
  <c r="I68" i="79" s="1"/>
  <c r="C68" i="79"/>
  <c r="H76" i="79"/>
  <c r="I76" i="79" s="1"/>
  <c r="C76" i="79"/>
  <c r="C65" i="79"/>
  <c r="H65" i="79"/>
  <c r="I65" i="79" s="1"/>
  <c r="U69" i="78"/>
  <c r="U75" i="78"/>
  <c r="U69" i="77"/>
  <c r="U75" i="77"/>
  <c r="U69" i="76"/>
  <c r="U75" i="76"/>
  <c r="U44" i="3"/>
  <c r="G72" i="3" s="1"/>
  <c r="J72" i="3" s="1"/>
  <c r="C27" i="3"/>
  <c r="Q40" i="3"/>
  <c r="U47" i="3"/>
  <c r="U69" i="75" l="1"/>
  <c r="T69" i="75" s="1"/>
  <c r="U75" i="75"/>
  <c r="U95" i="123"/>
  <c r="O19" i="123" s="1"/>
  <c r="H68" i="1" s="1"/>
  <c r="I68" i="1" s="1"/>
  <c r="Q85" i="123"/>
  <c r="U86" i="123" s="1"/>
  <c r="U28" i="123" s="1"/>
  <c r="Q88" i="123"/>
  <c r="F25" i="123"/>
  <c r="G69" i="3"/>
  <c r="J69" i="3" s="1"/>
  <c r="G75" i="3"/>
  <c r="J75" i="3" s="1"/>
  <c r="G73" i="3"/>
  <c r="J73" i="3" s="1"/>
  <c r="G70" i="3"/>
  <c r="J70" i="3" s="1"/>
  <c r="G99" i="85"/>
  <c r="C99" i="85" s="1"/>
  <c r="F99" i="85"/>
  <c r="G98" i="85"/>
  <c r="C98" i="85" s="1"/>
  <c r="D97" i="85"/>
  <c r="E96" i="85"/>
  <c r="G95" i="85"/>
  <c r="C95" i="85" s="1"/>
  <c r="D94" i="85"/>
  <c r="E93" i="85"/>
  <c r="R92" i="85"/>
  <c r="E92" i="85"/>
  <c r="R91" i="85"/>
  <c r="E91" i="85"/>
  <c r="F90" i="85"/>
  <c r="U89" i="85"/>
  <c r="D89" i="85"/>
  <c r="F88" i="85"/>
  <c r="Q87" i="85"/>
  <c r="Q88" i="85" s="1"/>
  <c r="D87" i="85"/>
  <c r="G86" i="85"/>
  <c r="C86" i="85" s="1"/>
  <c r="E85" i="85"/>
  <c r="F84" i="85"/>
  <c r="E83" i="85"/>
  <c r="F82" i="85"/>
  <c r="G81" i="85"/>
  <c r="C81" i="85" s="1"/>
  <c r="F80" i="85"/>
  <c r="C78" i="85"/>
  <c r="P80" i="85" s="1"/>
  <c r="Q83" i="85" s="1"/>
  <c r="Q85" i="85" s="1"/>
  <c r="E99" i="85"/>
  <c r="F98" i="85"/>
  <c r="G97" i="85"/>
  <c r="C97" i="85" s="1"/>
  <c r="D96" i="85"/>
  <c r="F95" i="85"/>
  <c r="G94" i="85"/>
  <c r="C94" i="85" s="1"/>
  <c r="D93" i="85"/>
  <c r="P92" i="85"/>
  <c r="D92" i="85"/>
  <c r="P91" i="85"/>
  <c r="D91" i="85"/>
  <c r="E90" i="85"/>
  <c r="G89" i="85"/>
  <c r="C89" i="85" s="1"/>
  <c r="E88" i="85"/>
  <c r="G87" i="85"/>
  <c r="C87" i="85" s="1"/>
  <c r="F86" i="85"/>
  <c r="D85" i="85"/>
  <c r="E84" i="85"/>
  <c r="D83" i="85"/>
  <c r="E82" i="85"/>
  <c r="F81" i="85"/>
  <c r="E80" i="85"/>
  <c r="U63" i="85"/>
  <c r="D99" i="85"/>
  <c r="E98" i="85"/>
  <c r="F97" i="85"/>
  <c r="F96" i="85"/>
  <c r="D95" i="85"/>
  <c r="F93" i="85"/>
  <c r="F92" i="85"/>
  <c r="F91" i="85"/>
  <c r="G88" i="85"/>
  <c r="C88" i="85" s="1"/>
  <c r="E87" i="85"/>
  <c r="D86" i="85"/>
  <c r="G84" i="85"/>
  <c r="C84" i="85" s="1"/>
  <c r="F83" i="85"/>
  <c r="G80" i="85"/>
  <c r="G93" i="85"/>
  <c r="C93" i="85" s="1"/>
  <c r="G83" i="85"/>
  <c r="C83" i="85" s="1"/>
  <c r="D98" i="85"/>
  <c r="F94" i="85"/>
  <c r="F89" i="85"/>
  <c r="D88" i="85"/>
  <c r="U86" i="85"/>
  <c r="G85" i="85"/>
  <c r="C85" i="85" s="1"/>
  <c r="D84" i="85"/>
  <c r="E81" i="85"/>
  <c r="D80" i="85"/>
  <c r="E95" i="85"/>
  <c r="D82" i="85"/>
  <c r="E97" i="85"/>
  <c r="U95" i="85"/>
  <c r="O19" i="85" s="1"/>
  <c r="H30" i="1" s="1"/>
  <c r="I30" i="1" s="1"/>
  <c r="E94" i="85"/>
  <c r="T92" i="85"/>
  <c r="T91" i="85"/>
  <c r="G90" i="85"/>
  <c r="C90" i="85" s="1"/>
  <c r="E89" i="85"/>
  <c r="S86" i="85"/>
  <c r="F85" i="85"/>
  <c r="G82" i="85"/>
  <c r="C82" i="85" s="1"/>
  <c r="D81" i="85"/>
  <c r="G96" i="85"/>
  <c r="C96" i="85" s="1"/>
  <c r="G92" i="85"/>
  <c r="C92" i="85" s="1"/>
  <c r="G91" i="85"/>
  <c r="C91" i="85" s="1"/>
  <c r="D90" i="85"/>
  <c r="F87" i="85"/>
  <c r="E86" i="85"/>
  <c r="R63" i="85"/>
  <c r="U83" i="84"/>
  <c r="U80" i="84"/>
  <c r="C80" i="84"/>
  <c r="G99" i="83"/>
  <c r="C99" i="83" s="1"/>
  <c r="D98" i="83"/>
  <c r="E97" i="83"/>
  <c r="F96" i="83"/>
  <c r="U95" i="83"/>
  <c r="O19" i="83" s="1"/>
  <c r="H28" i="1" s="1"/>
  <c r="I28" i="1" s="1"/>
  <c r="D95" i="83"/>
  <c r="E94" i="83"/>
  <c r="F93" i="83"/>
  <c r="T92" i="83"/>
  <c r="F92" i="83"/>
  <c r="T91" i="83"/>
  <c r="F91" i="83"/>
  <c r="G90" i="83"/>
  <c r="C90" i="83" s="1"/>
  <c r="E89" i="83"/>
  <c r="G88" i="83"/>
  <c r="C88" i="83" s="1"/>
  <c r="E87" i="83"/>
  <c r="S86" i="83"/>
  <c r="D86" i="83"/>
  <c r="F85" i="83"/>
  <c r="G84" i="83"/>
  <c r="C84" i="83" s="1"/>
  <c r="F83" i="83"/>
  <c r="G82" i="83"/>
  <c r="C82" i="83" s="1"/>
  <c r="D81" i="83"/>
  <c r="G80" i="83"/>
  <c r="F99" i="83"/>
  <c r="G98" i="83"/>
  <c r="C98" i="83" s="1"/>
  <c r="D97" i="83"/>
  <c r="E96" i="83"/>
  <c r="G95" i="83"/>
  <c r="C95" i="83" s="1"/>
  <c r="D94" i="83"/>
  <c r="E93" i="83"/>
  <c r="R92" i="83"/>
  <c r="E92" i="83"/>
  <c r="R91" i="83"/>
  <c r="E91" i="83"/>
  <c r="F90" i="83"/>
  <c r="U89" i="83"/>
  <c r="D89" i="83"/>
  <c r="F88" i="83"/>
  <c r="Q87" i="83"/>
  <c r="Q88" i="83" s="1"/>
  <c r="D87" i="83"/>
  <c r="G86" i="83"/>
  <c r="C86" i="83" s="1"/>
  <c r="E85" i="83"/>
  <c r="F84" i="83"/>
  <c r="E83" i="83"/>
  <c r="F82" i="83"/>
  <c r="G81" i="83"/>
  <c r="C81" i="83" s="1"/>
  <c r="F80" i="83"/>
  <c r="C78" i="83"/>
  <c r="P80" i="83" s="1"/>
  <c r="Q83" i="83" s="1"/>
  <c r="Q85" i="83" s="1"/>
  <c r="E99" i="83"/>
  <c r="F98" i="83"/>
  <c r="G97" i="83"/>
  <c r="C97" i="83" s="1"/>
  <c r="D96" i="83"/>
  <c r="F95" i="83"/>
  <c r="G94" i="83"/>
  <c r="C94" i="83" s="1"/>
  <c r="D93" i="83"/>
  <c r="P92" i="83"/>
  <c r="D92" i="83"/>
  <c r="P91" i="83"/>
  <c r="D91" i="83"/>
  <c r="E90" i="83"/>
  <c r="G89" i="83"/>
  <c r="C89" i="83" s="1"/>
  <c r="E88" i="83"/>
  <c r="G87" i="83"/>
  <c r="C87" i="83" s="1"/>
  <c r="F86" i="83"/>
  <c r="D85" i="83"/>
  <c r="E84" i="83"/>
  <c r="D83" i="83"/>
  <c r="E82" i="83"/>
  <c r="F81" i="83"/>
  <c r="E80" i="83"/>
  <c r="U63" i="83"/>
  <c r="D99" i="83"/>
  <c r="E98" i="83"/>
  <c r="F97" i="83"/>
  <c r="G96" i="83"/>
  <c r="C96" i="83" s="1"/>
  <c r="G93" i="83"/>
  <c r="C93" i="83" s="1"/>
  <c r="G91" i="83"/>
  <c r="C91" i="83" s="1"/>
  <c r="E86" i="83"/>
  <c r="G83" i="83"/>
  <c r="C83" i="83" s="1"/>
  <c r="F89" i="83"/>
  <c r="D84" i="83"/>
  <c r="D88" i="83"/>
  <c r="G85" i="83"/>
  <c r="C85" i="83" s="1"/>
  <c r="D80" i="83"/>
  <c r="E95" i="83"/>
  <c r="G92" i="83"/>
  <c r="C92" i="83" s="1"/>
  <c r="D90" i="83"/>
  <c r="F87" i="83"/>
  <c r="D82" i="83"/>
  <c r="F94" i="83"/>
  <c r="U86" i="83"/>
  <c r="E81" i="83"/>
  <c r="R63" i="83"/>
  <c r="U69" i="82"/>
  <c r="U75" i="82"/>
  <c r="G99" i="81"/>
  <c r="C99" i="81" s="1"/>
  <c r="D98" i="81"/>
  <c r="E97" i="81"/>
  <c r="F96" i="81"/>
  <c r="U95" i="81"/>
  <c r="O19" i="81" s="1"/>
  <c r="H26" i="1" s="1"/>
  <c r="I26" i="1" s="1"/>
  <c r="D95" i="81"/>
  <c r="E94" i="81"/>
  <c r="F93" i="81"/>
  <c r="T92" i="81"/>
  <c r="F92" i="81"/>
  <c r="T91" i="81"/>
  <c r="F91" i="81"/>
  <c r="G90" i="81"/>
  <c r="C90" i="81" s="1"/>
  <c r="E89" i="81"/>
  <c r="G88" i="81"/>
  <c r="C88" i="81" s="1"/>
  <c r="E87" i="81"/>
  <c r="S86" i="81"/>
  <c r="D86" i="81"/>
  <c r="F85" i="81"/>
  <c r="G84" i="81"/>
  <c r="C84" i="81" s="1"/>
  <c r="F83" i="81"/>
  <c r="G82" i="81"/>
  <c r="C82" i="81" s="1"/>
  <c r="D81" i="81"/>
  <c r="G80" i="81"/>
  <c r="F99" i="81"/>
  <c r="G98" i="81"/>
  <c r="C98" i="81" s="1"/>
  <c r="D97" i="81"/>
  <c r="E96" i="81"/>
  <c r="G95" i="81"/>
  <c r="C95" i="81" s="1"/>
  <c r="D94" i="81"/>
  <c r="E93" i="81"/>
  <c r="R92" i="81"/>
  <c r="E92" i="81"/>
  <c r="R91" i="81"/>
  <c r="E91" i="81"/>
  <c r="F90" i="81"/>
  <c r="U89" i="81"/>
  <c r="D89" i="81"/>
  <c r="F88" i="81"/>
  <c r="Q87" i="81"/>
  <c r="Q88" i="81" s="1"/>
  <c r="D87" i="81"/>
  <c r="G86" i="81"/>
  <c r="C86" i="81" s="1"/>
  <c r="E85" i="81"/>
  <c r="F84" i="81"/>
  <c r="E83" i="81"/>
  <c r="F82" i="81"/>
  <c r="G81" i="81"/>
  <c r="C81" i="81" s="1"/>
  <c r="F80" i="81"/>
  <c r="C78" i="81"/>
  <c r="P80" i="81" s="1"/>
  <c r="Q83" i="81" s="1"/>
  <c r="Q85" i="81" s="1"/>
  <c r="E99" i="81"/>
  <c r="F98" i="81"/>
  <c r="G97" i="81"/>
  <c r="C97" i="81" s="1"/>
  <c r="D96" i="81"/>
  <c r="F95" i="81"/>
  <c r="G94" i="81"/>
  <c r="C94" i="81" s="1"/>
  <c r="D93" i="81"/>
  <c r="P92" i="81"/>
  <c r="D92" i="81"/>
  <c r="P91" i="81"/>
  <c r="D91" i="81"/>
  <c r="E90" i="81"/>
  <c r="G89" i="81"/>
  <c r="C89" i="81" s="1"/>
  <c r="E88" i="81"/>
  <c r="G87" i="81"/>
  <c r="C87" i="81" s="1"/>
  <c r="F86" i="81"/>
  <c r="D85" i="81"/>
  <c r="E84" i="81"/>
  <c r="D83" i="81"/>
  <c r="E82" i="81"/>
  <c r="F81" i="81"/>
  <c r="E80" i="81"/>
  <c r="D99" i="81"/>
  <c r="E98" i="81"/>
  <c r="F97" i="81"/>
  <c r="G96" i="81"/>
  <c r="C96" i="81" s="1"/>
  <c r="E95" i="81"/>
  <c r="F94" i="81"/>
  <c r="G93" i="81"/>
  <c r="C93" i="81" s="1"/>
  <c r="G92" i="81"/>
  <c r="C92" i="81" s="1"/>
  <c r="G91" i="81"/>
  <c r="C91" i="81" s="1"/>
  <c r="D90" i="81"/>
  <c r="F89" i="81"/>
  <c r="D88" i="81"/>
  <c r="F87" i="81"/>
  <c r="U86" i="81"/>
  <c r="E86" i="81"/>
  <c r="G85" i="81"/>
  <c r="C85" i="81" s="1"/>
  <c r="D84" i="81"/>
  <c r="G83" i="81"/>
  <c r="C83" i="81" s="1"/>
  <c r="D82" i="81"/>
  <c r="E81" i="81"/>
  <c r="D80" i="81"/>
  <c r="U63" i="81"/>
  <c r="R63" i="81"/>
  <c r="G99" i="80"/>
  <c r="C99" i="80" s="1"/>
  <c r="D98" i="80"/>
  <c r="E97" i="80"/>
  <c r="F96" i="80"/>
  <c r="U95" i="80"/>
  <c r="O19" i="80" s="1"/>
  <c r="H25" i="1" s="1"/>
  <c r="I25" i="1" s="1"/>
  <c r="D95" i="80"/>
  <c r="E94" i="80"/>
  <c r="F93" i="80"/>
  <c r="T92" i="80"/>
  <c r="F92" i="80"/>
  <c r="T91" i="80"/>
  <c r="F91" i="80"/>
  <c r="G90" i="80"/>
  <c r="C90" i="80" s="1"/>
  <c r="E89" i="80"/>
  <c r="G88" i="80"/>
  <c r="C88" i="80" s="1"/>
  <c r="E87" i="80"/>
  <c r="S86" i="80"/>
  <c r="D86" i="80"/>
  <c r="F85" i="80"/>
  <c r="G84" i="80"/>
  <c r="C84" i="80" s="1"/>
  <c r="F83" i="80"/>
  <c r="G82" i="80"/>
  <c r="C82" i="80" s="1"/>
  <c r="D81" i="80"/>
  <c r="G80" i="80"/>
  <c r="F97" i="80"/>
  <c r="E95" i="80"/>
  <c r="G93" i="80"/>
  <c r="C93" i="80" s="1"/>
  <c r="F99" i="80"/>
  <c r="G98" i="80"/>
  <c r="C98" i="80" s="1"/>
  <c r="D97" i="80"/>
  <c r="E96" i="80"/>
  <c r="G95" i="80"/>
  <c r="C95" i="80" s="1"/>
  <c r="D94" i="80"/>
  <c r="E93" i="80"/>
  <c r="R92" i="80"/>
  <c r="E92" i="80"/>
  <c r="R91" i="80"/>
  <c r="E91" i="80"/>
  <c r="F90" i="80"/>
  <c r="U89" i="80"/>
  <c r="D89" i="80"/>
  <c r="F88" i="80"/>
  <c r="Q87" i="80"/>
  <c r="Q88" i="80" s="1"/>
  <c r="D87" i="80"/>
  <c r="G86" i="80"/>
  <c r="C86" i="80" s="1"/>
  <c r="E85" i="80"/>
  <c r="F84" i="80"/>
  <c r="E83" i="80"/>
  <c r="F82" i="80"/>
  <c r="G81" i="80"/>
  <c r="C81" i="80" s="1"/>
  <c r="F80" i="80"/>
  <c r="C78" i="80"/>
  <c r="P80" i="80" s="1"/>
  <c r="Q83" i="80" s="1"/>
  <c r="Q85" i="80" s="1"/>
  <c r="E98" i="80"/>
  <c r="F94" i="80"/>
  <c r="G92" i="80"/>
  <c r="C92" i="80" s="1"/>
  <c r="E99" i="80"/>
  <c r="F98" i="80"/>
  <c r="G97" i="80"/>
  <c r="C97" i="80" s="1"/>
  <c r="D96" i="80"/>
  <c r="F95" i="80"/>
  <c r="G94" i="80"/>
  <c r="C94" i="80" s="1"/>
  <c r="D93" i="80"/>
  <c r="P92" i="80"/>
  <c r="D92" i="80"/>
  <c r="P91" i="80"/>
  <c r="D91" i="80"/>
  <c r="E90" i="80"/>
  <c r="G89" i="80"/>
  <c r="C89" i="80" s="1"/>
  <c r="E88" i="80"/>
  <c r="G87" i="80"/>
  <c r="C87" i="80" s="1"/>
  <c r="F86" i="80"/>
  <c r="D85" i="80"/>
  <c r="E84" i="80"/>
  <c r="D83" i="80"/>
  <c r="E82" i="80"/>
  <c r="F81" i="80"/>
  <c r="E80" i="80"/>
  <c r="U63" i="80"/>
  <c r="D99" i="80"/>
  <c r="G96" i="80"/>
  <c r="C96" i="80" s="1"/>
  <c r="F89" i="80"/>
  <c r="U86" i="80"/>
  <c r="D84" i="80"/>
  <c r="E81" i="80"/>
  <c r="F87" i="80"/>
  <c r="D82" i="80"/>
  <c r="G91" i="80"/>
  <c r="C91" i="80" s="1"/>
  <c r="E86" i="80"/>
  <c r="G83" i="80"/>
  <c r="C83" i="80" s="1"/>
  <c r="D88" i="80"/>
  <c r="G85" i="80"/>
  <c r="C85" i="80" s="1"/>
  <c r="D80" i="80"/>
  <c r="D90" i="80"/>
  <c r="R63" i="80"/>
  <c r="U69" i="79"/>
  <c r="U75" i="79"/>
  <c r="G99" i="78"/>
  <c r="C99" i="78" s="1"/>
  <c r="D98" i="78"/>
  <c r="E97" i="78"/>
  <c r="F96" i="78"/>
  <c r="U95" i="78"/>
  <c r="O19" i="78" s="1"/>
  <c r="H23" i="1" s="1"/>
  <c r="I23" i="1" s="1"/>
  <c r="D95" i="78"/>
  <c r="E94" i="78"/>
  <c r="F93" i="78"/>
  <c r="T92" i="78"/>
  <c r="F92" i="78"/>
  <c r="T91" i="78"/>
  <c r="F91" i="78"/>
  <c r="G90" i="78"/>
  <c r="C90" i="78" s="1"/>
  <c r="E89" i="78"/>
  <c r="G88" i="78"/>
  <c r="C88" i="78" s="1"/>
  <c r="E87" i="78"/>
  <c r="S86" i="78"/>
  <c r="D86" i="78"/>
  <c r="F85" i="78"/>
  <c r="G84" i="78"/>
  <c r="C84" i="78" s="1"/>
  <c r="F83" i="78"/>
  <c r="G82" i="78"/>
  <c r="C82" i="78" s="1"/>
  <c r="D81" i="78"/>
  <c r="G80" i="78"/>
  <c r="E98" i="78"/>
  <c r="G96" i="78"/>
  <c r="C96" i="78" s="1"/>
  <c r="F94" i="78"/>
  <c r="F99" i="78"/>
  <c r="G98" i="78"/>
  <c r="C98" i="78" s="1"/>
  <c r="D97" i="78"/>
  <c r="E96" i="78"/>
  <c r="G95" i="78"/>
  <c r="C95" i="78" s="1"/>
  <c r="D94" i="78"/>
  <c r="E93" i="78"/>
  <c r="R92" i="78"/>
  <c r="E92" i="78"/>
  <c r="R91" i="78"/>
  <c r="E91" i="78"/>
  <c r="F90" i="78"/>
  <c r="U89" i="78"/>
  <c r="D89" i="78"/>
  <c r="F88" i="78"/>
  <c r="Q87" i="78"/>
  <c r="Q88" i="78" s="1"/>
  <c r="D87" i="78"/>
  <c r="G86" i="78"/>
  <c r="C86" i="78" s="1"/>
  <c r="E85" i="78"/>
  <c r="F84" i="78"/>
  <c r="E83" i="78"/>
  <c r="F82" i="78"/>
  <c r="G81" i="78"/>
  <c r="C81" i="78" s="1"/>
  <c r="F80" i="78"/>
  <c r="C78" i="78"/>
  <c r="P80" i="78" s="1"/>
  <c r="Q83" i="78" s="1"/>
  <c r="Q85" i="78" s="1"/>
  <c r="F97" i="78"/>
  <c r="E95" i="78"/>
  <c r="G93" i="78"/>
  <c r="C93" i="78" s="1"/>
  <c r="E99" i="78"/>
  <c r="F98" i="78"/>
  <c r="G97" i="78"/>
  <c r="C97" i="78" s="1"/>
  <c r="D96" i="78"/>
  <c r="F95" i="78"/>
  <c r="G94" i="78"/>
  <c r="C94" i="78" s="1"/>
  <c r="D93" i="78"/>
  <c r="P92" i="78"/>
  <c r="D92" i="78"/>
  <c r="P91" i="78"/>
  <c r="D91" i="78"/>
  <c r="E90" i="78"/>
  <c r="G89" i="78"/>
  <c r="C89" i="78" s="1"/>
  <c r="E88" i="78"/>
  <c r="G87" i="78"/>
  <c r="C87" i="78" s="1"/>
  <c r="F86" i="78"/>
  <c r="D85" i="78"/>
  <c r="E84" i="78"/>
  <c r="D83" i="78"/>
  <c r="E82" i="78"/>
  <c r="F81" i="78"/>
  <c r="E80" i="78"/>
  <c r="U63" i="78"/>
  <c r="D99" i="78"/>
  <c r="G92" i="78"/>
  <c r="C92" i="78" s="1"/>
  <c r="G91" i="78"/>
  <c r="C91" i="78" s="1"/>
  <c r="E86" i="78"/>
  <c r="G83" i="78"/>
  <c r="C83" i="78" s="1"/>
  <c r="D84" i="78"/>
  <c r="D88" i="78"/>
  <c r="G85" i="78"/>
  <c r="C85" i="78" s="1"/>
  <c r="D80" i="78"/>
  <c r="U86" i="78"/>
  <c r="D90" i="78"/>
  <c r="F87" i="78"/>
  <c r="D82" i="78"/>
  <c r="F89" i="78"/>
  <c r="E81" i="78"/>
  <c r="R63" i="78"/>
  <c r="G99" i="77"/>
  <c r="C99" i="77" s="1"/>
  <c r="D98" i="77"/>
  <c r="E97" i="77"/>
  <c r="F96" i="77"/>
  <c r="U95" i="77"/>
  <c r="O19" i="77" s="1"/>
  <c r="H22" i="1" s="1"/>
  <c r="I22" i="1" s="1"/>
  <c r="D95" i="77"/>
  <c r="E94" i="77"/>
  <c r="F93" i="77"/>
  <c r="T92" i="77"/>
  <c r="F92" i="77"/>
  <c r="T91" i="77"/>
  <c r="F91" i="77"/>
  <c r="G90" i="77"/>
  <c r="C90" i="77" s="1"/>
  <c r="E89" i="77"/>
  <c r="G88" i="77"/>
  <c r="C88" i="77" s="1"/>
  <c r="E87" i="77"/>
  <c r="S86" i="77"/>
  <c r="D86" i="77"/>
  <c r="F85" i="77"/>
  <c r="G84" i="77"/>
  <c r="C84" i="77" s="1"/>
  <c r="F83" i="77"/>
  <c r="G82" i="77"/>
  <c r="C82" i="77" s="1"/>
  <c r="D81" i="77"/>
  <c r="G80" i="77"/>
  <c r="F97" i="77"/>
  <c r="E95" i="77"/>
  <c r="G93" i="77"/>
  <c r="C93" i="77" s="1"/>
  <c r="F99" i="77"/>
  <c r="G98" i="77"/>
  <c r="C98" i="77" s="1"/>
  <c r="D97" i="77"/>
  <c r="E96" i="77"/>
  <c r="G95" i="77"/>
  <c r="C95" i="77" s="1"/>
  <c r="D94" i="77"/>
  <c r="E93" i="77"/>
  <c r="R92" i="77"/>
  <c r="E92" i="77"/>
  <c r="R91" i="77"/>
  <c r="E91" i="77"/>
  <c r="F90" i="77"/>
  <c r="U89" i="77"/>
  <c r="D89" i="77"/>
  <c r="F88" i="77"/>
  <c r="Q87" i="77"/>
  <c r="Q88" i="77" s="1"/>
  <c r="D87" i="77"/>
  <c r="G86" i="77"/>
  <c r="C86" i="77" s="1"/>
  <c r="E85" i="77"/>
  <c r="F84" i="77"/>
  <c r="E83" i="77"/>
  <c r="F82" i="77"/>
  <c r="G81" i="77"/>
  <c r="C81" i="77" s="1"/>
  <c r="F80" i="77"/>
  <c r="C78" i="77"/>
  <c r="P80" i="77" s="1"/>
  <c r="Q83" i="77" s="1"/>
  <c r="Q85" i="77" s="1"/>
  <c r="E98" i="77"/>
  <c r="G96" i="77"/>
  <c r="C96" i="77" s="1"/>
  <c r="F94" i="77"/>
  <c r="G92" i="77"/>
  <c r="C92" i="77" s="1"/>
  <c r="E99" i="77"/>
  <c r="F98" i="77"/>
  <c r="G97" i="77"/>
  <c r="C97" i="77" s="1"/>
  <c r="D96" i="77"/>
  <c r="F95" i="77"/>
  <c r="G94" i="77"/>
  <c r="C94" i="77" s="1"/>
  <c r="D93" i="77"/>
  <c r="P92" i="77"/>
  <c r="D92" i="77"/>
  <c r="P91" i="77"/>
  <c r="D91" i="77"/>
  <c r="E90" i="77"/>
  <c r="G89" i="77"/>
  <c r="C89" i="77" s="1"/>
  <c r="E88" i="77"/>
  <c r="G87" i="77"/>
  <c r="C87" i="77" s="1"/>
  <c r="F86" i="77"/>
  <c r="D85" i="77"/>
  <c r="E84" i="77"/>
  <c r="D83" i="77"/>
  <c r="E82" i="77"/>
  <c r="F81" i="77"/>
  <c r="E80" i="77"/>
  <c r="U63" i="77"/>
  <c r="D99" i="77"/>
  <c r="F89" i="77"/>
  <c r="U86" i="77"/>
  <c r="D84" i="77"/>
  <c r="E81" i="77"/>
  <c r="G91" i="77"/>
  <c r="C91" i="77" s="1"/>
  <c r="E86" i="77"/>
  <c r="G83" i="77"/>
  <c r="C83" i="77" s="1"/>
  <c r="D82" i="77"/>
  <c r="D88" i="77"/>
  <c r="G85" i="77"/>
  <c r="C85" i="77" s="1"/>
  <c r="D80" i="77"/>
  <c r="D90" i="77"/>
  <c r="F87" i="77"/>
  <c r="R63" i="77"/>
  <c r="G99" i="76"/>
  <c r="C99" i="76" s="1"/>
  <c r="D98" i="76"/>
  <c r="E97" i="76"/>
  <c r="F96" i="76"/>
  <c r="U95" i="76"/>
  <c r="O19" i="76" s="1"/>
  <c r="H21" i="1" s="1"/>
  <c r="I21" i="1" s="1"/>
  <c r="D95" i="76"/>
  <c r="E94" i="76"/>
  <c r="F93" i="76"/>
  <c r="T92" i="76"/>
  <c r="F92" i="76"/>
  <c r="T91" i="76"/>
  <c r="F91" i="76"/>
  <c r="G90" i="76"/>
  <c r="C90" i="76" s="1"/>
  <c r="E89" i="76"/>
  <c r="G88" i="76"/>
  <c r="C88" i="76" s="1"/>
  <c r="E87" i="76"/>
  <c r="S86" i="76"/>
  <c r="D86" i="76"/>
  <c r="F85" i="76"/>
  <c r="G84" i="76"/>
  <c r="C84" i="76" s="1"/>
  <c r="F83" i="76"/>
  <c r="G82" i="76"/>
  <c r="C82" i="76" s="1"/>
  <c r="D81" i="76"/>
  <c r="G80" i="76"/>
  <c r="F97" i="76"/>
  <c r="F99" i="76"/>
  <c r="G98" i="76"/>
  <c r="C98" i="76" s="1"/>
  <c r="D97" i="76"/>
  <c r="E96" i="76"/>
  <c r="G95" i="76"/>
  <c r="C95" i="76" s="1"/>
  <c r="D94" i="76"/>
  <c r="E93" i="76"/>
  <c r="R92" i="76"/>
  <c r="E92" i="76"/>
  <c r="R91" i="76"/>
  <c r="E91" i="76"/>
  <c r="F90" i="76"/>
  <c r="U89" i="76"/>
  <c r="D89" i="76"/>
  <c r="F88" i="76"/>
  <c r="Q87" i="76"/>
  <c r="Q88" i="76" s="1"/>
  <c r="D87" i="76"/>
  <c r="G86" i="76"/>
  <c r="C86" i="76" s="1"/>
  <c r="E85" i="76"/>
  <c r="F84" i="76"/>
  <c r="E83" i="76"/>
  <c r="F82" i="76"/>
  <c r="G81" i="76"/>
  <c r="C81" i="76" s="1"/>
  <c r="F80" i="76"/>
  <c r="C78" i="76"/>
  <c r="P80" i="76" s="1"/>
  <c r="Q83" i="76" s="1"/>
  <c r="Q85" i="76" s="1"/>
  <c r="E98" i="76"/>
  <c r="E95" i="76"/>
  <c r="E99" i="76"/>
  <c r="F98" i="76"/>
  <c r="G97" i="76"/>
  <c r="C97" i="76" s="1"/>
  <c r="D96" i="76"/>
  <c r="F95" i="76"/>
  <c r="G94" i="76"/>
  <c r="C94" i="76" s="1"/>
  <c r="D93" i="76"/>
  <c r="P92" i="76"/>
  <c r="D92" i="76"/>
  <c r="P91" i="76"/>
  <c r="D91" i="76"/>
  <c r="E90" i="76"/>
  <c r="G89" i="76"/>
  <c r="C89" i="76" s="1"/>
  <c r="E88" i="76"/>
  <c r="G87" i="76"/>
  <c r="C87" i="76" s="1"/>
  <c r="F86" i="76"/>
  <c r="D85" i="76"/>
  <c r="E84" i="76"/>
  <c r="D83" i="76"/>
  <c r="E82" i="76"/>
  <c r="F81" i="76"/>
  <c r="E80" i="76"/>
  <c r="U63" i="76"/>
  <c r="D99" i="76"/>
  <c r="G96" i="76"/>
  <c r="C96" i="76" s="1"/>
  <c r="F94" i="76"/>
  <c r="G93" i="76"/>
  <c r="C93" i="76" s="1"/>
  <c r="D88" i="76"/>
  <c r="G85" i="76"/>
  <c r="C85" i="76" s="1"/>
  <c r="D80" i="76"/>
  <c r="E86" i="76"/>
  <c r="G92" i="76"/>
  <c r="C92" i="76" s="1"/>
  <c r="D90" i="76"/>
  <c r="F87" i="76"/>
  <c r="D82" i="76"/>
  <c r="G91" i="76"/>
  <c r="C91" i="76" s="1"/>
  <c r="G83" i="76"/>
  <c r="C83" i="76" s="1"/>
  <c r="F89" i="76"/>
  <c r="U86" i="76"/>
  <c r="D84" i="76"/>
  <c r="E81" i="76"/>
  <c r="R63" i="76"/>
  <c r="G76" i="3"/>
  <c r="J76" i="3" s="1"/>
  <c r="G68" i="3"/>
  <c r="J68" i="3" s="1"/>
  <c r="G74" i="3"/>
  <c r="J74" i="3" s="1"/>
  <c r="Q35" i="3"/>
  <c r="G67" i="3"/>
  <c r="J67" i="3" s="1"/>
  <c r="G71" i="3"/>
  <c r="J71" i="3" s="1"/>
  <c r="C55" i="3"/>
  <c r="G66" i="3"/>
  <c r="F69" i="3"/>
  <c r="F73" i="3"/>
  <c r="E69" i="3"/>
  <c r="E73" i="3"/>
  <c r="D69" i="3"/>
  <c r="D73" i="3"/>
  <c r="F67" i="3"/>
  <c r="F75" i="3"/>
  <c r="E71" i="3"/>
  <c r="E75" i="3"/>
  <c r="D71" i="3"/>
  <c r="D75" i="3"/>
  <c r="F68" i="3"/>
  <c r="E68" i="3"/>
  <c r="D68" i="3"/>
  <c r="D76" i="3"/>
  <c r="F66" i="3"/>
  <c r="F70" i="3"/>
  <c r="F74" i="3"/>
  <c r="E66" i="3"/>
  <c r="E70" i="3"/>
  <c r="E74" i="3"/>
  <c r="D66" i="3"/>
  <c r="D70" i="3"/>
  <c r="D74" i="3"/>
  <c r="F71" i="3"/>
  <c r="E67" i="3"/>
  <c r="D67" i="3"/>
  <c r="F72" i="3"/>
  <c r="F76" i="3"/>
  <c r="E72" i="3"/>
  <c r="E76" i="3"/>
  <c r="D72" i="3"/>
  <c r="G88" i="75" l="1"/>
  <c r="C88" i="75" s="1"/>
  <c r="F96" i="75"/>
  <c r="U66" i="75"/>
  <c r="R69" i="75"/>
  <c r="F89" i="75"/>
  <c r="G89" i="75"/>
  <c r="C89" i="75" s="1"/>
  <c r="R91" i="75"/>
  <c r="F83" i="75"/>
  <c r="D90" i="75"/>
  <c r="C78" i="75"/>
  <c r="P80" i="75" s="1"/>
  <c r="Q83" i="75" s="1"/>
  <c r="Q85" i="75" s="1"/>
  <c r="G84" i="75"/>
  <c r="C84" i="75" s="1"/>
  <c r="U63" i="75"/>
  <c r="U28" i="75" s="1"/>
  <c r="D93" i="75"/>
  <c r="F84" i="75"/>
  <c r="E96" i="75"/>
  <c r="E80" i="75"/>
  <c r="E89" i="75"/>
  <c r="F81" i="75"/>
  <c r="G98" i="75"/>
  <c r="C98" i="75" s="1"/>
  <c r="D82" i="75"/>
  <c r="E82" i="75"/>
  <c r="D87" i="75"/>
  <c r="F91" i="75"/>
  <c r="E81" i="75"/>
  <c r="G87" i="75"/>
  <c r="C87" i="75" s="1"/>
  <c r="F94" i="75"/>
  <c r="F90" i="75"/>
  <c r="D81" i="75"/>
  <c r="E94" i="75"/>
  <c r="P67" i="75"/>
  <c r="E98" i="75"/>
  <c r="E90" i="75"/>
  <c r="E92" i="75"/>
  <c r="R63" i="75"/>
  <c r="G94" i="75"/>
  <c r="C94" i="75" s="1"/>
  <c r="E85" i="75"/>
  <c r="D97" i="75"/>
  <c r="R67" i="75"/>
  <c r="U86" i="75"/>
  <c r="F95" i="75"/>
  <c r="G86" i="75"/>
  <c r="C86" i="75" s="1"/>
  <c r="G90" i="75"/>
  <c r="C90" i="75" s="1"/>
  <c r="D96" i="75"/>
  <c r="F99" i="75"/>
  <c r="D84" i="75"/>
  <c r="E88" i="75"/>
  <c r="G96" i="75"/>
  <c r="C96" i="75" s="1"/>
  <c r="E91" i="75"/>
  <c r="G82" i="75"/>
  <c r="C82" i="75" s="1"/>
  <c r="D95" i="75"/>
  <c r="T67" i="75"/>
  <c r="U95" i="75"/>
  <c r="F87" i="75"/>
  <c r="G83" i="75"/>
  <c r="C83" i="75" s="1"/>
  <c r="D83" i="75"/>
  <c r="D91" i="75"/>
  <c r="G97" i="75"/>
  <c r="C97" i="75" s="1"/>
  <c r="F80" i="75"/>
  <c r="Q87" i="75"/>
  <c r="Q88" i="75" s="1"/>
  <c r="R92" i="75"/>
  <c r="G93" i="75"/>
  <c r="C93" i="75" s="1"/>
  <c r="F85" i="75"/>
  <c r="T91" i="75"/>
  <c r="E97" i="75"/>
  <c r="Q64" i="75"/>
  <c r="D80" i="75"/>
  <c r="E86" i="75"/>
  <c r="E84" i="75"/>
  <c r="P91" i="75"/>
  <c r="F98" i="75"/>
  <c r="G81" i="75"/>
  <c r="C81" i="75" s="1"/>
  <c r="F88" i="75"/>
  <c r="E93" i="75"/>
  <c r="E95" i="75"/>
  <c r="D86" i="75"/>
  <c r="F92" i="75"/>
  <c r="D98" i="75"/>
  <c r="P57" i="75"/>
  <c r="G85" i="75"/>
  <c r="C85" i="75" s="1"/>
  <c r="G91" i="75"/>
  <c r="C91" i="75" s="1"/>
  <c r="D85" i="75"/>
  <c r="D92" i="75"/>
  <c r="E99" i="75"/>
  <c r="F82" i="75"/>
  <c r="D89" i="75"/>
  <c r="D94" i="75"/>
  <c r="F97" i="75"/>
  <c r="S86" i="75"/>
  <c r="T92" i="75"/>
  <c r="G99" i="75"/>
  <c r="C99" i="75" s="1"/>
  <c r="P69" i="75"/>
  <c r="U72" i="75" s="1"/>
  <c r="D88" i="75"/>
  <c r="D99" i="75"/>
  <c r="F86" i="75"/>
  <c r="P92" i="75"/>
  <c r="G92" i="75"/>
  <c r="C92" i="75" s="1"/>
  <c r="E83" i="75"/>
  <c r="U89" i="75"/>
  <c r="G95" i="75"/>
  <c r="C95" i="75" s="1"/>
  <c r="G80" i="75"/>
  <c r="C80" i="75" s="1"/>
  <c r="E87" i="75"/>
  <c r="F93" i="75"/>
  <c r="P60" i="75"/>
  <c r="U83" i="85"/>
  <c r="U80" i="85"/>
  <c r="C80" i="85"/>
  <c r="C80" i="83"/>
  <c r="U83" i="83"/>
  <c r="U80" i="83"/>
  <c r="G99" i="82"/>
  <c r="C99" i="82" s="1"/>
  <c r="D98" i="82"/>
  <c r="E97" i="82"/>
  <c r="F96" i="82"/>
  <c r="U95" i="82"/>
  <c r="O19" i="82" s="1"/>
  <c r="H27" i="1" s="1"/>
  <c r="I27" i="1" s="1"/>
  <c r="D95" i="82"/>
  <c r="E94" i="82"/>
  <c r="F93" i="82"/>
  <c r="T92" i="82"/>
  <c r="F92" i="82"/>
  <c r="T91" i="82"/>
  <c r="F91" i="82"/>
  <c r="G90" i="82"/>
  <c r="C90" i="82" s="1"/>
  <c r="E89" i="82"/>
  <c r="G88" i="82"/>
  <c r="C88" i="82" s="1"/>
  <c r="E87" i="82"/>
  <c r="S86" i="82"/>
  <c r="D86" i="82"/>
  <c r="F85" i="82"/>
  <c r="G84" i="82"/>
  <c r="C84" i="82" s="1"/>
  <c r="F83" i="82"/>
  <c r="G82" i="82"/>
  <c r="C82" i="82" s="1"/>
  <c r="D81" i="82"/>
  <c r="G80" i="82"/>
  <c r="E99" i="82"/>
  <c r="F98" i="82"/>
  <c r="G97" i="82"/>
  <c r="C97" i="82" s="1"/>
  <c r="D96" i="82"/>
  <c r="F95" i="82"/>
  <c r="G94" i="82"/>
  <c r="C94" i="82" s="1"/>
  <c r="F99" i="82"/>
  <c r="G98" i="82"/>
  <c r="C98" i="82" s="1"/>
  <c r="D97" i="82"/>
  <c r="E96" i="82"/>
  <c r="G95" i="82"/>
  <c r="C95" i="82" s="1"/>
  <c r="D94" i="82"/>
  <c r="E93" i="82"/>
  <c r="R92" i="82"/>
  <c r="E92" i="82"/>
  <c r="R91" i="82"/>
  <c r="E91" i="82"/>
  <c r="F90" i="82"/>
  <c r="U89" i="82"/>
  <c r="D89" i="82"/>
  <c r="F88" i="82"/>
  <c r="Q87" i="82"/>
  <c r="Q88" i="82" s="1"/>
  <c r="D87" i="82"/>
  <c r="G86" i="82"/>
  <c r="C86" i="82" s="1"/>
  <c r="E85" i="82"/>
  <c r="F84" i="82"/>
  <c r="E83" i="82"/>
  <c r="F82" i="82"/>
  <c r="G81" i="82"/>
  <c r="C81" i="82" s="1"/>
  <c r="F80" i="82"/>
  <c r="C78" i="82"/>
  <c r="P80" i="82" s="1"/>
  <c r="Q83" i="82" s="1"/>
  <c r="Q85" i="82" s="1"/>
  <c r="D99" i="82"/>
  <c r="G93" i="82"/>
  <c r="C93" i="82" s="1"/>
  <c r="G92" i="82"/>
  <c r="C92" i="82" s="1"/>
  <c r="G91" i="82"/>
  <c r="C91" i="82" s="1"/>
  <c r="D90" i="82"/>
  <c r="F87" i="82"/>
  <c r="E86" i="82"/>
  <c r="G83" i="82"/>
  <c r="C83" i="82" s="1"/>
  <c r="D82" i="82"/>
  <c r="F94" i="82"/>
  <c r="E81" i="82"/>
  <c r="E82" i="82"/>
  <c r="E98" i="82"/>
  <c r="E95" i="82"/>
  <c r="D93" i="82"/>
  <c r="D92" i="82"/>
  <c r="D91" i="82"/>
  <c r="G89" i="82"/>
  <c r="C89" i="82" s="1"/>
  <c r="E88" i="82"/>
  <c r="E84" i="82"/>
  <c r="D83" i="82"/>
  <c r="F81" i="82"/>
  <c r="E80" i="82"/>
  <c r="U63" i="82"/>
  <c r="F97" i="82"/>
  <c r="F89" i="82"/>
  <c r="D88" i="82"/>
  <c r="U86" i="82"/>
  <c r="G85" i="82"/>
  <c r="C85" i="82" s="1"/>
  <c r="D84" i="82"/>
  <c r="D80" i="82"/>
  <c r="G96" i="82"/>
  <c r="C96" i="82" s="1"/>
  <c r="P92" i="82"/>
  <c r="P91" i="82"/>
  <c r="E90" i="82"/>
  <c r="G87" i="82"/>
  <c r="C87" i="82" s="1"/>
  <c r="F86" i="82"/>
  <c r="D85" i="82"/>
  <c r="R63" i="82"/>
  <c r="C80" i="81"/>
  <c r="U83" i="81"/>
  <c r="U80" i="81"/>
  <c r="C80" i="80"/>
  <c r="U83" i="80"/>
  <c r="U80" i="80"/>
  <c r="G99" i="79"/>
  <c r="C99" i="79" s="1"/>
  <c r="D98" i="79"/>
  <c r="E97" i="79"/>
  <c r="F96" i="79"/>
  <c r="U95" i="79"/>
  <c r="O19" i="79" s="1"/>
  <c r="H24" i="1" s="1"/>
  <c r="I24" i="1" s="1"/>
  <c r="D95" i="79"/>
  <c r="E94" i="79"/>
  <c r="F93" i="79"/>
  <c r="T92" i="79"/>
  <c r="F92" i="79"/>
  <c r="T91" i="79"/>
  <c r="F91" i="79"/>
  <c r="G90" i="79"/>
  <c r="C90" i="79" s="1"/>
  <c r="E89" i="79"/>
  <c r="G88" i="79"/>
  <c r="C88" i="79" s="1"/>
  <c r="E87" i="79"/>
  <c r="S86" i="79"/>
  <c r="D86" i="79"/>
  <c r="F85" i="79"/>
  <c r="G84" i="79"/>
  <c r="C84" i="79" s="1"/>
  <c r="F83" i="79"/>
  <c r="G82" i="79"/>
  <c r="C82" i="79" s="1"/>
  <c r="D81" i="79"/>
  <c r="G80" i="79"/>
  <c r="F98" i="79"/>
  <c r="G97" i="79"/>
  <c r="C97" i="79" s="1"/>
  <c r="D96" i="79"/>
  <c r="G94" i="79"/>
  <c r="C94" i="79" s="1"/>
  <c r="D93" i="79"/>
  <c r="P92" i="79"/>
  <c r="F99" i="79"/>
  <c r="G98" i="79"/>
  <c r="C98" i="79" s="1"/>
  <c r="D97" i="79"/>
  <c r="E96" i="79"/>
  <c r="G95" i="79"/>
  <c r="C95" i="79" s="1"/>
  <c r="D94" i="79"/>
  <c r="E93" i="79"/>
  <c r="R92" i="79"/>
  <c r="E92" i="79"/>
  <c r="R91" i="79"/>
  <c r="E91" i="79"/>
  <c r="F90" i="79"/>
  <c r="U89" i="79"/>
  <c r="D89" i="79"/>
  <c r="F88" i="79"/>
  <c r="Q87" i="79"/>
  <c r="Q88" i="79" s="1"/>
  <c r="D87" i="79"/>
  <c r="G86" i="79"/>
  <c r="C86" i="79" s="1"/>
  <c r="E85" i="79"/>
  <c r="F84" i="79"/>
  <c r="E83" i="79"/>
  <c r="F82" i="79"/>
  <c r="G81" i="79"/>
  <c r="C81" i="79" s="1"/>
  <c r="F80" i="79"/>
  <c r="C78" i="79"/>
  <c r="P80" i="79" s="1"/>
  <c r="Q83" i="79" s="1"/>
  <c r="Q85" i="79" s="1"/>
  <c r="E99" i="79"/>
  <c r="F95" i="79"/>
  <c r="D99" i="79"/>
  <c r="P91" i="79"/>
  <c r="E90" i="79"/>
  <c r="G87" i="79"/>
  <c r="C87" i="79" s="1"/>
  <c r="F86" i="79"/>
  <c r="D85" i="79"/>
  <c r="E82" i="79"/>
  <c r="E98" i="79"/>
  <c r="E95" i="79"/>
  <c r="G92" i="79"/>
  <c r="C92" i="79" s="1"/>
  <c r="G91" i="79"/>
  <c r="C91" i="79" s="1"/>
  <c r="D90" i="79"/>
  <c r="F87" i="79"/>
  <c r="E86" i="79"/>
  <c r="G83" i="79"/>
  <c r="C83" i="79" s="1"/>
  <c r="D82" i="79"/>
  <c r="F97" i="79"/>
  <c r="F94" i="79"/>
  <c r="D92" i="79"/>
  <c r="D91" i="79"/>
  <c r="G89" i="79"/>
  <c r="C89" i="79" s="1"/>
  <c r="E88" i="79"/>
  <c r="E84" i="79"/>
  <c r="D83" i="79"/>
  <c r="F81" i="79"/>
  <c r="E80" i="79"/>
  <c r="U63" i="79"/>
  <c r="G96" i="79"/>
  <c r="C96" i="79" s="1"/>
  <c r="G93" i="79"/>
  <c r="C93" i="79" s="1"/>
  <c r="F89" i="79"/>
  <c r="D88" i="79"/>
  <c r="U86" i="79"/>
  <c r="G85" i="79"/>
  <c r="C85" i="79" s="1"/>
  <c r="D84" i="79"/>
  <c r="E81" i="79"/>
  <c r="D80" i="79"/>
  <c r="R63" i="79"/>
  <c r="C80" i="78"/>
  <c r="U83" i="78"/>
  <c r="U80" i="78"/>
  <c r="C80" i="77"/>
  <c r="U83" i="77"/>
  <c r="U80" i="77"/>
  <c r="C80" i="76"/>
  <c r="U83" i="76"/>
  <c r="U80" i="76"/>
  <c r="H72" i="3"/>
  <c r="I72" i="3" s="1"/>
  <c r="H68" i="3"/>
  <c r="I68" i="3" s="1"/>
  <c r="H74" i="3"/>
  <c r="I74" i="3" s="1"/>
  <c r="H76" i="3"/>
  <c r="I76" i="3" s="1"/>
  <c r="H69" i="3"/>
  <c r="I69" i="3" s="1"/>
  <c r="H75" i="3"/>
  <c r="I75" i="3" s="1"/>
  <c r="H70" i="3"/>
  <c r="I70" i="3" s="1"/>
  <c r="H71" i="3"/>
  <c r="I71" i="3" s="1"/>
  <c r="H73" i="3"/>
  <c r="I73" i="3" s="1"/>
  <c r="C69" i="3"/>
  <c r="C73" i="3"/>
  <c r="C66" i="3"/>
  <c r="C70" i="3"/>
  <c r="C74" i="3"/>
  <c r="C71" i="3"/>
  <c r="C75" i="3"/>
  <c r="C68" i="3"/>
  <c r="C76" i="3"/>
  <c r="C67" i="3"/>
  <c r="C72" i="3"/>
  <c r="Q65" i="75" l="1"/>
  <c r="F25" i="75"/>
  <c r="O19" i="75"/>
  <c r="H20" i="1" s="1"/>
  <c r="I20" i="1" s="1"/>
  <c r="U80" i="75"/>
  <c r="U83" i="75"/>
  <c r="C80" i="82"/>
  <c r="U83" i="82"/>
  <c r="U80" i="82"/>
  <c r="C80" i="79"/>
  <c r="U83" i="79"/>
  <c r="U80" i="79"/>
  <c r="M38" i="3"/>
  <c r="N38" i="3" s="1"/>
  <c r="J38" i="3" s="1"/>
  <c r="U32" i="3"/>
  <c r="M37" i="3"/>
  <c r="N37" i="3" s="1"/>
  <c r="U35" i="3"/>
  <c r="M33" i="3"/>
  <c r="N33" i="3" s="1"/>
  <c r="J33" i="3" s="1"/>
  <c r="M35" i="3"/>
  <c r="N35" i="3" s="1"/>
  <c r="J35" i="3" s="1"/>
  <c r="M39" i="3"/>
  <c r="N39" i="3" s="1"/>
  <c r="J39" i="3" s="1"/>
  <c r="M36" i="3"/>
  <c r="N36" i="3" s="1"/>
  <c r="M34" i="3"/>
  <c r="N34" i="3" s="1"/>
  <c r="J34" i="3" s="1"/>
  <c r="M40" i="3"/>
  <c r="N40" i="3" s="1"/>
  <c r="J40" i="3" s="1"/>
  <c r="M32" i="3"/>
  <c r="N32" i="3" s="1"/>
  <c r="J32" i="3" s="1"/>
  <c r="J37" i="3" l="1"/>
  <c r="G62" i="3" s="1"/>
  <c r="J36" i="3"/>
  <c r="D61" i="3" s="1"/>
  <c r="Q37" i="3"/>
  <c r="U38" i="3" s="1"/>
  <c r="D60" i="3"/>
  <c r="G60" i="3"/>
  <c r="F60" i="3"/>
  <c r="E60" i="3"/>
  <c r="F58" i="3"/>
  <c r="D58" i="3"/>
  <c r="G58" i="3"/>
  <c r="D57" i="3"/>
  <c r="G57" i="3"/>
  <c r="E65" i="3"/>
  <c r="G65" i="3"/>
  <c r="F65" i="3"/>
  <c r="D65" i="3"/>
  <c r="U50" i="3"/>
  <c r="P31" i="3" s="1"/>
  <c r="F59" i="3"/>
  <c r="G59" i="3"/>
  <c r="D59" i="3"/>
  <c r="E59" i="3"/>
  <c r="G63" i="3"/>
  <c r="F63" i="3"/>
  <c r="D63" i="3"/>
  <c r="E63" i="3"/>
  <c r="E64" i="3"/>
  <c r="D64" i="3"/>
  <c r="G64" i="3"/>
  <c r="F64" i="3"/>
  <c r="F57" i="3"/>
  <c r="E57" i="3"/>
  <c r="E58" i="3"/>
  <c r="F62" i="3" l="1"/>
  <c r="E62" i="3"/>
  <c r="D62" i="3"/>
  <c r="G61" i="3"/>
  <c r="H59" i="3" s="1"/>
  <c r="I59" i="3" s="1"/>
  <c r="J59" i="3" s="1"/>
  <c r="F61" i="3"/>
  <c r="E61" i="3"/>
  <c r="H66" i="3"/>
  <c r="I66" i="3" s="1"/>
  <c r="J66" i="3" s="1"/>
  <c r="C60" i="3"/>
  <c r="C57" i="3"/>
  <c r="H67" i="3"/>
  <c r="I67" i="3" s="1"/>
  <c r="C58" i="3"/>
  <c r="C64" i="3"/>
  <c r="C59" i="3"/>
  <c r="C62" i="3"/>
  <c r="C65" i="3"/>
  <c r="C63" i="3"/>
  <c r="H57" i="3" l="1"/>
  <c r="I57" i="3" s="1"/>
  <c r="J57" i="3" s="1"/>
  <c r="H63" i="3"/>
  <c r="I63" i="3" s="1"/>
  <c r="J63" i="3" s="1"/>
  <c r="H65" i="3"/>
  <c r="I65" i="3" s="1"/>
  <c r="J65" i="3" s="1"/>
  <c r="H64" i="3"/>
  <c r="I64" i="3" s="1"/>
  <c r="J64" i="3" s="1"/>
  <c r="H62" i="3"/>
  <c r="I62" i="3" s="1"/>
  <c r="J62" i="3" s="1"/>
  <c r="H60" i="3"/>
  <c r="I60" i="3" s="1"/>
  <c r="J60" i="3" s="1"/>
  <c r="H58" i="3"/>
  <c r="I58" i="3" s="1"/>
  <c r="J58" i="3" s="1"/>
  <c r="U60" i="3"/>
  <c r="U57" i="3"/>
  <c r="C61" i="3"/>
  <c r="H61" i="3"/>
  <c r="I61" i="3" s="1"/>
  <c r="J61" i="3" s="1"/>
  <c r="U75" i="3" l="1"/>
  <c r="U69" i="3"/>
  <c r="F97" i="3" s="1"/>
  <c r="P61" i="3"/>
  <c r="E94" i="3" l="1"/>
  <c r="P69" i="3"/>
  <c r="G99" i="3"/>
  <c r="C99" i="3" s="1"/>
  <c r="F88" i="3"/>
  <c r="Q64" i="3"/>
  <c r="F98" i="3"/>
  <c r="F83" i="3"/>
  <c r="C78" i="3"/>
  <c r="P80" i="3" s="1"/>
  <c r="Q83" i="3" s="1"/>
  <c r="F92" i="3"/>
  <c r="D88" i="3"/>
  <c r="E81" i="3"/>
  <c r="D80" i="3"/>
  <c r="F85" i="3"/>
  <c r="E99" i="3"/>
  <c r="F82" i="3"/>
  <c r="G86" i="3"/>
  <c r="C86" i="3" s="1"/>
  <c r="F86" i="3"/>
  <c r="D84" i="3"/>
  <c r="T69" i="3"/>
  <c r="G94" i="3"/>
  <c r="C94" i="3" s="1"/>
  <c r="F90" i="3"/>
  <c r="E89" i="3"/>
  <c r="E83" i="3"/>
  <c r="E82" i="3"/>
  <c r="G89" i="3"/>
  <c r="C89" i="3" s="1"/>
  <c r="G81" i="3"/>
  <c r="C81" i="3" s="1"/>
  <c r="P57" i="3"/>
  <c r="R63" i="3"/>
  <c r="E87" i="3"/>
  <c r="D86" i="3"/>
  <c r="F99" i="3"/>
  <c r="D96" i="3"/>
  <c r="T67" i="3"/>
  <c r="G95" i="3"/>
  <c r="C95" i="3" s="1"/>
  <c r="E96" i="3"/>
  <c r="S86" i="3"/>
  <c r="F94" i="3"/>
  <c r="D95" i="3"/>
  <c r="R91" i="3"/>
  <c r="E93" i="3"/>
  <c r="P91" i="3"/>
  <c r="E92" i="3"/>
  <c r="E91" i="3"/>
  <c r="D87" i="3"/>
  <c r="G80" i="3"/>
  <c r="E98" i="3"/>
  <c r="E85" i="3"/>
  <c r="G93" i="3"/>
  <c r="C93" i="3" s="1"/>
  <c r="D98" i="3"/>
  <c r="D90" i="3"/>
  <c r="D97" i="3"/>
  <c r="G83" i="3"/>
  <c r="C83" i="3" s="1"/>
  <c r="E95" i="3"/>
  <c r="E88" i="3"/>
  <c r="F87" i="3"/>
  <c r="F93" i="3"/>
  <c r="G90" i="3"/>
  <c r="C90" i="3" s="1"/>
  <c r="G92" i="3"/>
  <c r="C92" i="3" s="1"/>
  <c r="F89" i="3"/>
  <c r="G91" i="3"/>
  <c r="C91" i="3" s="1"/>
  <c r="D81" i="3"/>
  <c r="D99" i="3"/>
  <c r="U66" i="3"/>
  <c r="P67" i="3"/>
  <c r="D89" i="3"/>
  <c r="G85" i="3"/>
  <c r="C85" i="3" s="1"/>
  <c r="U63" i="3"/>
  <c r="G82" i="3"/>
  <c r="C82" i="3" s="1"/>
  <c r="E80" i="3"/>
  <c r="F96" i="3"/>
  <c r="G96" i="3"/>
  <c r="C96" i="3" s="1"/>
  <c r="E97" i="3"/>
  <c r="D91" i="3"/>
  <c r="F84" i="3"/>
  <c r="G84" i="3"/>
  <c r="C84" i="3" s="1"/>
  <c r="E86" i="3"/>
  <c r="G97" i="3"/>
  <c r="C97" i="3" s="1"/>
  <c r="R67" i="3"/>
  <c r="E90" i="3"/>
  <c r="F95" i="3"/>
  <c r="R69" i="3"/>
  <c r="F91" i="3"/>
  <c r="D94" i="3"/>
  <c r="D93" i="3"/>
  <c r="D83" i="3"/>
  <c r="G87" i="3"/>
  <c r="C87" i="3" s="1"/>
  <c r="D85" i="3"/>
  <c r="D92" i="3"/>
  <c r="T91" i="3"/>
  <c r="P60" i="3"/>
  <c r="F80" i="3"/>
  <c r="G98" i="3"/>
  <c r="C98" i="3" s="1"/>
  <c r="G88" i="3"/>
  <c r="C88" i="3" s="1"/>
  <c r="Q87" i="3"/>
  <c r="F81" i="3"/>
  <c r="D82" i="3"/>
  <c r="E84" i="3"/>
  <c r="U72" i="3"/>
  <c r="T92" i="3"/>
  <c r="U89" i="3"/>
  <c r="C80" i="3"/>
  <c r="P92" i="3"/>
  <c r="R92" i="3"/>
  <c r="Q65" i="3" l="1"/>
  <c r="U83" i="3"/>
  <c r="U80" i="3"/>
  <c r="Q88" i="3"/>
  <c r="U95" i="3"/>
  <c r="O19" i="3" s="1"/>
  <c r="Q85" i="3"/>
  <c r="U86" i="3" s="1"/>
  <c r="U28" i="3" s="1"/>
  <c r="F25" i="3" s="1"/>
  <c r="H19" i="1" l="1"/>
  <c r="I19" i="1" s="1"/>
  <c r="K11" i="1" s="1"/>
  <c r="I33" i="10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00DCA93-1853-4EF1-8CAE-BCE39B9E50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A8E157A-CAAE-4551-B776-2C266E2A191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BB49CED-C805-4421-A694-F63594067A8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DFEDA92-39EF-499D-86C1-A401BB1787CF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78BA49F-3D3E-4167-A227-8149B616C11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6D7ABE8-95BF-4954-BA4E-B2EAB0C09BB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CDE45CF-9345-4AC6-A0D2-1B851F2FF13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9D77DBB-47E1-459B-B534-C85369C24A2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5BC721F-8B1E-4688-A4D3-778E26163A6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6A32DFA-2F97-47F9-90AC-49DCB1C508A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F72B05D4-1127-434A-ACA3-5607BCEC4E0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F89C265-9F0B-49CA-BD2F-5A761BEAB75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8FE44A0-9601-4517-811A-EF0A119EFA47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E4B898-EC4B-4F7F-98E8-CEB994B2689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1B5C3D-F86F-416A-BFBC-F9FAFA2744F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5093AED-67EB-406F-B894-77FA19F8B46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C5977AB-F6E9-4331-A3CA-0CF7DAD544E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FFCF26C-7A91-41BA-9887-D96D0B04B0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DB8A453-4ABF-4B6C-81DA-062AEE6EC3D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D5566F4-CA22-4767-8060-441C389CD4A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9FDB6FD-BD79-4C09-97F8-7B3C414CDCD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1601C6D-3A03-4CA2-9162-82C655C8ACF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2DC1363-461E-4891-9D19-049E435E666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01231CE-33F4-480C-BB42-934C1FB6E72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2EDF2FA-952E-41E2-AFB8-3C74EF41396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9A7E57D-159F-4926-9CF2-97BDF3F84C5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8C7F80E-F01C-4221-96FF-71F8C1050A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87AADC6-294B-4B8F-A75D-D1C67F31806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6BB8365-F64C-4D39-8E8F-32B4C5924D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45D8C79-5C33-4ADB-8C7F-3AAFF153624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F7FF904-F366-43D7-AEEF-63BB53DDD5B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6352431-F79F-424A-9EFF-89279473EAC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26A58124-A627-4106-A57C-EA3060A1C254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8A84E6A-0C3F-483A-AC41-0EBB2EB7D17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C64A474-27CF-4E32-8053-978B184E395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D73FCFE-5684-474C-8D10-031B6F538AE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1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EBE677A-633A-4E38-B05C-13F03C56187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B79EB9E-442B-4CEE-9769-AA1A8D5DE48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8C8BC9E-9037-4407-B2F4-1D09FC1A77E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E54868-9316-4A59-B6FB-026952D4E05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BB8B6B9-6816-4B2A-8FFF-1938A8A7461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E0275E9-E4F9-4EA5-8E83-57842F66244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1046EE1-DD09-43F2-914A-641F75C1DC2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76A9061-B8D7-401D-A00F-BB4EFB8E623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1DA9718-C002-49F7-8BD3-08653E61C87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E229520-56F8-4F7E-91D5-A700BCAE0B9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3B3271D-FC83-4E89-8280-949FF1FC45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077DA52-F773-4CA2-A936-C0C3C3601D8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07976D4-7A76-49B7-897D-839B8934CD9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BCDE91-F92E-47E0-A1E9-3846BB0FFEB3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A84FAE5-BA88-474C-BFCE-8BE65A229A0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9A2FBE4-7088-4C6E-B50D-F29F673EAAA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7AD5415-F63D-41D4-802B-F522B689E03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A9A7BE8-A6B7-4D37-9A38-011377255AB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AAC00E5-9BB5-4AB8-9D21-EEB79C55BECA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34F691AD-DC44-4A1D-BCA7-4A6E5E5D8EC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2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CE1317AA-CE6D-4BB4-99DC-B5109005C91B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9913CCCF-0B0C-4751-8540-DC24CBA3A73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EDAA32C-683E-44D7-92FA-5A9D6604D0D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4E60E157-0CDA-4F72-B76B-BBC04DF939B2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8C923FE-A227-43D6-9E23-8B90B8BA3C3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D1AF847-ACC3-46F5-85EE-64945B356249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1CA7664-C1AD-4267-A91D-98261B7A676E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B63ACB14-DCD1-4E9A-BBE9-3FA3487624C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60E60241-8C29-4F14-B6DA-6BEFD96E2B3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D5B10AA5-CB4E-4503-96C8-AEF40B98FFA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A95FCB76-4C82-41F0-B18C-7B70AE219270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C4DCE4B-9FD8-4454-8D3F-333CD3C16B5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1AF38B9-5FAB-43C7-A0D0-DA73F79383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422C0CA-050D-430B-9D5E-DCAE3E8CBBB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73856D4A-AF00-493A-8860-92A155E022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2E4D8DA4-C5B6-414D-A5A1-56E24FAA100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4F4C7F-49EC-441A-B0A7-344D7CDF4C81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3F91EF1-C9E3-4156-8C32-4937BC1047B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CD31D44-BB7D-4B7F-B2FF-3BE3B66DA10C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9FACD14-E164-4E56-B301-6603720856E0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3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89F329F1-03ED-4397-A4C8-B9687386F22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7F27C25-646D-4B60-91BD-C03FE4BCF78A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9DB1F1BD-60D9-40D9-A6F7-8193566886C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D749C6-E2DD-4C24-94FB-02F188BE44D1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1EDF02D1-980F-41C4-83DE-AF663AA6CD3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AE14FBC2-3ECC-4EF5-96F1-F320C4EFCE88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E5ACEE5-CAAC-4E8F-98A0-AD3AA9A69983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C66110CB-84D4-4602-985C-1B09BB79C74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B6B5A37-61B3-46A5-9B9B-93EEB2D7A675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096CE9E4-EC4D-49E0-8363-9D267A65822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385259AA-FA34-477B-A6A8-962198ADCB99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8F0000AA-080F-4A29-88E5-F132044492FE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E15AF46-CCDC-47C8-9279-363DC7877752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E606A9B0-B0E0-4C7E-A7A2-37AA5B18F8D5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B4EE72D6-727A-4F02-8872-E0B1B07B01CF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11E0A6B6-94EB-464C-A3F5-E8761E31B197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7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DDB9EBAD-7C72-4DD5-BAF4-8811891075A8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584EC80D-0D47-4F94-B1F3-BE4AB6C38876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8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E3B02B38-344D-4631-BE6A-90F7CB50DD96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FBEE4247-7F35-4ACD-87EA-51C5D289A16B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49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4F606B73-C6B8-4112-A053-44EC54DA978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6C90C6A8-E001-4346-9032-5F0D20FD6E34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comments50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takeshi</author>
  </authors>
  <commentList>
    <comment ref="I31" authorId="0" shapeId="0" xr:uid="{51C90C8E-8D69-489F-A2F8-2B95C5B3F85D}">
      <text>
        <r>
          <rPr>
            <sz val="9"/>
            <color indexed="81"/>
            <rFont val="Segoe UI"/>
            <family val="2"/>
          </rPr>
          <t xml:space="preserve">Observar que para Contratações Públicas (Contrações Similares feitas pela Administração Pública), deve-se considerar o período de </t>
        </r>
        <r>
          <rPr>
            <b/>
            <sz val="9"/>
            <color indexed="81"/>
            <rFont val="Segoe UI"/>
            <family val="2"/>
          </rPr>
          <t xml:space="preserve">um ano anterior à data de </t>
        </r>
        <r>
          <rPr>
            <b/>
            <u/>
            <sz val="9"/>
            <color indexed="81"/>
            <rFont val="Segoe UI"/>
            <family val="2"/>
          </rPr>
          <t>Pesquisa de Preços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sz val="9"/>
            <color indexed="81"/>
            <rFont val="Segoe UI"/>
            <family val="2"/>
          </rPr>
          <t xml:space="preserve"> (Inciso II, Art. 5º, IN 65/2021).</t>
        </r>
      </text>
    </comment>
    <comment ref="K31" authorId="0" shapeId="0" xr:uid="{7D9AA7BC-DDF6-46C5-9CD4-EC3A8CF2F16C}">
      <text>
        <r>
          <rPr>
            <sz val="9"/>
            <color indexed="81"/>
            <rFont val="Segoe UI"/>
            <family val="2"/>
          </rPr>
          <t>A atualização das cotações</t>
        </r>
        <r>
          <rPr>
            <b/>
            <sz val="9"/>
            <color indexed="81"/>
            <rFont val="Segoe UI"/>
            <family val="2"/>
          </rPr>
          <t xml:space="preserve"> </t>
        </r>
        <r>
          <rPr>
            <b/>
            <u/>
            <sz val="9"/>
            <color indexed="81"/>
            <rFont val="Segoe UI"/>
            <family val="2"/>
          </rPr>
          <t>não se aplica a Consulta a Fornecedores, a Preços obitdos da Internet e nem a Notas Fiscais Eletrônicas</t>
        </r>
        <r>
          <rPr>
            <sz val="9"/>
            <color indexed="81"/>
            <rFont val="Segoe UI"/>
            <family val="2"/>
          </rPr>
          <t>.
No campo acima descrever qual o(s) ìndice(s) de Atualização utilizado(s). Ex: IPCA, IGP-M, INCC, etc., conforme o caso.
Nos campos abaixo preencher com os percentuais acumulados proporcionais ao período considerado de atualização de cada cotação.</t>
        </r>
      </text>
    </comment>
  </commentList>
</comments>
</file>

<file path=xl/sharedStrings.xml><?xml version="1.0" encoding="utf-8"?>
<sst xmlns="http://schemas.openxmlformats.org/spreadsheetml/2006/main" count="3679" uniqueCount="195">
  <si>
    <t>Análise Crítica</t>
  </si>
  <si>
    <t>Quando utilizar a média, mediana ou o menor valor?</t>
  </si>
  <si>
    <t>Extraído do Manutal de Orientação - Pesquisa de Preços do Superior Tribunal de Justiça (4ª Edição/Lei 14.133/2021)</t>
  </si>
  <si>
    <t>A metodologia implementada nesta planilha para a realização da Análise Crítica dos valores coletados durante a Pesquisa de Preços segue os critérios apresentados no Manual de Orientação - Pesquisa de Preços, do Superior Tribunal de Justiça (4ª Edição/Lei 14.133/2021) c/c a IN SEGES/ME 73/2022.</t>
  </si>
  <si>
    <t>A utilização do preço mínimo é o mais aconselhável quando se adota um mecanismo de avaliação de preços que desconsidera os valores inexequíveis e os excessivamente elevados e se, o objeto a ser contratado, não apresentar um histórico elevado de licitações desertas por motivo de estimativa de preços considerada inexequível. Outra variável a ser considerada é se nas contratações anteriores, como regra, houve diferença expressiva entre a estimativa de preços realizada pelo órgão e o valor efetivamente homologado e contratado, demonstrando que o orçamento foi superestimado.</t>
  </si>
  <si>
    <t>Sinteticamente, a metodologia em questão pode ser resumida em três passos:</t>
  </si>
  <si>
    <t>Passo 1 - Identificação dos Valores Excessivamente Elevados</t>
  </si>
  <si>
    <t>Uma vez que os normativos não citam o percentual expresso para definição de "Valores Excessivamente Elevados", considerando que o Manual STJ cita que o "sobrepreço" será definido por "analogia" e, em tendo o art. 34 da IN 73/2022 indicado que "No caso de bens e serviços em geral, é indício de inexequibilidade das propostas valores inferiores a 50% (cinquenta por cento) do valor orçado pela Administração", foi adotado que será considerado "sobrepreço" o valor que supere, em mais de 50%, a média das demais cotações.</t>
  </si>
  <si>
    <t>Passo 2 - Identificação dos Valores Inexequíveis</t>
  </si>
  <si>
    <t>Vale ressaltar que, quando o critério adotado for o preço mínimo, os valores enquadrados como inexequíveis deverão ser desconsiderados, conforme explicado na questão anterior, de forma que, a partir desse resultado, o menor preço identificado seja válido.</t>
  </si>
  <si>
    <t>Considera-se inexequível o valor que seja inferior a 50% da média das demais cotações, conforme art. 34 da IN 73/2022.</t>
  </si>
  <si>
    <t>Obs.: Valores registrados em ARPs ou Contratos firmados com o Poder Público não serão considerados inexequíveis, ainda que se enquadrem na situação acima.</t>
  </si>
  <si>
    <t>Passo 3 - Validação</t>
  </si>
  <si>
    <t>Dessa forma, no âmbito do Superior Tribunal de Justiça, há situações em que as três variáveis especificadas para adoção do preço mínimo são atendidas, ou seja, é adotado um método de avaliação que exclui os inexequíveis e os excessivamente elevados, não há  um histórico elevado de licitações desertas por motivo de preços inexequíveis para o objeto licitado e, como regra, há diminuição considerável dos preços orçados em relação aos contratados.</t>
  </si>
  <si>
    <t>Após a exclusão dos valores excessivamente elevados e inexequíveis, o método matemático selecionado é aplicado sobre a amostra resultante, resultando no Preço Estimado.</t>
  </si>
  <si>
    <t>Se, após a aplicação da Análise Crítica, a amostra resultante apresentar menos do que 03 (três) cotações, a planilha orientará o usuário a complementar a Pesquisa de Preços ou a apresentar justificativas, nos termos do artigo 6º da IN nº 65/2021.</t>
  </si>
  <si>
    <t>Assim, na hipótese acima explicitada, a Administração do Tribunal deverá adotar, como regra, o critério de menor preço para a cotação do valor de mercado.</t>
  </si>
  <si>
    <t>Índices de Atualização</t>
  </si>
  <si>
    <t>A utilização da mediana é aconselhável quando a pesquisa se apresenta de forma heterogênea, uma vez que, nesse caso, há influência dos extremos dos dados coletados, ou seja, quando não há desconsideração dos preços inexequíveis ou excessivamente elevados.</t>
  </si>
  <si>
    <t>Já a média é indicada quando os preços estão dispostos de forma homogênea, sem a presença de valores extremos, porém, por motivos devidamente justificados a Administração opta por não adotar o critério do menor preço.</t>
  </si>
  <si>
    <t>A utilização de índices econômicos para atualização das cotações, previstas na IN 65/2021, foi incluída na 4ª Edição do Manual do STJ.
Conforme consta no referido Manutal STJ: "Os preços obtidos por meio de sistemas oficiais do governo, de contratações similares, de mídia especializada ou de tabela de referência podem ser reajustados de acordo com o índice de atualização preços correspondente", sugerindo a utilização de "um índice que melhor se adeque às especificidades do objeto a ser contratato", exemplificando alguns deles: IPCA, IPC, IGP-M, IPA, INCC, INPC, IGP, VCMH, IPP, entre outros.
Caso não exista o índice específico ao objeto poderá ser utilizado o IPCA.</t>
  </si>
  <si>
    <t>Um dos parâmetros passíveis de serem utilizados para definir quando utilizar a média ou a mediana é fazer uso da medida de dispersão denominada coeficiente de variação. O coeficiente de variação fornece a oscilação dos dados obtidos em relação à média. Quanto menor for o seu valor, mais homogêneos serão os dados.</t>
  </si>
  <si>
    <t>O coeficiente de variação é considerado baixo quando apresentar percentual igual ou inferior a 25%, sendo nesse caso indicada a média como critério de definição do valor de mercado. Se ele for superior a 25%, o coeficiente indica a presença de valores extremos afetando a média, situação em que se recomenda o uso da mediana como critério de definição do preço médio.</t>
  </si>
  <si>
    <t>Notas Fiscais Eletrônicas</t>
  </si>
  <si>
    <t>Com fundamento na IN 65/2021, consta no Manual STJ que a "pesquisa na base nacional de notas fiscais eletrônicas, desde que a data das notas fiscais esteja compreendida no período de até um ano anterior à data de divulgação do edital", também poderá ser utilizada como fonte para pesquisa de preços.</t>
  </si>
  <si>
    <t>Matriz de Alocação de Riscos</t>
  </si>
  <si>
    <t>O art. 22 da Lei 14.133/2021 trouxe a possibilidade de considerar a denominada "Matriz de Riscos" no valor estimativo da contratação, sendo que tal previsão também consta na IN 65/2021.
A esse respeito se pronunciou o Superior Tribunal de Justiça em seu Manual/4ª Edição:
"A previsão contida no referido artigo possui eficácia limitada, ou seja, somente após a definição da metodologia de alocação de risco é que será possível considerar a taxa de risco para composição do valor estimado."
Desta forma, até que haja a normatização correlata, entendemos não ser pertinente prever tal quesito na presente planilha.</t>
  </si>
  <si>
    <t>Esta Planilha foi construída em observância aos requisitos do artigo 3º e incisos II, III, IV e V do artigo 5º da Instrução Normativa nº 65/2021, do Ministério da Economia.</t>
  </si>
  <si>
    <t>Instruções de uso:</t>
  </si>
  <si>
    <t>1 - Os preços coletados deverão ser inseridos nas abas referentes aos respectivos itens.</t>
  </si>
  <si>
    <t>2 - Para obtenção do preço unitário estimado, a Planilha possibilita a escolha  entre os métodos da Média Aritmética, Mediana, Menor Preço.</t>
  </si>
  <si>
    <t>3 - Preenchidas as abas de cada um dos itens, as informações serão consolidadas na presente aba, "Sumário".</t>
  </si>
  <si>
    <t>Identificação do(s) Responsável(is) pela elaboração da Pesquisa de Preços:</t>
  </si>
  <si>
    <t>Nome</t>
  </si>
  <si>
    <t>RF</t>
  </si>
  <si>
    <t>Data-Base do Orçamento</t>
  </si>
  <si>
    <t>Valor Total Estimado para a Licitação</t>
  </si>
  <si>
    <t>Observações e Anotações</t>
  </si>
  <si>
    <t>Item</t>
  </si>
  <si>
    <t>Descrição</t>
  </si>
  <si>
    <t>Unidade</t>
  </si>
  <si>
    <t>Quantidade</t>
  </si>
  <si>
    <t>Preço Unitário</t>
  </si>
  <si>
    <t>Valor Total</t>
  </si>
  <si>
    <t>Relação de Fornecedores que, embora consultados, não enviaram proposta.
(Artigo 5º, §2º, IV, da IN nº 65/2021)</t>
  </si>
  <si>
    <t>Fornecedor</t>
  </si>
  <si>
    <t>doc.</t>
  </si>
  <si>
    <t>CV Máximo</t>
  </si>
  <si>
    <t>Sistemas de Governo</t>
  </si>
  <si>
    <t>Contratações Públicas</t>
  </si>
  <si>
    <t>Mídia / Sites Especializados / Tabela de Referência</t>
  </si>
  <si>
    <t>Consulta a Fornecedor</t>
  </si>
  <si>
    <t>NF-e</t>
  </si>
  <si>
    <t>Métodos Matemáticos</t>
  </si>
  <si>
    <t>Sim</t>
  </si>
  <si>
    <t>Média Aritmética</t>
  </si>
  <si>
    <t>Ligada</t>
  </si>
  <si>
    <t>Não</t>
  </si>
  <si>
    <t>Mediana</t>
  </si>
  <si>
    <t>Desligada</t>
  </si>
  <si>
    <t>Menor Valor</t>
  </si>
  <si>
    <t>1º Passo da Análise Crítica - Identificação de Valores Excessivamente Elevados</t>
  </si>
  <si>
    <t>O Coeficiente de Variação é inferior a 25%, portanto a amostragem é aceitável.</t>
  </si>
  <si>
    <t>2º Passo da Análise Crítica - Identificação de Valores Inexequíveis</t>
  </si>
  <si>
    <t>O Coeficiente de Variação é superior a 25%, portanto a amostragem precisa ser tratada.</t>
  </si>
  <si>
    <t>3º Passo da Análise Crítica - Cálculo do Preço Estimado</t>
  </si>
  <si>
    <t>Os valores destacados na tabela ao lado serão excluídos da amostragem.
Consulte a iteração abaixo.</t>
  </si>
  <si>
    <t>Identificados valores excessivamente elevados.
Eles serão excluídos da amostra.</t>
  </si>
  <si>
    <t>ERRO! Altere o Método Matemático</t>
  </si>
  <si>
    <t>Não foram identificados valores excessivamente elevados.
Vamos ao 2º passo.</t>
  </si>
  <si>
    <t>ERRO! A amostra não é suficientemente homogênea.
Não é possível aplicar o método da Média Saneada!</t>
  </si>
  <si>
    <t>Valores Inexequíveis foram encontrados.
Eles serão excluídos da amostra.</t>
  </si>
  <si>
    <r>
      <t xml:space="preserve">Como se pode observar, o Desvio Padrão da amostragem é excessivamente elevado, impossibilitando a exclusão dos valores com base na fórmula "Limites = Média </t>
    </r>
    <r>
      <rPr>
        <sz val="11"/>
        <color theme="1"/>
        <rFont val="Symbol"/>
        <family val="1"/>
        <charset val="2"/>
      </rPr>
      <t>±</t>
    </r>
    <r>
      <rPr>
        <sz val="11"/>
        <color theme="1"/>
        <rFont val="Calibri"/>
        <family val="2"/>
      </rPr>
      <t xml:space="preserve"> Desvio Padrão"</t>
    </r>
  </si>
  <si>
    <t>Não foram identificados valores inexequíveis.
Análise Crítica concluída.</t>
  </si>
  <si>
    <t>Limite Inferior</t>
  </si>
  <si>
    <t>Análise Crítica concluída.</t>
  </si>
  <si>
    <t>Limite Superior</t>
  </si>
  <si>
    <t>Preço Unitário Estimado</t>
  </si>
  <si>
    <t>O Preço Estimado está sendo calculado com base em menos de 03 cotações.
Complementar a Pesquisa de Preços ou apresentar justificativas (art. 6º, § 5º, da IN nº 65/2021).</t>
  </si>
  <si>
    <t>Embora o Coeficiente de Variação (CV) da amostra final seja inferior a 25%, o método matemático selecionado foi o da Mediana, contrariando as orientações contidas na aba "Sumário". Sugerimos que esta opção seja justificada.</t>
  </si>
  <si>
    <t>Inserir ao menos 03 (três) cotações para realizar a Análise Crítica.</t>
  </si>
  <si>
    <t>Embora o Coeficiente de Variação (CV) da amostra final seja superior a 25%, o método matemático selecionado foi o da Média Aritmética, contrariando as orientações contidas na aba "Sumário". Sugerimos que esta opção seja justificada.</t>
  </si>
  <si>
    <t>Resumo da Pesquisa de Preços</t>
  </si>
  <si>
    <t>Foi selecionado o método matemático "Menor Valor". Considerando que o método em questão se aplica a situações específicas, sugerimos que esta opção seja justificada.</t>
  </si>
  <si>
    <t>Aguardando a Inserção das Cotações e Índices</t>
  </si>
  <si>
    <t xml:space="preserve">Aguardando a Inserção do Índice </t>
  </si>
  <si>
    <r>
      <t>Manual de Orientação do STJ/4ª Edição:
"</t>
    </r>
    <r>
      <rPr>
        <i/>
        <sz val="11"/>
        <color theme="1"/>
        <rFont val="Calibri"/>
        <family val="2"/>
        <scheme val="minor"/>
      </rPr>
      <t>sempre que o valor for superior a 25% da média dos demais preços, a Administração poderá considerá-lo excessivamente elevado</t>
    </r>
    <r>
      <rPr>
        <sz val="11"/>
        <color theme="1"/>
        <rFont val="Calibri"/>
        <family val="2"/>
        <scheme val="minor"/>
      </rPr>
      <t>".</t>
    </r>
  </si>
  <si>
    <r>
      <t xml:space="preserve">  </t>
    </r>
    <r>
      <rPr>
        <b/>
        <u/>
        <sz val="18"/>
        <color theme="1"/>
        <rFont val="Calibri"/>
        <family val="2"/>
        <scheme val="minor"/>
      </rPr>
      <t>Instruções de Preenchimento</t>
    </r>
  </si>
  <si>
    <t xml:space="preserve">  Deverão ser preenchidos apenas os campos coloridos, ou seja:</t>
  </si>
  <si>
    <t>1 - Preencher o campo "Descrição";</t>
  </si>
  <si>
    <t>2 - Preencher o campo "Quantidade";</t>
  </si>
  <si>
    <t>3 - Preencher o campo "Unidade";</t>
  </si>
  <si>
    <t>4 - Selecionar o Método Matemático a ser utilizado na obtenção do Preço Unitário Estimado;</t>
  </si>
  <si>
    <t>5 - Selecionar se a Análise Crítica será ou não aplicada;</t>
  </si>
  <si>
    <t>6 - Preencher o campo "Observações / Justificativas", se necessário;</t>
  </si>
  <si>
    <t>7 - Preencher a tabela "Preços Coletados".</t>
  </si>
  <si>
    <r>
      <t xml:space="preserve">  Uma vez preenchida, a planilha aplicará automaticamente o Método Matemático escolhido e retornará o </t>
    </r>
    <r>
      <rPr>
        <b/>
        <u/>
        <sz val="14"/>
        <color theme="1"/>
        <rFont val="Calibri"/>
        <family val="2"/>
        <scheme val="minor"/>
      </rPr>
      <t>Preço Unitário Estimado</t>
    </r>
    <r>
      <rPr>
        <sz val="14"/>
        <color theme="1"/>
        <rFont val="Calibri"/>
        <family val="2"/>
        <scheme val="minor"/>
      </rPr>
      <t xml:space="preserve"> para o item.</t>
    </r>
  </si>
  <si>
    <t>Item 1</t>
  </si>
  <si>
    <t>Descrição:</t>
  </si>
  <si>
    <t xml:space="preserve"> </t>
  </si>
  <si>
    <t>Quantidade:</t>
  </si>
  <si>
    <t>Unidade:</t>
  </si>
  <si>
    <t>Preço Unitário Estimado:</t>
  </si>
  <si>
    <t>Método Matemático:</t>
  </si>
  <si>
    <t>Observações / Justificativas:</t>
  </si>
  <si>
    <t>Análise Crítica:</t>
  </si>
  <si>
    <t>Dados Inseridos</t>
  </si>
  <si>
    <t>CV Final</t>
  </si>
  <si>
    <t>Os Preços Coletados e as repectivas Datas Iniciais de Validade devem ser inseridos na Tabela Abaixo</t>
  </si>
  <si>
    <t>Índice Aplicado</t>
  </si>
  <si>
    <t>#</t>
  </si>
  <si>
    <t>Fonte</t>
  </si>
  <si>
    <t>Órgão Comprador / Fornecedor</t>
  </si>
  <si>
    <t>Doc.</t>
  </si>
  <si>
    <t>Início Validade (IN 65/2021)</t>
  </si>
  <si>
    <t>Válida até:</t>
  </si>
  <si>
    <t>!</t>
  </si>
  <si>
    <t>Índice de Atualização em %</t>
  </si>
  <si>
    <t>Preço Unitário Atualizado</t>
  </si>
  <si>
    <t>Média dos Demais</t>
  </si>
  <si>
    <t>%</t>
  </si>
  <si>
    <t>Desvio Padrão</t>
  </si>
  <si>
    <t>Média</t>
  </si>
  <si>
    <t>CV</t>
  </si>
  <si>
    <t>Cotações</t>
  </si>
  <si>
    <t>Iteração Necessária?</t>
  </si>
  <si>
    <t>Valor Estimado</t>
  </si>
  <si>
    <t>Valores Descartados?</t>
  </si>
  <si>
    <t>Obs.: As tabelas abaixo são aplicáveis apenas quando a Análise Crítica estiver ligada.</t>
  </si>
  <si>
    <t>Item 2</t>
  </si>
  <si>
    <t>Item 3</t>
  </si>
  <si>
    <t>Item 4</t>
  </si>
  <si>
    <t>Item 5</t>
  </si>
  <si>
    <t>Item 6</t>
  </si>
  <si>
    <t>Item 7</t>
  </si>
  <si>
    <t>Item 8</t>
  </si>
  <si>
    <t>Item 9</t>
  </si>
  <si>
    <t>Item 10</t>
  </si>
  <si>
    <t>Item 11</t>
  </si>
  <si>
    <t>Item 12</t>
  </si>
  <si>
    <t>Item 13</t>
  </si>
  <si>
    <t>Item 14</t>
  </si>
  <si>
    <t>Item 15</t>
  </si>
  <si>
    <t>Item 16</t>
  </si>
  <si>
    <t>Item 17</t>
  </si>
  <si>
    <t>Item 18</t>
  </si>
  <si>
    <t>Item 19</t>
  </si>
  <si>
    <t>Item 20</t>
  </si>
  <si>
    <t>Item 21</t>
  </si>
  <si>
    <t>Item 22</t>
  </si>
  <si>
    <t>Item 23</t>
  </si>
  <si>
    <t>Item 24</t>
  </si>
  <si>
    <t>Item 25</t>
  </si>
  <si>
    <t>Item 26</t>
  </si>
  <si>
    <t>Item 27</t>
  </si>
  <si>
    <t>Item 28</t>
  </si>
  <si>
    <t>Item 29</t>
  </si>
  <si>
    <t>Item 30</t>
  </si>
  <si>
    <t>Item 31</t>
  </si>
  <si>
    <t>Item 32</t>
  </si>
  <si>
    <t>Item 33</t>
  </si>
  <si>
    <t>Item 34</t>
  </si>
  <si>
    <t>Item 35</t>
  </si>
  <si>
    <t>Item 36</t>
  </si>
  <si>
    <t>Item 37</t>
  </si>
  <si>
    <t>Item 38</t>
  </si>
  <si>
    <t>Item 39</t>
  </si>
  <si>
    <t>Item 40</t>
  </si>
  <si>
    <t>Item 41</t>
  </si>
  <si>
    <t>Item 42</t>
  </si>
  <si>
    <t>Item 43</t>
  </si>
  <si>
    <t>Item 44</t>
  </si>
  <si>
    <t>Item 45</t>
  </si>
  <si>
    <t>Item 46</t>
  </si>
  <si>
    <t>Item 47</t>
  </si>
  <si>
    <t>Item 48</t>
  </si>
  <si>
    <t>Item 49</t>
  </si>
  <si>
    <t>Item 50</t>
  </si>
  <si>
    <t>Hariston Lima da Silva</t>
  </si>
  <si>
    <t xml:space="preserve"> Refrigerador frost free, 280 a 300 litros, cor branca, 110/127 Volts, com Etiqueta ENCE, Classe A.</t>
  </si>
  <si>
    <t>CATMAT: 300036</t>
  </si>
  <si>
    <t>Empresa Brasileira de Serviços Hospitalares</t>
  </si>
  <si>
    <t>Carrefour</t>
  </si>
  <si>
    <t>Casas Bahia</t>
  </si>
  <si>
    <t>Magazine Luiza</t>
  </si>
  <si>
    <t>Consul</t>
  </si>
  <si>
    <t xml:space="preserve"> Refrigerador frost free, 280 a 300 litros, cor branca, 220 Volts, com Etiqueta ENCE, Classe A.</t>
  </si>
  <si>
    <t>Min. da Gestão e Inovação em Serv. Públicos - Diretoria de Adm. e Logís.</t>
  </si>
  <si>
    <t>23º Batalhão de Infantaria</t>
  </si>
  <si>
    <t>Americanas</t>
  </si>
  <si>
    <t>Comando da Marinha</t>
  </si>
  <si>
    <t>Universidade Federal de Santa Maria</t>
  </si>
  <si>
    <t>Inst. Fed. de Educ., Ciência e Tec. do Sertão de Pernambuco</t>
  </si>
  <si>
    <t>Justiça Federal de Primeiro Grau do Distrito Federal</t>
  </si>
  <si>
    <t>CATMAT: 409972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</si>
</sst>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-&quot;R$&quot;\ * #,##0.00_-;\-&quot;R$&quot;\ * #,##0.00_-;_-&quot;R$&quot;\ * &quot;-&quot;??_-;_-@_-"/>
    <numFmt numFmtId="164" formatCode="_(&quot;R$&quot;\ * #,##0.00_);_(&quot;R$&quot;\ * \(#,##0.00\);_(&quot;R$&quot;\ * &quot;-&quot;??_);_(@_)"/>
    <numFmt numFmtId="165" formatCode="&quot;R$&quot;#,##0.00"/>
    <numFmt numFmtId="166" formatCode="&quot;R$&quot;\ #,##0.00"/>
    <numFmt numFmtId="167" formatCode="0.0%"/>
    <numFmt numFmtId="168" formatCode="&quot;R$&quot;\ #,##0.0000"/>
    <numFmt numFmtId="169" formatCode="&quot;R$&quot;\ #,##0.00_);\(&quot;R$&quot;#,##0.00\)"/>
  </numFmts>
  <fonts count="3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6"/>
      <color theme="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u/>
      <sz val="18"/>
      <color theme="1"/>
      <name val="Calibri"/>
      <family val="2"/>
      <scheme val="minor"/>
    </font>
    <font>
      <b/>
      <u/>
      <sz val="24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sz val="11"/>
      <color theme="1"/>
      <name val="Symbol"/>
      <family val="1"/>
      <charset val="2"/>
    </font>
    <font>
      <sz val="11"/>
      <color theme="1"/>
      <name val="Calibri"/>
      <family val="2"/>
    </font>
    <font>
      <b/>
      <sz val="20"/>
      <color theme="1"/>
      <name val="Calibri"/>
      <family val="2"/>
      <scheme val="minor"/>
    </font>
    <font>
      <sz val="8"/>
      <name val="Calibri"/>
      <family val="2"/>
      <scheme val="minor"/>
    </font>
    <font>
      <sz val="13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Segoe UI"/>
      <family val="2"/>
    </font>
    <font>
      <b/>
      <u/>
      <sz val="9"/>
      <color indexed="81"/>
      <name val="Segoe UI"/>
      <family val="2"/>
    </font>
    <font>
      <b/>
      <sz val="9"/>
      <color indexed="81"/>
      <name val="Segoe UI"/>
      <family val="2"/>
    </font>
    <font>
      <b/>
      <sz val="13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b/>
      <sz val="18"/>
      <name val="Calibri"/>
      <family val="2"/>
      <scheme val="minor"/>
    </font>
    <font>
      <u/>
      <sz val="12"/>
      <color theme="1"/>
      <name val="Calibri"/>
      <family val="2"/>
      <scheme val="minor"/>
    </font>
    <font>
      <u/>
      <sz val="14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8" tint="0.79998168889431442"/>
        <bgColor indexed="64"/>
      </patternFill>
    </fill>
  </fills>
  <borders count="49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auto="1"/>
      </bottom>
      <diagonal/>
    </border>
    <border>
      <left style="thick">
        <color rgb="FFC00000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indexed="64"/>
      </left>
      <right style="medium">
        <color auto="1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auto="1"/>
      </top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auto="1"/>
      </right>
      <top/>
      <bottom style="thin">
        <color indexed="64"/>
      </bottom>
      <diagonal/>
    </border>
    <border>
      <left/>
      <right style="thin">
        <color indexed="64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 style="thin">
        <color indexed="64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auto="1"/>
      </bottom>
      <diagonal/>
    </border>
    <border>
      <left style="thin">
        <color indexed="64"/>
      </left>
      <right style="medium">
        <color auto="1"/>
      </right>
      <top style="medium">
        <color auto="1"/>
      </top>
      <bottom style="thin">
        <color indexed="64"/>
      </bottom>
      <diagonal/>
    </border>
    <border>
      <left style="medium">
        <color auto="1"/>
      </left>
      <right style="thin">
        <color indexed="64"/>
      </right>
      <top/>
      <bottom style="medium">
        <color indexed="64"/>
      </bottom>
      <diagonal/>
    </border>
    <border>
      <left style="medium">
        <color auto="1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auto="1"/>
      </right>
      <top style="thin">
        <color indexed="64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250">
    <xf numFmtId="0" fontId="0" fillId="0" borderId="0" xfId="0"/>
    <xf numFmtId="0" fontId="0" fillId="2" borderId="0" xfId="0" applyFill="1"/>
    <xf numFmtId="0" fontId="0" fillId="2" borderId="2" xfId="0" applyFill="1" applyBorder="1"/>
    <xf numFmtId="0" fontId="0" fillId="2" borderId="3" xfId="0" applyFill="1" applyBorder="1"/>
    <xf numFmtId="0" fontId="0" fillId="2" borderId="5" xfId="0" applyFill="1" applyBorder="1"/>
    <xf numFmtId="0" fontId="3" fillId="2" borderId="0" xfId="0" applyFont="1" applyFill="1"/>
    <xf numFmtId="0" fontId="0" fillId="2" borderId="1" xfId="0" applyFill="1" applyBorder="1"/>
    <xf numFmtId="0" fontId="0" fillId="2" borderId="4" xfId="0" applyFill="1" applyBorder="1"/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7" xfId="0" applyBorder="1" applyAlignment="1">
      <alignment horizontal="left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2" borderId="10" xfId="0" applyFill="1" applyBorder="1"/>
    <xf numFmtId="0" fontId="0" fillId="2" borderId="15" xfId="0" applyFill="1" applyBorder="1"/>
    <xf numFmtId="0" fontId="0" fillId="2" borderId="11" xfId="0" applyFill="1" applyBorder="1"/>
    <xf numFmtId="0" fontId="3" fillId="2" borderId="0" xfId="0" applyFont="1" applyFill="1" applyAlignment="1">
      <alignment vertical="center"/>
    </xf>
    <xf numFmtId="0" fontId="0" fillId="2" borderId="0" xfId="0" applyFill="1" applyAlignment="1">
      <alignment vertical="center"/>
    </xf>
    <xf numFmtId="0" fontId="0" fillId="0" borderId="0" xfId="0" applyAlignment="1">
      <alignment vertical="center"/>
    </xf>
    <xf numFmtId="0" fontId="0" fillId="2" borderId="5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3" fillId="0" borderId="6" xfId="0" applyFont="1" applyBorder="1" applyAlignment="1" applyProtection="1">
      <alignment horizontal="center"/>
      <protection locked="0"/>
    </xf>
    <xf numFmtId="0" fontId="2" fillId="2" borderId="0" xfId="0" applyFont="1" applyFill="1" applyAlignment="1">
      <alignment horizontal="center"/>
    </xf>
    <xf numFmtId="164" fontId="0" fillId="2" borderId="0" xfId="1" applyFont="1" applyFill="1" applyBorder="1" applyAlignment="1" applyProtection="1">
      <alignment horizontal="center"/>
    </xf>
    <xf numFmtId="0" fontId="0" fillId="0" borderId="0" xfId="0" applyAlignment="1">
      <alignment horizontal="center" vertical="center" wrapText="1"/>
    </xf>
    <xf numFmtId="0" fontId="5" fillId="2" borderId="0" xfId="0" applyFont="1" applyFill="1"/>
    <xf numFmtId="0" fontId="12" fillId="2" borderId="0" xfId="0" applyFont="1" applyFill="1" applyAlignment="1">
      <alignment vertical="center"/>
    </xf>
    <xf numFmtId="0" fontId="0" fillId="2" borderId="0" xfId="0" applyFill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5" xfId="0" applyFill="1" applyBorder="1" applyAlignment="1">
      <alignment horizontal="left" vertical="center"/>
    </xf>
    <xf numFmtId="167" fontId="0" fillId="2" borderId="0" xfId="2" applyNumberFormat="1" applyFont="1" applyFill="1" applyBorder="1" applyAlignment="1" applyProtection="1">
      <alignment wrapText="1"/>
    </xf>
    <xf numFmtId="165" fontId="8" fillId="2" borderId="6" xfId="0" applyNumberFormat="1" applyFont="1" applyFill="1" applyBorder="1" applyAlignment="1" applyProtection="1">
      <alignment vertical="top" wrapText="1"/>
      <protection locked="0"/>
    </xf>
    <xf numFmtId="0" fontId="0" fillId="0" borderId="15" xfId="0" applyBorder="1"/>
    <xf numFmtId="0" fontId="3" fillId="2" borderId="0" xfId="0" applyFont="1" applyFill="1" applyAlignment="1">
      <alignment horizontal="left" vertical="center" wrapText="1"/>
    </xf>
    <xf numFmtId="0" fontId="3" fillId="0" borderId="13" xfId="0" applyFont="1" applyBorder="1" applyAlignment="1">
      <alignment horizontal="center" vertical="center"/>
    </xf>
    <xf numFmtId="0" fontId="0" fillId="2" borderId="10" xfId="0" applyFill="1" applyBorder="1" applyAlignment="1">
      <alignment horizontal="left" vertical="center"/>
    </xf>
    <xf numFmtId="0" fontId="3" fillId="2" borderId="15" xfId="0" applyFont="1" applyFill="1" applyBorder="1" applyAlignment="1">
      <alignment horizontal="left" vertical="center" wrapText="1"/>
    </xf>
    <xf numFmtId="0" fontId="0" fillId="2" borderId="11" xfId="0" applyFill="1" applyBorder="1" applyAlignment="1">
      <alignment horizontal="left" vertical="center"/>
    </xf>
    <xf numFmtId="0" fontId="0" fillId="2" borderId="10" xfId="0" applyFill="1" applyBorder="1" applyAlignment="1">
      <alignment vertical="center"/>
    </xf>
    <xf numFmtId="0" fontId="0" fillId="2" borderId="15" xfId="0" applyFill="1" applyBorder="1" applyAlignment="1">
      <alignment vertical="center"/>
    </xf>
    <xf numFmtId="0" fontId="0" fillId="2" borderId="11" xfId="0" applyFill="1" applyBorder="1" applyAlignment="1">
      <alignment vertical="center"/>
    </xf>
    <xf numFmtId="0" fontId="21" fillId="0" borderId="0" xfId="0" applyFont="1" applyAlignment="1">
      <alignment vertical="top"/>
    </xf>
    <xf numFmtId="0" fontId="8" fillId="0" borderId="13" xfId="0" applyFont="1" applyBorder="1" applyAlignment="1">
      <alignment horizontal="left" vertical="center"/>
    </xf>
    <xf numFmtId="0" fontId="8" fillId="0" borderId="13" xfId="0" applyFont="1" applyBorder="1" applyAlignment="1">
      <alignment horizontal="center" vertical="center"/>
    </xf>
    <xf numFmtId="0" fontId="3" fillId="2" borderId="0" xfId="0" applyFont="1" applyFill="1" applyAlignment="1">
      <alignment vertical="top" wrapText="1"/>
    </xf>
    <xf numFmtId="0" fontId="6" fillId="2" borderId="5" xfId="0" applyFont="1" applyFill="1" applyBorder="1" applyAlignment="1">
      <alignment vertical="top" wrapText="1"/>
    </xf>
    <xf numFmtId="0" fontId="4" fillId="2" borderId="0" xfId="0" applyFont="1" applyFill="1"/>
    <xf numFmtId="0" fontId="3" fillId="2" borderId="0" xfId="0" applyFont="1" applyFill="1" applyAlignment="1">
      <alignment horizontal="center"/>
    </xf>
    <xf numFmtId="0" fontId="7" fillId="2" borderId="0" xfId="0" applyFont="1" applyFill="1" applyAlignment="1">
      <alignment vertical="top"/>
    </xf>
    <xf numFmtId="0" fontId="9" fillId="3" borderId="7" xfId="0" applyFont="1" applyFill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164" fontId="0" fillId="2" borderId="0" xfId="1" applyFont="1" applyFill="1" applyBorder="1" applyAlignment="1" applyProtection="1">
      <alignment horizontal="center" vertical="center"/>
    </xf>
    <xf numFmtId="165" fontId="7" fillId="2" borderId="9" xfId="0" applyNumberFormat="1" applyFont="1" applyFill="1" applyBorder="1" applyAlignment="1">
      <alignment horizontal="center" vertical="top" wrapText="1"/>
    </xf>
    <xf numFmtId="0" fontId="3" fillId="0" borderId="14" xfId="0" applyFont="1" applyBorder="1" applyAlignment="1">
      <alignment horizontal="center" vertical="center"/>
    </xf>
    <xf numFmtId="0" fontId="3" fillId="2" borderId="4" xfId="0" applyFont="1" applyFill="1" applyBorder="1" applyAlignment="1">
      <alignment vertical="center"/>
    </xf>
    <xf numFmtId="0" fontId="3" fillId="2" borderId="5" xfId="0" applyFont="1" applyFill="1" applyBorder="1" applyAlignment="1">
      <alignment vertical="center"/>
    </xf>
    <xf numFmtId="0" fontId="3" fillId="0" borderId="0" xfId="0" applyFont="1" applyAlignment="1">
      <alignment vertical="center"/>
    </xf>
    <xf numFmtId="166" fontId="0" fillId="0" borderId="0" xfId="1" applyNumberFormat="1" applyFont="1" applyFill="1" applyBorder="1" applyAlignment="1" applyProtection="1">
      <alignment horizontal="center"/>
    </xf>
    <xf numFmtId="166" fontId="0" fillId="0" borderId="5" xfId="1" applyNumberFormat="1" applyFont="1" applyFill="1" applyBorder="1" applyAlignment="1" applyProtection="1">
      <alignment horizontal="center"/>
    </xf>
    <xf numFmtId="0" fontId="3" fillId="2" borderId="27" xfId="0" applyFont="1" applyFill="1" applyBorder="1" applyAlignment="1">
      <alignment horizontal="left" vertical="center" wrapText="1"/>
    </xf>
    <xf numFmtId="0" fontId="0" fillId="0" borderId="27" xfId="0" applyBorder="1"/>
    <xf numFmtId="0" fontId="0" fillId="2" borderId="27" xfId="0" applyFill="1" applyBorder="1" applyAlignment="1">
      <alignment horizontal="left" vertical="center"/>
    </xf>
    <xf numFmtId="0" fontId="0" fillId="4" borderId="30" xfId="0" applyFill="1" applyBorder="1" applyAlignment="1" applyProtection="1">
      <alignment horizontal="center" vertical="center"/>
      <protection locked="0"/>
    </xf>
    <xf numFmtId="166" fontId="0" fillId="2" borderId="18" xfId="1" applyNumberFormat="1" applyFont="1" applyFill="1" applyBorder="1" applyAlignment="1" applyProtection="1">
      <alignment horizontal="center" vertical="center"/>
    </xf>
    <xf numFmtId="166" fontId="0" fillId="2" borderId="33" xfId="1" applyNumberFormat="1" applyFont="1" applyFill="1" applyBorder="1" applyAlignment="1" applyProtection="1">
      <alignment horizontal="center" vertical="center"/>
    </xf>
    <xf numFmtId="14" fontId="0" fillId="4" borderId="6" xfId="0" applyNumberFormat="1" applyFill="1" applyBorder="1" applyAlignment="1" applyProtection="1">
      <alignment horizontal="center" vertical="center"/>
      <protection locked="0"/>
    </xf>
    <xf numFmtId="9" fontId="2" fillId="2" borderId="19" xfId="2" applyFont="1" applyFill="1" applyBorder="1" applyAlignment="1" applyProtection="1">
      <alignment horizontal="center" vertical="center"/>
    </xf>
    <xf numFmtId="166" fontId="0" fillId="2" borderId="0" xfId="1" applyNumberFormat="1" applyFont="1" applyFill="1" applyBorder="1" applyAlignment="1" applyProtection="1">
      <alignment horizontal="center" vertical="center"/>
    </xf>
    <xf numFmtId="0" fontId="0" fillId="4" borderId="29" xfId="0" applyFill="1" applyBorder="1" applyAlignment="1" applyProtection="1">
      <alignment horizontal="center" vertical="center" wrapText="1"/>
      <protection locked="0"/>
    </xf>
    <xf numFmtId="0" fontId="0" fillId="4" borderId="6" xfId="0" applyFill="1" applyBorder="1" applyAlignment="1" applyProtection="1">
      <alignment horizontal="center" vertical="center" wrapText="1"/>
      <protection locked="0"/>
    </xf>
    <xf numFmtId="167" fontId="0" fillId="2" borderId="0" xfId="2" applyNumberFormat="1" applyFont="1" applyFill="1" applyBorder="1" applyAlignment="1" applyProtection="1">
      <alignment vertical="center"/>
    </xf>
    <xf numFmtId="0" fontId="0" fillId="2" borderId="0" xfId="2" applyNumberFormat="1" applyFont="1" applyFill="1" applyBorder="1" applyAlignment="1" applyProtection="1">
      <alignment vertical="center"/>
    </xf>
    <xf numFmtId="169" fontId="0" fillId="4" borderId="29" xfId="1" applyNumberFormat="1" applyFont="1" applyFill="1" applyBorder="1" applyAlignment="1" applyProtection="1">
      <alignment horizontal="center" vertical="center"/>
      <protection locked="0"/>
    </xf>
    <xf numFmtId="169" fontId="0" fillId="4" borderId="6" xfId="1" applyNumberFormat="1" applyFont="1" applyFill="1" applyBorder="1" applyAlignment="1" applyProtection="1">
      <alignment horizontal="center" vertical="center"/>
      <protection locked="0"/>
    </xf>
    <xf numFmtId="0" fontId="0" fillId="4" borderId="29" xfId="0" applyFill="1" applyBorder="1" applyAlignment="1" applyProtection="1">
      <alignment horizontal="center" vertical="center"/>
      <protection locked="0"/>
    </xf>
    <xf numFmtId="14" fontId="0" fillId="4" borderId="29" xfId="0" applyNumberFormat="1" applyFill="1" applyBorder="1" applyAlignment="1" applyProtection="1">
      <alignment horizontal="center" vertical="center"/>
      <protection locked="0"/>
    </xf>
    <xf numFmtId="10" fontId="0" fillId="4" borderId="29" xfId="2" applyNumberFormat="1" applyFont="1" applyFill="1" applyBorder="1" applyAlignment="1" applyProtection="1">
      <alignment horizontal="center" vertical="center"/>
      <protection locked="0"/>
    </xf>
    <xf numFmtId="9" fontId="0" fillId="2" borderId="37" xfId="2" applyFont="1" applyFill="1" applyBorder="1" applyAlignment="1" applyProtection="1">
      <alignment horizontal="center" vertical="center"/>
    </xf>
    <xf numFmtId="0" fontId="0" fillId="4" borderId="6" xfId="0" applyFill="1" applyBorder="1" applyAlignment="1" applyProtection="1">
      <alignment horizontal="center" vertical="center"/>
      <protection locked="0"/>
    </xf>
    <xf numFmtId="10" fontId="0" fillId="4" borderId="6" xfId="2" applyNumberFormat="1" applyFont="1" applyFill="1" applyBorder="1" applyAlignment="1" applyProtection="1">
      <alignment horizontal="center" vertical="center"/>
      <protection locked="0"/>
    </xf>
    <xf numFmtId="9" fontId="0" fillId="2" borderId="25" xfId="2" applyFont="1" applyFill="1" applyBorder="1" applyAlignment="1" applyProtection="1">
      <alignment horizontal="center" vertical="center"/>
    </xf>
    <xf numFmtId="9" fontId="0" fillId="2" borderId="6" xfId="2" applyFont="1" applyFill="1" applyBorder="1" applyAlignment="1" applyProtection="1">
      <alignment horizontal="center" vertical="center"/>
    </xf>
    <xf numFmtId="164" fontId="0" fillId="2" borderId="32" xfId="1" applyFont="1" applyFill="1" applyBorder="1" applyAlignment="1" applyProtection="1">
      <alignment horizontal="center"/>
    </xf>
    <xf numFmtId="0" fontId="26" fillId="2" borderId="35" xfId="0" applyFont="1" applyFill="1" applyBorder="1" applyAlignment="1" applyProtection="1">
      <alignment horizontal="center" vertical="center" wrapText="1"/>
      <protection hidden="1"/>
    </xf>
    <xf numFmtId="166" fontId="0" fillId="2" borderId="37" xfId="1" applyNumberFormat="1" applyFont="1" applyFill="1" applyBorder="1" applyAlignment="1" applyProtection="1">
      <alignment horizontal="center" vertical="center" wrapText="1"/>
    </xf>
    <xf numFmtId="166" fontId="0" fillId="2" borderId="25" xfId="1" applyNumberFormat="1" applyFont="1" applyFill="1" applyBorder="1" applyAlignment="1" applyProtection="1">
      <alignment horizontal="center" vertical="center" wrapText="1"/>
    </xf>
    <xf numFmtId="166" fontId="0" fillId="2" borderId="40" xfId="1" applyNumberFormat="1" applyFont="1" applyFill="1" applyBorder="1" applyAlignment="1" applyProtection="1">
      <alignment horizontal="center" vertical="center" wrapText="1"/>
    </xf>
    <xf numFmtId="0" fontId="0" fillId="2" borderId="0" xfId="0" applyFill="1" applyAlignment="1">
      <alignment horizontal="center"/>
    </xf>
    <xf numFmtId="0" fontId="11" fillId="2" borderId="16" xfId="0" applyFont="1" applyFill="1" applyBorder="1"/>
    <xf numFmtId="0" fontId="4" fillId="2" borderId="16" xfId="0" applyFont="1" applyFill="1" applyBorder="1"/>
    <xf numFmtId="0" fontId="0" fillId="2" borderId="16" xfId="0" applyFill="1" applyBorder="1"/>
    <xf numFmtId="0" fontId="3" fillId="2" borderId="16" xfId="0" applyFont="1" applyFill="1" applyBorder="1"/>
    <xf numFmtId="0" fontId="0" fillId="2" borderId="2" xfId="0" applyFill="1" applyBorder="1" applyAlignment="1">
      <alignment horizontal="center"/>
    </xf>
    <xf numFmtId="0" fontId="0" fillId="0" borderId="2" xfId="0" applyBorder="1"/>
    <xf numFmtId="0" fontId="13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top"/>
    </xf>
    <xf numFmtId="0" fontId="4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165" fontId="11" fillId="2" borderId="0" xfId="0" applyNumberFormat="1" applyFont="1" applyFill="1" applyAlignment="1">
      <alignment horizontal="center" vertical="center"/>
    </xf>
    <xf numFmtId="165" fontId="11" fillId="2" borderId="19" xfId="0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25" fillId="2" borderId="0" xfId="0" applyFont="1" applyFill="1" applyAlignment="1">
      <alignment horizontal="center"/>
    </xf>
    <xf numFmtId="0" fontId="3" fillId="2" borderId="11" xfId="0" applyFont="1" applyFill="1" applyBorder="1" applyAlignment="1">
      <alignment horizontal="center" vertical="center"/>
    </xf>
    <xf numFmtId="0" fontId="0" fillId="2" borderId="4" xfId="0" applyFill="1" applyBorder="1" applyAlignment="1">
      <alignment horizontal="center"/>
    </xf>
    <xf numFmtId="0" fontId="2" fillId="2" borderId="1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2" borderId="10" xfId="0" applyFont="1" applyFill="1" applyBorder="1" applyAlignment="1">
      <alignment horizontal="center" vertical="center"/>
    </xf>
    <xf numFmtId="0" fontId="2" fillId="2" borderId="24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 wrapText="1"/>
    </xf>
    <xf numFmtId="0" fontId="2" fillId="2" borderId="24" xfId="0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/>
    </xf>
    <xf numFmtId="0" fontId="2" fillId="0" borderId="2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2" borderId="39" xfId="0" applyFill="1" applyBorder="1" applyAlignment="1">
      <alignment horizontal="center" vertical="center"/>
    </xf>
    <xf numFmtId="166" fontId="0" fillId="0" borderId="0" xfId="0" applyNumberFormat="1" applyAlignment="1">
      <alignment horizontal="center"/>
    </xf>
    <xf numFmtId="166" fontId="0" fillId="0" borderId="5" xfId="0" applyNumberFormat="1" applyBorder="1" applyAlignment="1">
      <alignment horizontal="center"/>
    </xf>
    <xf numFmtId="0" fontId="0" fillId="2" borderId="34" xfId="0" applyFill="1" applyBorder="1" applyAlignment="1">
      <alignment horizontal="center" vertical="center"/>
    </xf>
    <xf numFmtId="0" fontId="0" fillId="0" borderId="5" xfId="0" applyBorder="1"/>
    <xf numFmtId="0" fontId="0" fillId="2" borderId="26" xfId="0" applyFill="1" applyBorder="1" applyAlignment="1">
      <alignment horizontal="center" vertical="center"/>
    </xf>
    <xf numFmtId="0" fontId="0" fillId="2" borderId="41" xfId="0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2" fillId="0" borderId="0" xfId="0" applyFont="1" applyAlignment="1">
      <alignment horizontal="center"/>
    </xf>
    <xf numFmtId="0" fontId="2" fillId="0" borderId="5" xfId="0" applyFont="1" applyBorder="1" applyAlignment="1">
      <alignment horizontal="center"/>
    </xf>
    <xf numFmtId="0" fontId="2" fillId="2" borderId="0" xfId="0" applyFont="1" applyFill="1" applyAlignment="1">
      <alignment vertical="center" wrapText="1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166" fontId="0" fillId="2" borderId="0" xfId="0" applyNumberFormat="1" applyFill="1"/>
    <xf numFmtId="0" fontId="0" fillId="2" borderId="0" xfId="0" applyFill="1" applyAlignment="1">
      <alignment vertical="center" wrapText="1"/>
    </xf>
    <xf numFmtId="0" fontId="0" fillId="2" borderId="38" xfId="0" applyFill="1" applyBorder="1" applyAlignment="1">
      <alignment horizontal="center" vertical="center"/>
    </xf>
    <xf numFmtId="44" fontId="0" fillId="2" borderId="0" xfId="0" applyNumberFormat="1" applyFill="1" applyAlignment="1">
      <alignment vertical="center" wrapText="1"/>
    </xf>
    <xf numFmtId="164" fontId="0" fillId="2" borderId="0" xfId="0" applyNumberFormat="1" applyFill="1"/>
    <xf numFmtId="0" fontId="2" fillId="2" borderId="35" xfId="0" applyFont="1" applyFill="1" applyBorder="1" applyAlignment="1">
      <alignment horizontal="center" vertical="center" wrapText="1"/>
    </xf>
    <xf numFmtId="0" fontId="2" fillId="2" borderId="35" xfId="0" applyFont="1" applyFill="1" applyBorder="1" applyAlignment="1">
      <alignment horizontal="center" vertical="center"/>
    </xf>
    <xf numFmtId="0" fontId="0" fillId="2" borderId="44" xfId="0" applyFill="1" applyBorder="1" applyAlignment="1">
      <alignment horizontal="center" vertical="center"/>
    </xf>
    <xf numFmtId="0" fontId="0" fillId="2" borderId="9" xfId="0" applyFill="1" applyBorder="1" applyAlignment="1">
      <alignment vertical="center" wrapText="1"/>
    </xf>
    <xf numFmtId="0" fontId="0" fillId="2" borderId="9" xfId="0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6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0" fillId="2" borderId="0" xfId="0" applyFill="1" applyAlignment="1">
      <alignment wrapText="1"/>
    </xf>
    <xf numFmtId="0" fontId="0" fillId="2" borderId="43" xfId="0" applyFill="1" applyBorder="1" applyAlignment="1">
      <alignment horizontal="center" vertical="center"/>
    </xf>
    <xf numFmtId="0" fontId="0" fillId="2" borderId="36" xfId="0" applyFill="1" applyBorder="1" applyAlignment="1">
      <alignment vertical="center" wrapText="1"/>
    </xf>
    <xf numFmtId="0" fontId="0" fillId="2" borderId="36" xfId="0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/>
    </xf>
    <xf numFmtId="0" fontId="0" fillId="2" borderId="42" xfId="0" applyFill="1" applyBorder="1" applyAlignment="1">
      <alignment horizontal="center" vertical="center"/>
    </xf>
    <xf numFmtId="0" fontId="0" fillId="2" borderId="2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36" xfId="0" applyFill="1" applyBorder="1" applyAlignment="1">
      <alignment horizontal="center" vertical="center" wrapText="1"/>
    </xf>
    <xf numFmtId="169" fontId="0" fillId="2" borderId="37" xfId="2" applyNumberFormat="1" applyFont="1" applyFill="1" applyBorder="1" applyAlignment="1" applyProtection="1">
      <alignment horizontal="center" vertical="center"/>
    </xf>
    <xf numFmtId="169" fontId="0" fillId="2" borderId="25" xfId="2" applyNumberFormat="1" applyFont="1" applyFill="1" applyBorder="1" applyAlignment="1" applyProtection="1">
      <alignment horizontal="center" vertical="center"/>
    </xf>
    <xf numFmtId="0" fontId="0" fillId="4" borderId="36" xfId="0" applyFill="1" applyBorder="1" applyAlignment="1" applyProtection="1">
      <alignment horizontal="center" vertical="center"/>
      <protection locked="0"/>
    </xf>
    <xf numFmtId="169" fontId="0" fillId="4" borderId="36" xfId="1" applyNumberFormat="1" applyFont="1" applyFill="1" applyBorder="1" applyAlignment="1" applyProtection="1">
      <alignment horizontal="center" vertical="center"/>
      <protection locked="0"/>
    </xf>
    <xf numFmtId="14" fontId="0" fillId="4" borderId="36" xfId="0" applyNumberFormat="1" applyFill="1" applyBorder="1" applyAlignment="1" applyProtection="1">
      <alignment horizontal="center" vertical="center"/>
      <protection locked="0"/>
    </xf>
    <xf numFmtId="10" fontId="0" fillId="4" borderId="36" xfId="2" applyNumberFormat="1" applyFont="1" applyFill="1" applyBorder="1" applyAlignment="1" applyProtection="1">
      <alignment horizontal="center" vertical="center"/>
      <protection locked="0"/>
    </xf>
    <xf numFmtId="169" fontId="0" fillId="2" borderId="40" xfId="2" applyNumberFormat="1" applyFont="1" applyFill="1" applyBorder="1" applyAlignment="1" applyProtection="1">
      <alignment horizontal="center" vertical="center"/>
    </xf>
    <xf numFmtId="0" fontId="26" fillId="2" borderId="45" xfId="0" applyFont="1" applyFill="1" applyBorder="1" applyAlignment="1" applyProtection="1">
      <alignment horizontal="center" vertical="center" wrapText="1"/>
      <protection hidden="1"/>
    </xf>
    <xf numFmtId="164" fontId="27" fillId="2" borderId="23" xfId="1" applyFont="1" applyFill="1" applyBorder="1" applyAlignment="1" applyProtection="1">
      <alignment horizontal="center" vertical="center"/>
      <protection hidden="1"/>
    </xf>
    <xf numFmtId="164" fontId="27" fillId="2" borderId="18" xfId="1" applyFont="1" applyFill="1" applyBorder="1" applyAlignment="1" applyProtection="1">
      <alignment horizontal="center" vertical="center"/>
      <protection hidden="1"/>
    </xf>
    <xf numFmtId="164" fontId="27" fillId="2" borderId="22" xfId="1" applyFont="1" applyFill="1" applyBorder="1" applyAlignment="1" applyProtection="1">
      <alignment horizontal="center" vertical="center"/>
      <protection hidden="1"/>
    </xf>
    <xf numFmtId="169" fontId="0" fillId="2" borderId="32" xfId="1" applyNumberFormat="1" applyFont="1" applyFill="1" applyBorder="1" applyAlignment="1" applyProtection="1">
      <alignment horizontal="center" vertical="center"/>
    </xf>
    <xf numFmtId="169" fontId="0" fillId="2" borderId="25" xfId="1" applyNumberFormat="1" applyFont="1" applyFill="1" applyBorder="1" applyAlignment="1" applyProtection="1">
      <alignment horizontal="center" vertical="center"/>
    </xf>
    <xf numFmtId="169" fontId="0" fillId="2" borderId="40" xfId="1" applyNumberFormat="1" applyFont="1" applyFill="1" applyBorder="1" applyAlignment="1" applyProtection="1">
      <alignment horizontal="center" vertical="center"/>
    </xf>
    <xf numFmtId="0" fontId="29" fillId="2" borderId="0" xfId="0" applyFont="1" applyFill="1" applyAlignment="1">
      <alignment horizontal="left"/>
    </xf>
    <xf numFmtId="0" fontId="2" fillId="2" borderId="46" xfId="0" applyFont="1" applyFill="1" applyBorder="1" applyAlignment="1">
      <alignment horizontal="center" vertical="center" wrapText="1"/>
    </xf>
    <xf numFmtId="0" fontId="2" fillId="2" borderId="47" xfId="0" applyFont="1" applyFill="1" applyBorder="1" applyAlignment="1">
      <alignment horizontal="center" vertical="center" wrapText="1"/>
    </xf>
    <xf numFmtId="0" fontId="2" fillId="2" borderId="48" xfId="0" applyFont="1" applyFill="1" applyBorder="1" applyAlignment="1">
      <alignment horizontal="center" vertical="center" wrapText="1"/>
    </xf>
    <xf numFmtId="166" fontId="0" fillId="2" borderId="22" xfId="1" applyNumberFormat="1" applyFont="1" applyFill="1" applyBorder="1" applyAlignment="1" applyProtection="1">
      <alignment horizontal="center" vertical="center"/>
    </xf>
    <xf numFmtId="0" fontId="0" fillId="2" borderId="20" xfId="0" applyFill="1" applyBorder="1"/>
    <xf numFmtId="0" fontId="0" fillId="2" borderId="19" xfId="0" applyFill="1" applyBorder="1"/>
    <xf numFmtId="168" fontId="17" fillId="2" borderId="19" xfId="0" applyNumberFormat="1" applyFont="1" applyFill="1" applyBorder="1" applyAlignment="1">
      <alignment vertical="center"/>
    </xf>
    <xf numFmtId="164" fontId="8" fillId="0" borderId="13" xfId="1" applyFont="1" applyBorder="1" applyAlignment="1" applyProtection="1">
      <alignment horizontal="center" vertical="center"/>
    </xf>
    <xf numFmtId="9" fontId="0" fillId="2" borderId="0" xfId="2" applyFont="1" applyFill="1" applyAlignment="1">
      <alignment horizontal="center"/>
    </xf>
    <xf numFmtId="164" fontId="0" fillId="2" borderId="29" xfId="1" applyFont="1" applyFill="1" applyBorder="1" applyAlignment="1" applyProtection="1">
      <alignment horizontal="center" vertical="center"/>
    </xf>
    <xf numFmtId="164" fontId="0" fillId="2" borderId="6" xfId="1" applyFont="1" applyFill="1" applyBorder="1" applyAlignment="1" applyProtection="1">
      <alignment horizontal="center" vertical="center"/>
    </xf>
    <xf numFmtId="164" fontId="0" fillId="2" borderId="36" xfId="1" applyFont="1" applyFill="1" applyBorder="1" applyAlignment="1" applyProtection="1">
      <alignment horizontal="center" vertical="center"/>
    </xf>
    <xf numFmtId="14" fontId="2" fillId="2" borderId="29" xfId="0" applyNumberFormat="1" applyFont="1" applyFill="1" applyBorder="1" applyAlignment="1">
      <alignment horizontal="center" vertical="center" wrapText="1"/>
    </xf>
    <xf numFmtId="14" fontId="2" fillId="2" borderId="6" xfId="0" applyNumberFormat="1" applyFont="1" applyFill="1" applyBorder="1" applyAlignment="1">
      <alignment horizontal="center" vertical="center" wrapText="1"/>
    </xf>
    <xf numFmtId="14" fontId="2" fillId="2" borderId="36" xfId="0" applyNumberFormat="1" applyFont="1" applyFill="1" applyBorder="1" applyAlignment="1">
      <alignment horizontal="center" vertical="center" wrapText="1"/>
    </xf>
    <xf numFmtId="0" fontId="2" fillId="2" borderId="28" xfId="0" applyFont="1" applyFill="1" applyBorder="1" applyAlignment="1">
      <alignment horizontal="center" vertical="center" wrapText="1"/>
    </xf>
    <xf numFmtId="164" fontId="0" fillId="2" borderId="29" xfId="1" applyFont="1" applyFill="1" applyBorder="1" applyAlignment="1" applyProtection="1">
      <alignment horizontal="center" vertical="center" wrapText="1"/>
    </xf>
    <xf numFmtId="164" fontId="0" fillId="2" borderId="6" xfId="1" applyFont="1" applyFill="1" applyBorder="1" applyAlignment="1" applyProtection="1">
      <alignment horizontal="center" vertical="center" wrapText="1"/>
    </xf>
    <xf numFmtId="164" fontId="0" fillId="2" borderId="36" xfId="1" applyFont="1" applyFill="1" applyBorder="1" applyAlignment="1" applyProtection="1">
      <alignment horizontal="center" vertical="center" wrapText="1"/>
    </xf>
    <xf numFmtId="9" fontId="27" fillId="2" borderId="9" xfId="2" applyFont="1" applyFill="1" applyBorder="1" applyAlignment="1" applyProtection="1">
      <alignment horizontal="center" vertical="center"/>
      <protection hidden="1"/>
    </xf>
    <xf numFmtId="9" fontId="27" fillId="2" borderId="6" xfId="2" applyFont="1" applyFill="1" applyBorder="1" applyAlignment="1" applyProtection="1">
      <alignment horizontal="center" vertical="center"/>
      <protection hidden="1"/>
    </xf>
    <xf numFmtId="9" fontId="27" fillId="2" borderId="7" xfId="2" applyFont="1" applyFill="1" applyBorder="1" applyAlignment="1" applyProtection="1">
      <alignment horizontal="center" vertical="center"/>
      <protection hidden="1"/>
    </xf>
    <xf numFmtId="0" fontId="3" fillId="2" borderId="6" xfId="0" applyFont="1" applyFill="1" applyBorder="1" applyAlignment="1" applyProtection="1">
      <alignment horizontal="left" vertical="top"/>
      <protection locked="0"/>
    </xf>
    <xf numFmtId="0" fontId="9" fillId="3" borderId="21" xfId="0" applyFont="1" applyFill="1" applyBorder="1" applyAlignment="1">
      <alignment horizontal="center" vertical="center" wrapText="1"/>
    </xf>
    <xf numFmtId="0" fontId="9" fillId="3" borderId="22" xfId="0" applyFont="1" applyFill="1" applyBorder="1" applyAlignment="1">
      <alignment horizontal="center" vertical="center" wrapText="1"/>
    </xf>
    <xf numFmtId="0" fontId="9" fillId="3" borderId="20" xfId="0" applyFont="1" applyFill="1" applyBorder="1" applyAlignment="1">
      <alignment horizontal="center" vertical="center" wrapText="1"/>
    </xf>
    <xf numFmtId="0" fontId="9" fillId="3" borderId="19" xfId="0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center"/>
    </xf>
    <xf numFmtId="0" fontId="9" fillId="3" borderId="31" xfId="0" applyFont="1" applyFill="1" applyBorder="1" applyAlignment="1">
      <alignment horizontal="center" vertical="center"/>
    </xf>
    <xf numFmtId="0" fontId="9" fillId="3" borderId="23" xfId="0" applyFont="1" applyFill="1" applyBorder="1" applyAlignment="1">
      <alignment horizontal="center" vertical="center"/>
    </xf>
    <xf numFmtId="0" fontId="3" fillId="0" borderId="17" xfId="0" applyFont="1" applyBorder="1" applyAlignment="1" applyProtection="1">
      <alignment horizontal="center"/>
      <protection locked="0"/>
    </xf>
    <xf numFmtId="0" fontId="3" fillId="0" borderId="18" xfId="0" applyFont="1" applyBorder="1" applyAlignment="1" applyProtection="1">
      <alignment horizontal="center"/>
      <protection locked="0"/>
    </xf>
    <xf numFmtId="0" fontId="9" fillId="3" borderId="12" xfId="0" applyFont="1" applyFill="1" applyBorder="1" applyAlignment="1">
      <alignment horizontal="center" vertical="center"/>
    </xf>
    <xf numFmtId="166" fontId="11" fillId="0" borderId="14" xfId="0" applyNumberFormat="1" applyFont="1" applyBorder="1" applyAlignment="1">
      <alignment horizontal="center" vertical="center"/>
    </xf>
    <xf numFmtId="166" fontId="11" fillId="0" borderId="22" xfId="0" applyNumberFormat="1" applyFont="1" applyBorder="1" applyAlignment="1">
      <alignment horizontal="center" vertical="center"/>
    </xf>
    <xf numFmtId="166" fontId="11" fillId="0" borderId="0" xfId="0" applyNumberFormat="1" applyFont="1" applyAlignment="1">
      <alignment horizontal="center" vertical="center"/>
    </xf>
    <xf numFmtId="166" fontId="11" fillId="0" borderId="19" xfId="0" applyNumberFormat="1" applyFont="1" applyBorder="1" applyAlignment="1">
      <alignment horizontal="center" vertical="center"/>
    </xf>
    <xf numFmtId="166" fontId="11" fillId="0" borderId="12" xfId="0" applyNumberFormat="1" applyFont="1" applyBorder="1" applyAlignment="1">
      <alignment horizontal="center" vertical="center"/>
    </xf>
    <xf numFmtId="166" fontId="11" fillId="0" borderId="23" xfId="0" applyNumberFormat="1" applyFont="1" applyBorder="1" applyAlignment="1">
      <alignment horizontal="center" vertical="center"/>
    </xf>
    <xf numFmtId="14" fontId="11" fillId="0" borderId="21" xfId="0" applyNumberFormat="1" applyFont="1" applyBorder="1" applyAlignment="1" applyProtection="1">
      <alignment horizontal="center" vertical="center"/>
      <protection locked="0"/>
    </xf>
    <xf numFmtId="14" fontId="11" fillId="0" borderId="22" xfId="0" applyNumberFormat="1" applyFont="1" applyBorder="1" applyAlignment="1" applyProtection="1">
      <alignment horizontal="center" vertical="center"/>
      <protection locked="0"/>
    </xf>
    <xf numFmtId="14" fontId="11" fillId="0" borderId="20" xfId="0" applyNumberFormat="1" applyFont="1" applyBorder="1" applyAlignment="1" applyProtection="1">
      <alignment horizontal="center" vertical="center"/>
      <protection locked="0"/>
    </xf>
    <xf numFmtId="14" fontId="11" fillId="0" borderId="19" xfId="0" applyNumberFormat="1" applyFont="1" applyBorder="1" applyAlignment="1" applyProtection="1">
      <alignment horizontal="center" vertical="center"/>
      <protection locked="0"/>
    </xf>
    <xf numFmtId="14" fontId="11" fillId="0" borderId="31" xfId="0" applyNumberFormat="1" applyFont="1" applyBorder="1" applyAlignment="1" applyProtection="1">
      <alignment horizontal="center" vertical="center"/>
      <protection locked="0"/>
    </xf>
    <xf numFmtId="14" fontId="11" fillId="0" borderId="23" xfId="0" applyNumberFormat="1" applyFont="1" applyBorder="1" applyAlignment="1" applyProtection="1">
      <alignment horizontal="center" vertical="center"/>
      <protection locked="0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left"/>
    </xf>
    <xf numFmtId="0" fontId="12" fillId="2" borderId="14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10" fillId="2" borderId="0" xfId="0" applyFont="1" applyFill="1" applyAlignment="1">
      <alignment horizontal="center"/>
    </xf>
    <xf numFmtId="167" fontId="0" fillId="2" borderId="0" xfId="2" applyNumberFormat="1" applyFont="1" applyFill="1" applyBorder="1" applyAlignment="1" applyProtection="1">
      <alignment horizontal="center" vertical="center"/>
    </xf>
    <xf numFmtId="0" fontId="3" fillId="4" borderId="17" xfId="0" applyFont="1" applyFill="1" applyBorder="1" applyAlignment="1" applyProtection="1">
      <alignment horizontal="left" vertical="top" wrapText="1"/>
      <protection locked="0"/>
    </xf>
    <xf numFmtId="0" fontId="3" fillId="4" borderId="13" xfId="0" applyFont="1" applyFill="1" applyBorder="1" applyAlignment="1" applyProtection="1">
      <alignment horizontal="left" vertical="top" wrapText="1"/>
      <protection locked="0"/>
    </xf>
    <xf numFmtId="0" fontId="3" fillId="4" borderId="18" xfId="0" applyFont="1" applyFill="1" applyBorder="1" applyAlignment="1" applyProtection="1">
      <alignment horizontal="left" vertical="top" wrapText="1"/>
      <protection locked="0"/>
    </xf>
    <xf numFmtId="0" fontId="8" fillId="4" borderId="21" xfId="0" applyFont="1" applyFill="1" applyBorder="1" applyAlignment="1" applyProtection="1">
      <alignment horizontal="left" vertical="top" wrapText="1"/>
      <protection locked="0"/>
    </xf>
    <xf numFmtId="0" fontId="8" fillId="4" borderId="14" xfId="0" applyFont="1" applyFill="1" applyBorder="1" applyAlignment="1" applyProtection="1">
      <alignment horizontal="left" vertical="top" wrapText="1"/>
      <protection locked="0"/>
    </xf>
    <xf numFmtId="0" fontId="8" fillId="4" borderId="22" xfId="0" applyFont="1" applyFill="1" applyBorder="1" applyAlignment="1" applyProtection="1">
      <alignment horizontal="left" vertical="top" wrapText="1"/>
      <protection locked="0"/>
    </xf>
    <xf numFmtId="0" fontId="8" fillId="4" borderId="31" xfId="0" applyFont="1" applyFill="1" applyBorder="1" applyAlignment="1" applyProtection="1">
      <alignment horizontal="left" vertical="top" wrapText="1"/>
      <protection locked="0"/>
    </xf>
    <xf numFmtId="0" fontId="8" fillId="4" borderId="12" xfId="0" applyFont="1" applyFill="1" applyBorder="1" applyAlignment="1" applyProtection="1">
      <alignment horizontal="left" vertical="top" wrapText="1"/>
      <protection locked="0"/>
    </xf>
    <xf numFmtId="0" fontId="8" fillId="4" borderId="23" xfId="0" applyFont="1" applyFill="1" applyBorder="1" applyAlignment="1" applyProtection="1">
      <alignment horizontal="left" vertical="top" wrapText="1"/>
      <protection locked="0"/>
    </xf>
    <xf numFmtId="166" fontId="28" fillId="2" borderId="17" xfId="0" applyNumberFormat="1" applyFont="1" applyFill="1" applyBorder="1" applyAlignment="1">
      <alignment horizontal="center" vertical="center"/>
    </xf>
    <xf numFmtId="166" fontId="28" fillId="2" borderId="13" xfId="0" applyNumberFormat="1" applyFont="1" applyFill="1" applyBorder="1" applyAlignment="1">
      <alignment horizontal="center" vertical="center"/>
    </xf>
    <xf numFmtId="166" fontId="28" fillId="2" borderId="18" xfId="0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167" fontId="8" fillId="2" borderId="0" xfId="2" applyNumberFormat="1" applyFont="1" applyFill="1" applyBorder="1" applyAlignment="1" applyProtection="1">
      <alignment horizontal="center" vertical="center"/>
    </xf>
    <xf numFmtId="0" fontId="0" fillId="2" borderId="0" xfId="2" applyNumberFormat="1" applyFont="1" applyFill="1" applyBorder="1" applyAlignment="1" applyProtection="1">
      <alignment horizontal="center" vertical="center"/>
    </xf>
    <xf numFmtId="0" fontId="19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top" wrapText="1"/>
    </xf>
    <xf numFmtId="0" fontId="12" fillId="2" borderId="0" xfId="0" applyFont="1" applyFill="1" applyAlignment="1">
      <alignment horizontal="center" vertical="center"/>
    </xf>
    <xf numFmtId="0" fontId="30" fillId="2" borderId="0" xfId="0" applyFont="1" applyFill="1" applyAlignment="1">
      <alignment horizontal="center" vertical="center"/>
    </xf>
    <xf numFmtId="0" fontId="3" fillId="4" borderId="17" xfId="0" applyFont="1" applyFill="1" applyBorder="1" applyAlignment="1" applyProtection="1">
      <alignment horizontal="center" vertical="center"/>
      <protection locked="0"/>
    </xf>
    <xf numFmtId="0" fontId="3" fillId="4" borderId="18" xfId="0" applyFont="1" applyFill="1" applyBorder="1" applyAlignment="1" applyProtection="1">
      <alignment horizontal="center" vertical="center"/>
      <protection locked="0"/>
    </xf>
    <xf numFmtId="0" fontId="3" fillId="4" borderId="17" xfId="0" applyFont="1" applyFill="1" applyBorder="1" applyAlignment="1" applyProtection="1">
      <alignment horizontal="center" vertical="center" wrapText="1"/>
      <protection locked="0"/>
    </xf>
    <xf numFmtId="0" fontId="3" fillId="4" borderId="18" xfId="0" applyFont="1" applyFill="1" applyBorder="1" applyAlignment="1" applyProtection="1">
      <alignment horizontal="center" vertical="center" wrapText="1"/>
      <protection locked="0"/>
    </xf>
    <xf numFmtId="0" fontId="14" fillId="4" borderId="17" xfId="0" applyFont="1" applyFill="1" applyBorder="1" applyAlignment="1" applyProtection="1">
      <alignment horizontal="center" vertical="center"/>
      <protection locked="0"/>
    </xf>
    <xf numFmtId="0" fontId="14" fillId="4" borderId="18" xfId="0" applyFont="1" applyFill="1" applyBorder="1" applyAlignment="1" applyProtection="1">
      <alignment horizontal="center" vertical="center"/>
      <protection locked="0"/>
    </xf>
  </cellXfs>
  <cellStyles count="3">
    <cellStyle name="Moeda" xfId="1" builtinId="4"/>
    <cellStyle name="Normal" xfId="0" builtinId="0"/>
    <cellStyle name="Porcentagem" xfId="2" builtinId="5"/>
  </cellStyles>
  <dxfs count="4265"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/>
        <right/>
        <top/>
        <bottom/>
      </border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9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</dxf>
    <dxf>
      <font>
        <b/>
        <i val="0"/>
      </font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0"/>
        </patternFill>
      </fill>
    </dxf>
    <dxf>
      <border>
        <left style="thin">
          <color auto="1"/>
        </left>
        <right style="thin">
          <color auto="1"/>
        </right>
        <bottom style="thin">
          <color auto="1"/>
        </bottom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vertical/>
        <horizontal/>
      </border>
    </dxf>
    <dxf>
      <font>
        <b/>
        <i val="0"/>
      </font>
      <fill>
        <patternFill>
          <bgColor theme="7" tint="0.79998168889431442"/>
        </patternFill>
      </fill>
      <border>
        <left/>
        <right/>
        <top/>
        <bottom/>
        <vertical/>
        <horizontal/>
      </border>
    </dxf>
    <dxf>
      <font>
        <b/>
        <i val="0"/>
      </font>
      <fill>
        <patternFill>
          <bgColor theme="9" tint="0.79998168889431442"/>
        </patternFill>
      </fill>
      <border>
        <left/>
        <right/>
        <top/>
        <bottom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border>
        <left style="thin">
          <color auto="1"/>
        </left>
        <right/>
        <top/>
        <bottom/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ill>
        <patternFill>
          <bgColor theme="5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ill>
        <patternFill>
          <bgColor theme="7" tint="0.79998168889431442"/>
        </patternFill>
      </fill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font>
        <b/>
        <i val="0"/>
      </font>
      <fill>
        <patternFill>
          <bgColor rgb="FFFF0000"/>
        </patternFill>
      </fill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medium">
          <color auto="1"/>
        </right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rgb="FF000000"/>
          <bgColor rgb="FFFFFFFF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alignment horizontal="center" vertical="center" textRotation="0" wrapText="0" indent="0" justifyLastLine="0" shrinkToFit="0" readingOrder="0"/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/>
        <bottom/>
        <vertical style="thin">
          <color auto="1"/>
        </vertical>
        <horizontal/>
      </border>
      <protection locked="1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 style="thin">
          <color auto="1"/>
        </left>
        <right style="medium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font>
        <strike val="0"/>
        <outline val="0"/>
        <shadow val="0"/>
        <u val="none"/>
        <vertAlign val="baseline"/>
        <sz val="11"/>
        <color auto="1"/>
        <name val="Calibri"/>
        <family val="2"/>
        <scheme val="minor"/>
      </font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1"/>
    </dxf>
    <dxf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 style="thin">
          <color auto="1"/>
        </vertical>
        <horizontal style="thin">
          <color auto="1"/>
        </horizontal>
      </border>
      <protection locked="1" hidden="0"/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protection locked="1" hidden="0"/>
    </dxf>
    <dxf>
      <border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medium">
          <color auto="1"/>
        </right>
        <top/>
        <bottom/>
      </border>
      <protection locked="1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numFmt numFmtId="166" formatCode="&quot;R$&quot;\ #,##0.00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indexed="64"/>
        </top>
        <bottom style="thin">
          <color indexed="64"/>
        </bottom>
        <vertical style="thin">
          <color auto="1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numFmt numFmtId="169" formatCode="&quot;R$&quot;\ #,##0.00_);\(&quot;R$&quot;#,##0.00\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medium">
          <color auto="1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4" formatCode="_(&quot;R$&quot;\ * #,##0.00_);_(&quot;R$&quot;\ * \(#,##0.00\);_(&quot;R$&quot;\ * &quot;-&quot;??_);_(@_)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font>
        <b/>
      </font>
      <numFmt numFmtId="19" formatCode="dd/mm/yyyy"/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1" hidden="0"/>
    </dxf>
    <dxf>
      <numFmt numFmtId="19" formatCode="dd/mm/yyyy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numFmt numFmtId="169" formatCode="&quot;R$&quot;\ #,##0.00_);\(&quot;R$&quot;#,##0.00\)"/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8" tint="0.79998168889431442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  <protection locked="0" hidden="0"/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 style="medium">
          <color auto="1"/>
        </left>
        <right style="thin">
          <color indexed="64"/>
        </right>
        <top style="medium">
          <color indexed="64"/>
        </top>
        <bottom style="medium">
          <color indexed="64"/>
        </bottom>
        <vertical style="thin">
          <color indexed="64"/>
        </vertical>
      </border>
      <protection locked="1" hidden="0"/>
    </dxf>
    <dxf>
      <border>
        <top style="thin">
          <color auto="1"/>
        </top>
      </border>
    </dxf>
    <dxf>
      <border diagonalUp="0" diagonalDown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indent="0" justifyLastLine="0" shrinkToFit="0" readingOrder="0"/>
      <protection locked="1" hidden="0"/>
    </dxf>
    <dxf>
      <border>
        <bottom style="thin">
          <color auto="1"/>
        </bottom>
      </border>
    </dxf>
    <dxf>
      <fill>
        <patternFill patternType="solid">
          <fgColor indexed="64"/>
          <bgColor theme="0"/>
        </patternFill>
      </fill>
      <alignment horizontal="center" vertical="center" textRotation="0" wrapText="0" indent="0" justifyLastLine="0" shrinkToFit="0" readingOrder="0"/>
      <border diagonalUp="0" diagonalDown="0">
        <left/>
        <right/>
        <top/>
        <bottom/>
      </border>
      <protection locked="1" hidden="0"/>
    </dxf>
    <dxf>
      <alignment horizontal="left" vertical="center" textRotation="0" wrapText="0" indent="0" justifyLastLine="0" shrinkToFit="0" readingOrder="0"/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alignment horizontal="left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164" formatCode="_(&quot;R$&quot;\ * #,##0.00_);_(&quot;R$&quot;\ * \(#,##0.00\);_(&quot;R$&quot;\ * &quot;-&quot;??_);_(@_)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 outline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2"/>
        <color theme="1"/>
        <name val="Calibri"/>
        <family val="2"/>
        <scheme val="minor"/>
      </font>
      <numFmt numFmtId="0" formatCode="General"/>
      <alignment horizontal="left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border diagonalUp="0" diagonalDown="0">
        <left/>
        <right/>
        <top style="thin">
          <color auto="1"/>
        </top>
        <bottom style="thin">
          <color auto="1"/>
        </bottom>
      </border>
      <protection locked="1" hidden="0"/>
    </dxf>
    <dxf>
      <border outline="0">
        <top style="thin">
          <color indexed="64"/>
        </top>
      </border>
    </dxf>
    <dxf>
      <border outline="0">
        <left style="medium">
          <color auto="1"/>
        </left>
        <right style="medium">
          <color auto="1"/>
        </right>
        <top style="medium">
          <color auto="1"/>
        </top>
        <bottom style="medium">
          <color auto="1"/>
        </bottom>
      </border>
    </dxf>
    <dxf>
      <font>
        <strike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vertical="center" textRotation="0" wrapText="0" indent="0" justifyLastLine="0" shrinkToFit="0" readingOrder="0"/>
      <protection locked="1" hidden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theme="1"/>
        <name val="Calibri"/>
        <family val="2"/>
        <scheme val="minor"/>
      </font>
      <alignment horizontal="center" vertical="center" textRotation="0" wrapText="0" indent="0" justifyLastLine="0" shrinkToFit="0" readingOrder="0"/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worksheet" Target="worksheets/sheet50.xml"/><Relationship Id="rId55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worksheet" Target="worksheets/sheet53.xml"/><Relationship Id="rId58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61" Type="http://schemas.openxmlformats.org/officeDocument/2006/relationships/customXml" Target="../customXml/item4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56" Type="http://schemas.openxmlformats.org/officeDocument/2006/relationships/sharedStrings" Target="sharedString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59" Type="http://schemas.openxmlformats.org/officeDocument/2006/relationships/customXml" Target="../customXml/item2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calcChain" Target="calcChain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B3380CDA-7DB9-498F-BEE3-1B8CB5320023}" name="Tabela113" displayName="Tabela113" ref="D18:I68" totalsRowShown="0" headerRowDxfId="4264" dataDxfId="4262" headerRowBorderDxfId="4263" tableBorderDxfId="4261" totalsRowBorderDxfId="4260">
  <tableColumns count="6">
    <tableColumn id="1" xr3:uid="{36932AC9-1F91-4D43-8CEC-EB90A8FA33E5}" name="Item" dataDxfId="4259"/>
    <tableColumn id="2" xr3:uid="{753DC870-91F6-4742-8F14-F09BA7FB83F8}" name="Descrição" dataDxfId="4258">
      <calculatedColumnFormula>'Item 1'!$C$16</calculatedColumnFormula>
    </tableColumn>
    <tableColumn id="4" xr3:uid="{2B7C2BC6-2EBC-4CBC-8174-45B03D51DF7F}" name="Unidade" dataDxfId="4257">
      <calculatedColumnFormula>'Item 1'!$F$19</calculatedColumnFormula>
    </tableColumn>
    <tableColumn id="3" xr3:uid="{0EA92C1D-22F5-44E6-8D36-1B8CBC20084E}" name="Quantidade" dataDxfId="4256">
      <calculatedColumnFormula>'Item 1'!$C$19</calculatedColumnFormula>
    </tableColumn>
    <tableColumn id="5" xr3:uid="{C2D595D7-4CB3-4E81-AC9C-4D2FEBCAA163}" name="Preço Unitário" dataDxfId="4255" dataCellStyle="Moeda">
      <calculatedColumnFormula>'Item 1'!$O$19</calculatedColumnFormula>
    </tableColumn>
    <tableColumn id="6" xr3:uid="{72E282F9-985D-4BC5-A2B2-81B07211FCB6}" name="Valor Total" dataDxfId="4254" dataCellStyle="Moeda">
      <calculatedColumnFormula>G19*H19</calculatedColumnFormula>
    </tableColumn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C00FA0-383F-45C0-B25B-7D0F5F3C56BA}" name="Tabela8" displayName="Tabela8" ref="C11:C14" totalsRowShown="0" headerRowDxfId="4253" dataDxfId="4252" tableBorderDxfId="4251">
  <autoFilter ref="C11:C14" xr:uid="{2736D0E1-F55E-408F-B611-392816E59601}"/>
  <tableColumns count="1">
    <tableColumn id="1" xr3:uid="{EFCB9A0F-53D6-483A-BE55-194A04B61988}" name="Métodos Matemáticos" dataDxfId="4250"/>
  </tableColumns>
  <tableStyleInfo name="TableStyleLight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D9CF204-73B9-4C8C-A3A3-A83E73B2EEA5}" name="Tabela1" displayName="Tabela1" ref="C31:N51" totalsRowShown="0" headerRowDxfId="4249" dataDxfId="4247" headerRowBorderDxfId="4248" tableBorderDxfId="4246" totalsRowBorderDxfId="4245">
  <sortState xmlns:xlrd2="http://schemas.microsoft.com/office/spreadsheetml/2017/richdata2" ref="C32:I51">
    <sortCondition ref="C31:C51"/>
  </sortState>
  <tableColumns count="12">
    <tableColumn id="1" xr3:uid="{7E45508E-4A78-4D51-B069-C833FD31C86D}" name="#" dataDxfId="4244"/>
    <tableColumn id="2" xr3:uid="{D7F67426-BB46-40E5-9709-DE16CEC91E76}" name="Fonte" dataDxfId="4243"/>
    <tableColumn id="3" xr3:uid="{E35C80E6-635F-4486-B276-8EA7557673A8}" name="Órgão Comprador / Fornecedor" dataDxfId="4242"/>
    <tableColumn id="4" xr3:uid="{6DDEBA48-FC30-455E-8BD3-7748FC8D6ECD}" name="Doc." dataDxfId="4241"/>
    <tableColumn id="5" xr3:uid="{A538DCFE-D3F0-4B3E-A807-5E1B2465F2CA}" name="Preço Unitário" dataDxfId="4240" dataCellStyle="Moeda"/>
    <tableColumn id="10" xr3:uid="{8766C86E-970A-4348-BCB4-54F469757298}" name="Início Validade (IN 65/2021)" dataDxfId="4239"/>
    <tableColumn id="9" xr3:uid="{53E23D79-5FEA-4D9B-BE27-C190725097A4}" name="Válida até:" dataDxfId="4238">
      <calculatedColumnFormula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calculatedColumnFormula>
    </tableColumn>
    <tableColumn id="6" xr3:uid="{2A385756-CC53-4784-944B-29F3577CB634}" name="!" dataDxfId="4237" dataCellStyle="Moeda">
      <calculatedColumnFormula>IF($C$25=Aux!$E$13,"#",IF(COUNT(Tabela1[Preço Unitário])&lt;3,"#",IF(Tabela1[[#This Row],[Preço Unitário]]="","#",IF(Tabela1[[#This Row],[%]]&lt;=1.5,"C","!"))))</calculatedColumnFormula>
    </tableColumn>
    <tableColumn id="11" xr3:uid="{250C5CC8-AF2D-40A4-A885-382ACFE47A25}" name="Índice de Atualização em %" dataDxfId="4236" dataCellStyle="Moeda"/>
    <tableColumn id="12" xr3:uid="{B41B0688-CE73-40B0-9878-64D1478DEDA5}" name="Preço Unitário Atualizado" dataDxfId="4235" dataCellStyle="Porcentagem">
      <calculatedColumnFormula>IF(Tabela1[[#This Row],[Preço Unitário]]="","",Tabela1[[#This Row],[Preço Unitário]]*(1+Tabela1[[#This Row],[Índice de Atualização em %]]))</calculatedColumnFormula>
    </tableColumn>
    <tableColumn id="7" xr3:uid="{5C81B6E5-D9F8-40C2-A579-AE9E2E48A102}" name="Média dos Demais" dataDxfId="4234" dataCellStyle="Moeda">
      <calculatedColumnFormula>IF($C$25=Aux!$E$13,"",IF(Tabela1[[#This Row],[Preço Unitário]]="","",IFERROR((SUM(Tabela1[Preço Unitário Atualizado])-Tabela1[[#This Row],[Preço Unitário Atualizado]])/(COUNT(Tabela1[Preço Unitário Atualizado])-1),"")))</calculatedColumnFormula>
    </tableColumn>
    <tableColumn id="8" xr3:uid="{78247BEF-F6BA-464B-81AC-5106FD1C4A3C}" name="%" dataDxfId="4233" dataCellStyle="Porcentagem">
      <calculatedColumnFormula>IF(Tabela1[[#This Row],[Média dos Demais]]="","",Tabela1[[#This Row],[Preço Unitário Atualizado]]/Tabela1[[#This Row],[Média dos Demais]])</calculatedColumnFormula>
    </tableColumn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56BF3F83-9570-4592-949C-4BCB58AAA642}" name="Tabela19" displayName="Tabela19" ref="C56:J76" totalsRowShown="0" headerRowDxfId="4232" dataDxfId="4230" headerRowBorderDxfId="4231" tableBorderDxfId="4229">
  <sortState xmlns:xlrd2="http://schemas.microsoft.com/office/spreadsheetml/2017/richdata2" ref="C57:G76">
    <sortCondition ref="G56:G76"/>
  </sortState>
  <tableColumns count="8">
    <tableColumn id="1" xr3:uid="{20CA997C-6B58-43AB-A7B9-0F7D7907D65D}" name="#" dataDxfId="4228">
      <calculatedColumnFormula>IF(Tabela19[[#This Row],[Preço Unitário Atualizado]]="","",C32)</calculatedColumnFormula>
    </tableColumn>
    <tableColumn id="2" xr3:uid="{7ACEAA55-6159-4AEC-B999-DDC561C1FB28}" name="Fonte" dataDxfId="4227">
      <calculatedColumnFormula>IF($U$44="Não","",IF($J32="C",IF(ISBLANK($D32),"",$D32),""))</calculatedColumnFormula>
    </tableColumn>
    <tableColumn id="3" xr3:uid="{C1817B05-28BD-4C3C-AC5E-F2BFC354B3B3}" name="Órgão Comprador / Fornecedor" dataDxfId="4226">
      <calculatedColumnFormula>IF($U$44="Não","",IF($J32="C",IF(ISBLANK($E32),"",$E32),""))</calculatedColumnFormula>
    </tableColumn>
    <tableColumn id="4" xr3:uid="{923B8BFA-3719-457F-90AC-7799887DA70A}" name="Doc." dataDxfId="4225">
      <calculatedColumnFormula>IF($U$44="Não","",IF($J32="C",IF(ISBLANK($F32),"",$F32),""))</calculatedColumnFormula>
    </tableColumn>
    <tableColumn id="5" xr3:uid="{DB3E23A0-BEDF-4CD8-9303-A1F7C80D8FFC}" name="Preço Unitário Atualizado" dataDxfId="4224" dataCellStyle="Moeda">
      <calculatedColumnFormula>IF($U$44="Não","",IF($J32="C",G32*(1+K32),""))</calculatedColumnFormula>
    </tableColumn>
    <tableColumn id="7" xr3:uid="{CF4D5366-491D-4CAA-A8DB-0102E6B96A2D}" name="Média dos Demais" dataDxfId="4223" dataCellStyle="Moeda">
      <calculatedColumnFormula>IF(Tabela19[[#This Row],[Preço Unitário Atualizado]]="","",IFERROR((SUM(Tabela19[Preço Unitário Atualizado])-Tabela19[[#This Row],[Preço Unitário Atualizado]])/(COUNT(Tabela19[Preço Unitário Atualizado])-1),""))</calculatedColumnFormula>
    </tableColumn>
    <tableColumn id="8" xr3:uid="{D4EE6382-F1A1-4F84-A43A-AD9D0DFDB67A}" name="%" dataDxfId="4222" dataCellStyle="Porcentagem">
      <calculatedColumnFormula>IF(Tabela19[[#This Row],[Média dos Demais]]="","",Tabela19[[#This Row],[Preço Unitário Atualizado]]/Tabela19[[#This Row],[Média dos Demais]])</calculatedColumnFormula>
    </tableColumn>
    <tableColumn id="6" xr3:uid="{6C8E556E-B161-4FEE-9EE3-957A387FAB17}" name="!" dataDxfId="4221" dataCellStyle="Moeda">
      <calculatedColumnFormula>IF($C$25=Aux!$E$13,"#",IF(Tabela19[[#This Row],[Preço Unitário Atualizado]]="","#",IF(OR(Tabela19[[#This Row],[Fonte]]=Aux!$C$5,Tabela19[[#This Row],[Fonte]]=Aux!$C$6),"C",IF(Tabela19[[#This Row],[%]]&gt;=0.5,"C","!"))))</calculatedColumnFormula>
    </tableColumn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61B7A846-4D2B-4536-B947-E48E571E4A6C}" name="Tabela1912" displayName="Tabela1912" ref="C79:G99" totalsRowShown="0" headerRowDxfId="4220" dataDxfId="4218" headerRowBorderDxfId="4219" tableBorderDxfId="4217">
  <sortState xmlns:xlrd2="http://schemas.microsoft.com/office/spreadsheetml/2017/richdata2" ref="C79:G98">
    <sortCondition ref="G31:G51"/>
  </sortState>
  <tableColumns count="5">
    <tableColumn id="1" xr3:uid="{39A7D747-9595-4FDD-B6A8-23C60BCE1A52}" name="#" dataDxfId="4216">
      <calculatedColumnFormula>IF(Tabela1912[[#This Row],[Preço Unitário Atualizado]]="","",C32)</calculatedColumnFormula>
    </tableColumn>
    <tableColumn id="2" xr3:uid="{9788DBC1-E0DE-4239-9C85-1C0C9248074B}" name="Fonte" dataDxfId="4215">
      <calculatedColumnFormula>IF($U$69,IF($J57="C",IF(ISBLANK($D57),"",$D57),""),"")</calculatedColumnFormula>
    </tableColumn>
    <tableColumn id="3" xr3:uid="{C3578050-0A53-4700-A1E7-A9E948ACD66F}" name="Órgão Comprador / Fornecedor" dataDxfId="4214">
      <calculatedColumnFormula>IF($U$69,IF($J57="C",IF(ISBLANK($E57),"",$E57),""),"")</calculatedColumnFormula>
    </tableColumn>
    <tableColumn id="4" xr3:uid="{6212662E-4159-4476-AA52-3A67C86888C3}" name="Doc." dataDxfId="4213">
      <calculatedColumnFormula>IF($U$69,IF($J57="C",IF(ISBLANK($F57),"",$F57),""),"")</calculatedColumnFormula>
    </tableColumn>
    <tableColumn id="5" xr3:uid="{260DCE86-42AD-4C44-A452-129B41557666}" name="Preço Unitário Atualizado" dataDxfId="421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DCEF2DE0-1C5B-42E2-BE2F-9854CFFCFC29}" name="Tabela16" displayName="Tabela16" ref="C31:N51" totalsRowShown="0" headerRowDxfId="4211" dataDxfId="4209" headerRowBorderDxfId="4210" tableBorderDxfId="4208" totalsRowBorderDxfId="4207">
  <sortState xmlns:xlrd2="http://schemas.microsoft.com/office/spreadsheetml/2017/richdata2" ref="C32:I51">
    <sortCondition ref="C31:C51"/>
  </sortState>
  <tableColumns count="12">
    <tableColumn id="1" xr3:uid="{7E2F11CA-A323-49DB-8E90-C9FE03FE3955}" name="#" dataDxfId="4206"/>
    <tableColumn id="2" xr3:uid="{D4230D2A-9266-424A-9416-27CF6FF49434}" name="Fonte" dataDxfId="4205"/>
    <tableColumn id="3" xr3:uid="{6ADFD780-A5C3-454D-84E1-0C8007067DE3}" name="Órgão Comprador / Fornecedor" dataDxfId="4204"/>
    <tableColumn id="4" xr3:uid="{1F48E6DB-52AD-4C16-94FE-5C45C3F42449}" name="Doc." dataDxfId="4203"/>
    <tableColumn id="5" xr3:uid="{CAB52461-F83F-42EA-B4D0-8E6EC7DAE5DB}" name="Preço Unitário" dataDxfId="4202" dataCellStyle="Moeda"/>
    <tableColumn id="10" xr3:uid="{5A2B0E86-7B62-4C86-B361-FBDE4F75A7A9}" name="Início Validade (IN 65/2021)" dataDxfId="4201"/>
    <tableColumn id="9" xr3:uid="{95FA5E0E-3A1D-46E6-8E41-F5E298322066}" name="Válida até:" dataDxfId="4200">
      <calculatedColumnFormula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calculatedColumnFormula>
    </tableColumn>
    <tableColumn id="6" xr3:uid="{AFFE30CD-D61C-44B3-92D6-F4BDB3375440}" name="!" dataDxfId="4199" dataCellStyle="Moeda">
      <calculatedColumnFormula>IF($C$25=Aux!$E$13,"#",IF(COUNT(Tabela16[Preço Unitário])&lt;3,"#",IF(Tabela16[[#This Row],[Preço Unitário]]="","#",IF(Tabela16[[#This Row],[%]]&lt;=1.5,"C","!"))))</calculatedColumnFormula>
    </tableColumn>
    <tableColumn id="11" xr3:uid="{8BA4D240-026B-4DC7-9C99-86D3333014D1}" name="Índice de Atualização em %" dataDxfId="4198" dataCellStyle="Moeda"/>
    <tableColumn id="12" xr3:uid="{1B80BC5D-8ED9-443C-BEA5-6677C4FC0FB4}" name="Preço Unitário Atualizado" dataDxfId="4197" dataCellStyle="Porcentagem">
      <calculatedColumnFormula>IF(Tabela16[[#This Row],[Preço Unitário]]="","",Tabela16[[#This Row],[Preço Unitário]]*(1+Tabela16[[#This Row],[Índice de Atualização em %]]))</calculatedColumnFormula>
    </tableColumn>
    <tableColumn id="7" xr3:uid="{7E83AF0A-CC76-4CF7-BF79-C32562B3E39E}" name="Média dos Demais" dataDxfId="4196" dataCellStyle="Moeda">
      <calculatedColumnFormula>IF($C$25=Aux!$E$13,"",IF(Tabela16[[#This Row],[Preço Unitário]]="","",IFERROR((SUM(Tabela16[Preço Unitário Atualizado])-Tabela16[[#This Row],[Preço Unitário Atualizado]])/(COUNT(Tabela16[Preço Unitário Atualizado])-1),"")))</calculatedColumnFormula>
    </tableColumn>
    <tableColumn id="8" xr3:uid="{B8AF22FC-A73D-41E8-BA8B-25F1C716F720}" name="%" dataDxfId="4195" dataCellStyle="Porcentagem">
      <calculatedColumnFormula>IF(Tabela16[[#This Row],[Média dos Demais]]="","",Tabela16[[#This Row],[Preço Unitário Atualizado]]/Tabela16[[#This Row],[Média dos Demais]])</calculatedColumnFormula>
    </tableColumn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AE79D1D6-D6A9-4C79-B876-43CFCEFA2B2A}" name="Tabela197" displayName="Tabela197" ref="C56:J76" totalsRowShown="0" headerRowDxfId="4194" dataDxfId="4192" headerRowBorderDxfId="4193" tableBorderDxfId="4191">
  <sortState xmlns:xlrd2="http://schemas.microsoft.com/office/spreadsheetml/2017/richdata2" ref="C57:G76">
    <sortCondition ref="G56:G76"/>
  </sortState>
  <tableColumns count="8">
    <tableColumn id="1" xr3:uid="{670B01DB-2D42-4118-BC44-1118EF4A28C7}" name="#" dataDxfId="4190">
      <calculatedColumnFormula>IF(Tabela197[[#This Row],[Preço Unitário Atualizado]]="","",C32)</calculatedColumnFormula>
    </tableColumn>
    <tableColumn id="2" xr3:uid="{948B1FBF-7D66-466D-B368-88BCE93ADF97}" name="Fonte" dataDxfId="4189">
      <calculatedColumnFormula>IF($U$44="Não","",IF($J32="C",IF(ISBLANK($D32),"",$D32),""))</calculatedColumnFormula>
    </tableColumn>
    <tableColumn id="3" xr3:uid="{F69E9C16-19BC-4257-B2F3-D50987993181}" name="Órgão Comprador / Fornecedor" dataDxfId="4188">
      <calculatedColumnFormula>IF($U$44="Não","",IF($J32="C",IF(ISBLANK($E32),"",$E32),""))</calculatedColumnFormula>
    </tableColumn>
    <tableColumn id="4" xr3:uid="{DC919D7D-10B0-48A5-9FE7-BBC122DD3488}" name="Doc." dataDxfId="4187">
      <calculatedColumnFormula>IF($U$44="Não","",IF($J32="C",IF(ISBLANK($F32),"",$F32),""))</calculatedColumnFormula>
    </tableColumn>
    <tableColumn id="5" xr3:uid="{4EAAE75B-DF14-4584-B7B9-5FC63C8B2DE1}" name="Preço Unitário Atualizado" dataDxfId="4186" dataCellStyle="Moeda">
      <calculatedColumnFormula>IF($U$44="Não","",IF($J32="C",G32*(1+K32),""))</calculatedColumnFormula>
    </tableColumn>
    <tableColumn id="7" xr3:uid="{9400A15A-D733-4472-9D56-F5BB1241966D}" name="Média dos Demais" dataDxfId="4185" dataCellStyle="Moeda">
      <calculatedColumnFormula>IF(Tabela197[[#This Row],[Preço Unitário Atualizado]]="","",IFERROR((SUM(Tabela197[Preço Unitário Atualizado])-Tabela197[[#This Row],[Preço Unitário Atualizado]])/(COUNT(Tabela197[Preço Unitário Atualizado])-1),""))</calculatedColumnFormula>
    </tableColumn>
    <tableColumn id="8" xr3:uid="{F11B912B-ABB1-4623-9C4E-500F9457E9EF}" name="%" dataDxfId="4184" dataCellStyle="Porcentagem">
      <calculatedColumnFormula>IF(Tabela197[[#This Row],[Média dos Demais]]="","",Tabela197[[#This Row],[Preço Unitário Atualizado]]/Tabela197[[#This Row],[Média dos Demais]])</calculatedColumnFormula>
    </tableColumn>
    <tableColumn id="6" xr3:uid="{EAF7A0DA-FA0C-4CFB-9854-7C4405839773}" name="!" dataDxfId="4183" dataCellStyle="Moeda">
      <calculatedColumnFormula>IF($C$25=Aux!$E$13,"#",IF(Tabela197[[#This Row],[Preço Unitário Atualizado]]="","#",IF(OR(Tabela197[[#This Row],[Fonte]]=Aux!$C$5,Tabela197[[#This Row],[Fonte]]=Aux!$C$6),"C",IF(Tabela197[[#This Row],[%]]&gt;=0.5,"C","!"))))</calculatedColumnFormula>
    </tableColumn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5758CA5A-5B00-4432-8FF4-D9F608CC3873}" name="Tabela19128" displayName="Tabela19128" ref="C79:G99" totalsRowShown="0" headerRowDxfId="4182" dataDxfId="4180" headerRowBorderDxfId="4181" tableBorderDxfId="4179">
  <sortState xmlns:xlrd2="http://schemas.microsoft.com/office/spreadsheetml/2017/richdata2" ref="C80:G99">
    <sortCondition ref="G31:G51"/>
  </sortState>
  <tableColumns count="5">
    <tableColumn id="1" xr3:uid="{CE248CF0-D839-4BFE-B65F-EC4021D42FF5}" name="#" dataDxfId="4178">
      <calculatedColumnFormula>IF(Tabela19128[[#This Row],[Preço Unitário Atualizado]]="","",C32)</calculatedColumnFormula>
    </tableColumn>
    <tableColumn id="2" xr3:uid="{B33BF75F-149A-41E7-AE78-21F39D068433}" name="Fonte" dataDxfId="4177">
      <calculatedColumnFormula>IF($U$69,IF($J57="C",IF(ISBLANK($D57),"",$D57),""),"")</calculatedColumnFormula>
    </tableColumn>
    <tableColumn id="3" xr3:uid="{F095A49E-AA8F-415E-A33C-84DF42F5A477}" name="Órgão Comprador / Fornecedor" dataDxfId="4176">
      <calculatedColumnFormula>IF($U$69,IF($J57="C",IF(ISBLANK($E57),"",$E57),""),"")</calculatedColumnFormula>
    </tableColumn>
    <tableColumn id="4" xr3:uid="{DCA20644-2A3F-46BD-8EB4-669170A613D6}" name="Doc." dataDxfId="4175">
      <calculatedColumnFormula>IF($U$69,IF($J57="C",IF(ISBLANK($F57),"",$F57),""),"")</calculatedColumnFormula>
    </tableColumn>
    <tableColumn id="5" xr3:uid="{3725EEE4-7AB7-480D-865B-51C1E55D406A}" name="Preço Unitário Atualizado" dataDxfId="417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3A110F99-BF28-454D-89E2-5EF15877EF3F}" name="Tabela110" displayName="Tabela110" ref="C31:N51" totalsRowShown="0" headerRowDxfId="4173" dataDxfId="4171" headerRowBorderDxfId="4172" tableBorderDxfId="4170" totalsRowBorderDxfId="4169">
  <sortState xmlns:xlrd2="http://schemas.microsoft.com/office/spreadsheetml/2017/richdata2" ref="C32:I51">
    <sortCondition ref="C31:C51"/>
  </sortState>
  <tableColumns count="12">
    <tableColumn id="1" xr3:uid="{3DB62C66-E219-4530-997F-FFB2E83412E6}" name="#" dataDxfId="4168"/>
    <tableColumn id="2" xr3:uid="{9689B20F-4CB5-41FD-9ECA-7EFA8AD9D51D}" name="Fonte" dataDxfId="4167"/>
    <tableColumn id="3" xr3:uid="{6447DF2F-B44F-4D2D-A517-A73BC255A030}" name="Órgão Comprador / Fornecedor" dataDxfId="4166"/>
    <tableColumn id="4" xr3:uid="{59D7B4F6-5B20-4B08-AB2A-25C81DDAB9A9}" name="Doc." dataDxfId="4165"/>
    <tableColumn id="5" xr3:uid="{63778850-8CB0-4B08-A4AD-73616AB2E493}" name="Preço Unitário" dataDxfId="4164" dataCellStyle="Moeda"/>
    <tableColumn id="10" xr3:uid="{40203204-9CFD-4A6A-8904-5AD6E251D6E8}" name="Início Validade (IN 65/2021)" dataDxfId="4163"/>
    <tableColumn id="9" xr3:uid="{40432444-14D1-4872-BF4A-0BBC84800B9E}" name="Válida até:" dataDxfId="4162">
      <calculatedColumnFormula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calculatedColumnFormula>
    </tableColumn>
    <tableColumn id="6" xr3:uid="{9C5D747F-744E-41D8-816C-C2766F91B4E7}" name="!" dataDxfId="4161" dataCellStyle="Moeda">
      <calculatedColumnFormula>IF($C$25=Aux!$E$13,"#",IF(COUNT(Tabela110[Preço Unitário])&lt;3,"#",IF(Tabela110[[#This Row],[Preço Unitário]]="","#",IF(Tabela110[[#This Row],[%]]&lt;=1.5,"C","!"))))</calculatedColumnFormula>
    </tableColumn>
    <tableColumn id="11" xr3:uid="{7D8C44C6-3922-4626-A37C-9797F1A636FC}" name="Índice de Atualização em %" dataDxfId="4160" dataCellStyle="Moeda"/>
    <tableColumn id="12" xr3:uid="{18B78CBA-53AB-4DC8-93DE-86366237C360}" name="Preço Unitário Atualizado" dataDxfId="4159" dataCellStyle="Porcentagem">
      <calculatedColumnFormula>IF(Tabela110[[#This Row],[Preço Unitário]]="","",Tabela110[[#This Row],[Preço Unitário]]*(1+Tabela110[[#This Row],[Índice de Atualização em %]]))</calculatedColumnFormula>
    </tableColumn>
    <tableColumn id="7" xr3:uid="{C20F2FA7-0878-4758-AF04-DEDA36CB3865}" name="Média dos Demais" dataDxfId="4158" dataCellStyle="Moeda">
      <calculatedColumnFormula>IF($C$25=Aux!$E$13,"",IF(Tabela110[[#This Row],[Preço Unitário]]="","",IFERROR((SUM(Tabela110[Preço Unitário Atualizado])-Tabela110[[#This Row],[Preço Unitário Atualizado]])/(COUNT(Tabela110[Preço Unitário Atualizado])-1),"")))</calculatedColumnFormula>
    </tableColumn>
    <tableColumn id="8" xr3:uid="{1CBB7C68-F14D-4E63-8FF7-53A996D03DB5}" name="%" dataDxfId="4157" dataCellStyle="Porcentagem">
      <calculatedColumnFormula>IF(Tabela110[[#This Row],[Média dos Demais]]="","",Tabela110[[#This Row],[Preço Unitário Atualizado]]/Tabela110[[#This Row],[Média dos Demais]])</calculatedColumnFormula>
    </tableColumn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26935F51-5F7C-4CFA-8E4A-D63FD651BCF9}" name="Tabela1911" displayName="Tabela1911" ref="C56:J76" totalsRowShown="0" headerRowDxfId="4156" dataDxfId="4154" headerRowBorderDxfId="4155" tableBorderDxfId="4153">
  <sortState xmlns:xlrd2="http://schemas.microsoft.com/office/spreadsheetml/2017/richdata2" ref="C57:G76">
    <sortCondition ref="G56:G76"/>
  </sortState>
  <tableColumns count="8">
    <tableColumn id="1" xr3:uid="{298E2A19-9802-4CCB-ABC8-0BC3F20C676E}" name="#" dataDxfId="4152">
      <calculatedColumnFormula>IF(Tabela1911[[#This Row],[Preço Unitário Atualizado]]="","",C32)</calculatedColumnFormula>
    </tableColumn>
    <tableColumn id="2" xr3:uid="{BCCB66EC-BFD8-415D-B832-F1ED56044652}" name="Fonte" dataDxfId="4151">
      <calculatedColumnFormula>IF($U$44="Não","",IF($J32="C",IF(ISBLANK($D32),"",$D32),""))</calculatedColumnFormula>
    </tableColumn>
    <tableColumn id="3" xr3:uid="{9498F560-FDB6-403B-AB5A-4844C1935A8D}" name="Órgão Comprador / Fornecedor" dataDxfId="4150">
      <calculatedColumnFormula>IF($U$44="Não","",IF($J32="C",IF(ISBLANK($E32),"",$E32),""))</calculatedColumnFormula>
    </tableColumn>
    <tableColumn id="4" xr3:uid="{2ABCF09B-F259-4B3B-A35B-AB9261DBA579}" name="Doc." dataDxfId="4149">
      <calculatedColumnFormula>IF($U$44="Não","",IF($J32="C",IF(ISBLANK($F32),"",$F32),""))</calculatedColumnFormula>
    </tableColumn>
    <tableColumn id="5" xr3:uid="{1A31C7C5-2961-42EB-81D6-C408ACD5C8B7}" name="Preço Unitário Atualizado" dataDxfId="4148" dataCellStyle="Moeda">
      <calculatedColumnFormula>IF($U$44="Não","",IF($J32="C",G32*(1+K32),""))</calculatedColumnFormula>
    </tableColumn>
    <tableColumn id="7" xr3:uid="{24BE5430-62EB-430F-A399-14EB618D3BC4}" name="Média dos Demais" dataDxfId="4147" dataCellStyle="Moeda">
      <calculatedColumnFormula>IF(Tabela1911[[#This Row],[Preço Unitário Atualizado]]="","",IFERROR((SUM(Tabela1911[Preço Unitário Atualizado])-Tabela1911[[#This Row],[Preço Unitário Atualizado]])/(COUNT(Tabela1911[Preço Unitário Atualizado])-1),""))</calculatedColumnFormula>
    </tableColumn>
    <tableColumn id="8" xr3:uid="{5C2DE5C5-7219-4ABA-A5CD-B02CD011B59B}" name="%" dataDxfId="4146" dataCellStyle="Porcentagem">
      <calculatedColumnFormula>IF(Tabela1911[[#This Row],[Média dos Demais]]="","",Tabela1911[[#This Row],[Preço Unitário Atualizado]]/Tabela1911[[#This Row],[Média dos Demais]])</calculatedColumnFormula>
    </tableColumn>
    <tableColumn id="6" xr3:uid="{E0A3CA92-04CD-4499-950C-CAA48D697CD9}" name="!" dataDxfId="4145" dataCellStyle="Moeda">
      <calculatedColumnFormula>IF($C$25=Aux!$E$13,"#",IF(Tabela1911[[#This Row],[Preço Unitário Atualizado]]="","#",IF(OR(Tabela1911[[#This Row],[Fonte]]=Aux!$C$5,Tabela1911[[#This Row],[Fonte]]=Aux!$C$6),"C",IF(Tabela1911[[#This Row],[%]]&gt;=0.5,"C","!"))))</calculatedColumnFormula>
    </tableColumn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3B3D1A1C-D718-4477-8BF7-0D3BB3F4246C}" name="Tabela191212" displayName="Tabela191212" ref="C79:G99" totalsRowShown="0" headerRowDxfId="4144" dataDxfId="4142" headerRowBorderDxfId="4143" tableBorderDxfId="4141">
  <sortState xmlns:xlrd2="http://schemas.microsoft.com/office/spreadsheetml/2017/richdata2" ref="C80:G99">
    <sortCondition ref="G31:G51"/>
  </sortState>
  <tableColumns count="5">
    <tableColumn id="1" xr3:uid="{D803995D-5329-4FC4-81CD-645606223B7B}" name="#" dataDxfId="4140">
      <calculatedColumnFormula>IF(Tabela191212[[#This Row],[Preço Unitário Atualizado]]="","",C32)</calculatedColumnFormula>
    </tableColumn>
    <tableColumn id="2" xr3:uid="{59CB18F1-D26A-4D38-A1AB-4C5CEA4DC15B}" name="Fonte" dataDxfId="4139">
      <calculatedColumnFormula>IF($U$69,IF($J57="C",IF(ISBLANK($D57),"",$D57),""),"")</calculatedColumnFormula>
    </tableColumn>
    <tableColumn id="3" xr3:uid="{434FE40E-A56A-4C36-A8F7-87CF6B7F19A4}" name="Órgão Comprador / Fornecedor" dataDxfId="4138">
      <calculatedColumnFormula>IF($U$69,IF($J57="C",IF(ISBLANK($E57),"",$E57),""),"")</calculatedColumnFormula>
    </tableColumn>
    <tableColumn id="4" xr3:uid="{899E4506-41C7-4863-A1C6-42B05BFF94D0}" name="Doc." dataDxfId="4137">
      <calculatedColumnFormula>IF($U$69,IF($J57="C",IF(ISBLANK($F57),"",$F57),""),"")</calculatedColumnFormula>
    </tableColumn>
    <tableColumn id="5" xr3:uid="{7B003095-903B-455E-952F-2EBB9F9365A4}" name="Preço Unitário Atualizado" dataDxfId="413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6BD1B0A6-A1FD-4D59-8B40-9B7B9700D36C}" name="Tabela114" displayName="Tabela114" ref="C31:N51" totalsRowShown="0" headerRowDxfId="4135" dataDxfId="4133" headerRowBorderDxfId="4134" tableBorderDxfId="4132" totalsRowBorderDxfId="4131">
  <sortState xmlns:xlrd2="http://schemas.microsoft.com/office/spreadsheetml/2017/richdata2" ref="C32:I51">
    <sortCondition ref="C31:C51"/>
  </sortState>
  <tableColumns count="12">
    <tableColumn id="1" xr3:uid="{E96F165C-6594-4606-B8F5-DFCA77016FF7}" name="#" dataDxfId="4130"/>
    <tableColumn id="2" xr3:uid="{B02EFC06-D19D-462D-BC4A-A3880822C7B6}" name="Fonte" dataDxfId="4129"/>
    <tableColumn id="3" xr3:uid="{C20A3579-814C-4AFD-96FC-17FCC31B6BA7}" name="Órgão Comprador / Fornecedor" dataDxfId="4128"/>
    <tableColumn id="4" xr3:uid="{D2CAC689-3487-4DA7-9826-177637519EEB}" name="Doc." dataDxfId="4127"/>
    <tableColumn id="5" xr3:uid="{A8685B10-313A-4684-A83D-4F24E7BE2089}" name="Preço Unitário" dataDxfId="4126" dataCellStyle="Moeda"/>
    <tableColumn id="10" xr3:uid="{3A9BFC20-F55B-4C0D-88C7-36400E7A460E}" name="Início Validade (IN 65/2021)" dataDxfId="4125"/>
    <tableColumn id="9" xr3:uid="{A45112F5-7532-4D2D-9101-AE4A72B2B8BD}" name="Válida até:" dataDxfId="4124">
      <calculatedColumnFormula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calculatedColumnFormula>
    </tableColumn>
    <tableColumn id="6" xr3:uid="{6EB26834-F2FB-456E-8763-5DA6B321831D}" name="!" dataDxfId="4123" dataCellStyle="Moeda">
      <calculatedColumnFormula>IF($C$25=Aux!$E$13,"#",IF(COUNT(Tabela114[Preço Unitário])&lt;3,"#",IF(Tabela114[[#This Row],[Preço Unitário]]="","#",IF(Tabela114[[#This Row],[%]]&lt;=1.5,"C","!"))))</calculatedColumnFormula>
    </tableColumn>
    <tableColumn id="11" xr3:uid="{B1138833-05E8-41AC-AA9C-8542D32BF77E}" name="Índice de Atualização em %" dataDxfId="4122" dataCellStyle="Moeda"/>
    <tableColumn id="12" xr3:uid="{E35C3983-7BE6-4054-801C-4B993ADA66F2}" name="Preço Unitário Atualizado" dataDxfId="4121" dataCellStyle="Porcentagem">
      <calculatedColumnFormula>IF(Tabela114[[#This Row],[Preço Unitário]]="","",Tabela114[[#This Row],[Preço Unitário]]*(1+Tabela114[[#This Row],[Índice de Atualização em %]]))</calculatedColumnFormula>
    </tableColumn>
    <tableColumn id="7" xr3:uid="{4083D7B4-C92E-4D5A-B844-9674F7329468}" name="Média dos Demais" dataDxfId="4120" dataCellStyle="Moeda">
      <calculatedColumnFormula>IF($C$25=Aux!$E$13,"",IF(Tabela114[[#This Row],[Preço Unitário]]="","",IFERROR((SUM(Tabela114[Preço Unitário Atualizado])-Tabela114[[#This Row],[Preço Unitário Atualizado]])/(COUNT(Tabela114[Preço Unitário Atualizado])-1),"")))</calculatedColumnFormula>
    </tableColumn>
    <tableColumn id="8" xr3:uid="{34BF4843-FE3B-433A-9547-C115CB2A697A}" name="%" dataDxfId="4119" dataCellStyle="Porcentagem">
      <calculatedColumnFormula>IF(Tabela114[[#This Row],[Média dos Demais]]="","",Tabela114[[#This Row],[Preço Unitário Atualizado]]/Tabela114[[#This Row],[Média dos Demais]])</calculatedColumnFormula>
    </tableColumn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281ACB03-16C6-45BD-BB43-045F686D10F2}" name="Tabela1914" displayName="Tabela1914" ref="C56:J76" totalsRowShown="0" headerRowDxfId="4118" dataDxfId="4116" headerRowBorderDxfId="4117" tableBorderDxfId="4115">
  <sortState xmlns:xlrd2="http://schemas.microsoft.com/office/spreadsheetml/2017/richdata2" ref="C57:G76">
    <sortCondition ref="G56:G76"/>
  </sortState>
  <tableColumns count="8">
    <tableColumn id="1" xr3:uid="{46AB21FF-11D8-491E-9379-3AEAE573EC91}" name="#" dataDxfId="4114">
      <calculatedColumnFormula>IF(Tabela1914[[#This Row],[Preço Unitário Atualizado]]="","",C32)</calculatedColumnFormula>
    </tableColumn>
    <tableColumn id="2" xr3:uid="{CFE342F7-A29F-4A0C-9AC9-CB881938704E}" name="Fonte" dataDxfId="4113">
      <calculatedColumnFormula>IF($U$44="Não","",IF($J32="C",IF(ISBLANK($D32),"",$D32),""))</calculatedColumnFormula>
    </tableColumn>
    <tableColumn id="3" xr3:uid="{B442A5EB-0123-4D93-B0D8-EF6570ABCA91}" name="Órgão Comprador / Fornecedor" dataDxfId="4112">
      <calculatedColumnFormula>IF($U$44="Não","",IF($J32="C",IF(ISBLANK($E32),"",$E32),""))</calculatedColumnFormula>
    </tableColumn>
    <tableColumn id="4" xr3:uid="{F1AB59E3-38CF-4BAC-84ED-3FC866D576F5}" name="Doc." dataDxfId="4111">
      <calculatedColumnFormula>IF($U$44="Não","",IF($J32="C",IF(ISBLANK($F32),"",$F32),""))</calculatedColumnFormula>
    </tableColumn>
    <tableColumn id="5" xr3:uid="{0329DF98-CCF8-449A-A29F-16915FB94280}" name="Preço Unitário Atualizado" dataDxfId="4110" dataCellStyle="Moeda">
      <calculatedColumnFormula>IF($U$44="Não","",IF($J32="C",G32*(1+K32),""))</calculatedColumnFormula>
    </tableColumn>
    <tableColumn id="7" xr3:uid="{402371D4-E5E6-4911-B61F-F2F141D4AB46}" name="Média dos Demais" dataDxfId="4109" dataCellStyle="Moeda">
      <calculatedColumnFormula>IF(Tabela1914[[#This Row],[Preço Unitário Atualizado]]="","",IFERROR((SUM(Tabela1914[Preço Unitário Atualizado])-Tabela1914[[#This Row],[Preço Unitário Atualizado]])/(COUNT(Tabela1914[Preço Unitário Atualizado])-1),""))</calculatedColumnFormula>
    </tableColumn>
    <tableColumn id="8" xr3:uid="{8295E21E-E61A-4012-9386-AB39D87A970C}" name="%" dataDxfId="4108" dataCellStyle="Porcentagem">
      <calculatedColumnFormula>IF(Tabela1914[[#This Row],[Média dos Demais]]="","",Tabela1914[[#This Row],[Preço Unitário Atualizado]]/Tabela1914[[#This Row],[Média dos Demais]])</calculatedColumnFormula>
    </tableColumn>
    <tableColumn id="6" xr3:uid="{B9F74477-1A1F-4777-A3E1-43ECEAE16FBD}" name="!" dataDxfId="4107" dataCellStyle="Moeda">
      <calculatedColumnFormula>IF($C$25=Aux!$E$13,"#",IF(Tabela1914[[#This Row],[Preço Unitário Atualizado]]="","#",IF(OR(Tabela1914[[#This Row],[Fonte]]=Aux!$C$5,Tabela1914[[#This Row],[Fonte]]=Aux!$C$6),"C",IF(Tabela1914[[#This Row],[%]]&gt;=0.5,"C","!"))))</calculatedColumnFormula>
    </tableColumn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F69D527B-3ED8-4170-BD3B-666DEED92DF9}" name="Tabela191215" displayName="Tabela191215" ref="C79:G99" totalsRowShown="0" headerRowDxfId="4106" dataDxfId="4104" headerRowBorderDxfId="4105" tableBorderDxfId="4103">
  <sortState xmlns:xlrd2="http://schemas.microsoft.com/office/spreadsheetml/2017/richdata2" ref="C80:G99">
    <sortCondition ref="G31:G51"/>
  </sortState>
  <tableColumns count="5">
    <tableColumn id="1" xr3:uid="{1EEDBCDB-11CF-4ACA-B119-A1190227D6C7}" name="#" dataDxfId="4102">
      <calculatedColumnFormula>IF(Tabela191215[[#This Row],[Preço Unitário Atualizado]]="","",C32)</calculatedColumnFormula>
    </tableColumn>
    <tableColumn id="2" xr3:uid="{EFFCAAC6-652F-4CC5-AA3C-8014E5AD941D}" name="Fonte" dataDxfId="4101">
      <calculatedColumnFormula>IF($U$69,IF($J57="C",IF(ISBLANK($D57),"",$D57),""),"")</calculatedColumnFormula>
    </tableColumn>
    <tableColumn id="3" xr3:uid="{2E8147E8-A47B-4073-89A3-51ADD6122C97}" name="Órgão Comprador / Fornecedor" dataDxfId="4100">
      <calculatedColumnFormula>IF($U$69,IF($J57="C",IF(ISBLANK($E57),"",$E57),""),"")</calculatedColumnFormula>
    </tableColumn>
    <tableColumn id="4" xr3:uid="{416AAB53-A42B-4DAF-9CC9-ECC67F66B052}" name="Doc." dataDxfId="4099">
      <calculatedColumnFormula>IF($U$69,IF($J57="C",IF(ISBLANK($F57),"",$F57),""),"")</calculatedColumnFormula>
    </tableColumn>
    <tableColumn id="5" xr3:uid="{717F839E-D104-4534-AABD-8D001AA9B778}" name="Preço Unitário Atualizado" dataDxfId="409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10F0A2A9-121B-4F8D-9AA7-26CF120D0A9E}" name="Tabela116" displayName="Tabela116" ref="C31:N51" totalsRowShown="0" headerRowDxfId="4097" dataDxfId="4095" headerRowBorderDxfId="4096" tableBorderDxfId="4094" totalsRowBorderDxfId="4093">
  <sortState xmlns:xlrd2="http://schemas.microsoft.com/office/spreadsheetml/2017/richdata2" ref="C32:I51">
    <sortCondition ref="C31:C51"/>
  </sortState>
  <tableColumns count="12">
    <tableColumn id="1" xr3:uid="{AF0A869A-CE5F-4C36-B6ED-583BC4D35442}" name="#" dataDxfId="4092"/>
    <tableColumn id="2" xr3:uid="{129D3319-CB41-48DA-A6CC-0B40408C63C0}" name="Fonte" dataDxfId="4091"/>
    <tableColumn id="3" xr3:uid="{C6D6769A-692E-42A0-9101-7C51F61FF312}" name="Órgão Comprador / Fornecedor" dataDxfId="4090"/>
    <tableColumn id="4" xr3:uid="{0BEABE8F-8BCE-406B-A75E-DA6E1A71B330}" name="Doc." dataDxfId="4089"/>
    <tableColumn id="5" xr3:uid="{8BB1826C-08C9-4F54-9434-16F0594F2BCD}" name="Preço Unitário" dataDxfId="4088" dataCellStyle="Moeda"/>
    <tableColumn id="10" xr3:uid="{AABACA1E-05D0-4A40-95F7-2FA142752DB2}" name="Início Validade (IN 65/2021)" dataDxfId="4087"/>
    <tableColumn id="9" xr3:uid="{879B7264-911C-4BA2-9508-0910957569B0}" name="Válida até:" dataDxfId="4086">
      <calculatedColumnFormula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calculatedColumnFormula>
    </tableColumn>
    <tableColumn id="6" xr3:uid="{48B21F9D-D46E-4C2A-94BF-913DFD65D88F}" name="!" dataDxfId="4085" dataCellStyle="Moeda">
      <calculatedColumnFormula>IF($C$25=Aux!$E$13,"#",IF(COUNT(Tabela116[Preço Unitário])&lt;3,"#",IF(Tabela116[[#This Row],[Preço Unitário]]="","#",IF(Tabela116[[#This Row],[%]]&lt;=1.5,"C","!"))))</calculatedColumnFormula>
    </tableColumn>
    <tableColumn id="11" xr3:uid="{BC57FB96-C438-4960-A70E-6627C48E6E59}" name="Índice de Atualização em %" dataDxfId="4084" dataCellStyle="Moeda"/>
    <tableColumn id="12" xr3:uid="{9C15F58F-300F-4C9B-AF08-2598E390253D}" name="Preço Unitário Atualizado" dataDxfId="4083" dataCellStyle="Porcentagem">
      <calculatedColumnFormula>IF(Tabela116[[#This Row],[Preço Unitário]]="","",Tabela116[[#This Row],[Preço Unitário]]*(1+Tabela116[[#This Row],[Índice de Atualização em %]]))</calculatedColumnFormula>
    </tableColumn>
    <tableColumn id="7" xr3:uid="{CF0218B1-8802-4E01-BA50-C75C763EA93A}" name="Média dos Demais" dataDxfId="4082" dataCellStyle="Moeda">
      <calculatedColumnFormula>IF($C$25=Aux!$E$13,"",IF(Tabela116[[#This Row],[Preço Unitário]]="","",IFERROR((SUM(Tabela116[Preço Unitário Atualizado])-Tabela116[[#This Row],[Preço Unitário Atualizado]])/(COUNT(Tabela116[Preço Unitário Atualizado])-1),"")))</calculatedColumnFormula>
    </tableColumn>
    <tableColumn id="8" xr3:uid="{A083093C-3D2F-482B-9F58-6081FE4E9C4E}" name="%" dataDxfId="4081" dataCellStyle="Porcentagem">
      <calculatedColumnFormula>IF(Tabela116[[#This Row],[Média dos Demais]]="","",Tabela116[[#This Row],[Preço Unitário Atualizado]]/Tabela116[[#This Row],[Média dos Demais]])</calculatedColumnFormula>
    </tableColumn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D3E7F1E5-75EB-4CA9-A76E-20E2CD8BAD56}" name="Tabela1917" displayName="Tabela1917" ref="C56:J76" totalsRowShown="0" headerRowDxfId="4080" dataDxfId="4078" headerRowBorderDxfId="4079" tableBorderDxfId="4077">
  <sortState xmlns:xlrd2="http://schemas.microsoft.com/office/spreadsheetml/2017/richdata2" ref="C57:G76">
    <sortCondition ref="G56:G76"/>
  </sortState>
  <tableColumns count="8">
    <tableColumn id="1" xr3:uid="{D63A6087-C99E-43F7-9741-F5B71F1AAEA4}" name="#" dataDxfId="4076">
      <calculatedColumnFormula>IF(Tabela1917[[#This Row],[Preço Unitário Atualizado]]="","",C32)</calculatedColumnFormula>
    </tableColumn>
    <tableColumn id="2" xr3:uid="{D978D3FA-0BCB-41AB-A3FC-56045F38EEB7}" name="Fonte" dataDxfId="4075">
      <calculatedColumnFormula>IF($U$44="Não","",IF($J32="C",IF(ISBLANK($D32),"",$D32),""))</calculatedColumnFormula>
    </tableColumn>
    <tableColumn id="3" xr3:uid="{9F852A1E-6422-4903-9E11-D99ADE2A315D}" name="Órgão Comprador / Fornecedor" dataDxfId="4074">
      <calculatedColumnFormula>IF($U$44="Não","",IF($J32="C",IF(ISBLANK($E32),"",$E32),""))</calculatedColumnFormula>
    </tableColumn>
    <tableColumn id="4" xr3:uid="{A1F4C1E3-8E0D-4107-BEC9-C83BA3015DE0}" name="Doc." dataDxfId="4073">
      <calculatedColumnFormula>IF($U$44="Não","",IF($J32="C",IF(ISBLANK($F32),"",$F32),""))</calculatedColumnFormula>
    </tableColumn>
    <tableColumn id="5" xr3:uid="{6FC1AC89-6427-4827-A8E1-368B02CA2C78}" name="Preço Unitário Atualizado" dataDxfId="4072" dataCellStyle="Moeda">
      <calculatedColumnFormula>IF($U$44="Não","",IF($J32="C",G32*(1+K32),""))</calculatedColumnFormula>
    </tableColumn>
    <tableColumn id="7" xr3:uid="{1430868E-E8C3-4696-93D3-F76089AA7425}" name="Média dos Demais" dataDxfId="4071" dataCellStyle="Moeda">
      <calculatedColumnFormula>IF(Tabela1917[[#This Row],[Preço Unitário Atualizado]]="","",IFERROR((SUM(Tabela1917[Preço Unitário Atualizado])-Tabela1917[[#This Row],[Preço Unitário Atualizado]])/(COUNT(Tabela1917[Preço Unitário Atualizado])-1),""))</calculatedColumnFormula>
    </tableColumn>
    <tableColumn id="8" xr3:uid="{0D72911A-5F83-4DE5-9F9F-E681802A037E}" name="%" dataDxfId="4070" dataCellStyle="Porcentagem">
      <calculatedColumnFormula>IF(Tabela1917[[#This Row],[Média dos Demais]]="","",Tabela1917[[#This Row],[Preço Unitário Atualizado]]/Tabela1917[[#This Row],[Média dos Demais]])</calculatedColumnFormula>
    </tableColumn>
    <tableColumn id="6" xr3:uid="{275F7C19-9B2E-44C4-92F3-F2B1808D6326}" name="!" dataDxfId="4069" dataCellStyle="Moeda">
      <calculatedColumnFormula>IF($C$25=Aux!$E$13,"#",IF(Tabela1917[[#This Row],[Preço Unitário Atualizado]]="","#",IF(OR(Tabela1917[[#This Row],[Fonte]]=Aux!$C$5,Tabela1917[[#This Row],[Fonte]]=Aux!$C$6),"C",IF(Tabela1917[[#This Row],[%]]&gt;=0.5,"C","!"))))</calculatedColumnFormula>
    </tableColumn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86E80559-5038-4057-B33A-B2A486AF9CA7}" name="Tabela191218" displayName="Tabela191218" ref="C79:G99" totalsRowShown="0" headerRowDxfId="4068" dataDxfId="4066" headerRowBorderDxfId="4067" tableBorderDxfId="4065">
  <sortState xmlns:xlrd2="http://schemas.microsoft.com/office/spreadsheetml/2017/richdata2" ref="C80:G99">
    <sortCondition ref="G31:G51"/>
  </sortState>
  <tableColumns count="5">
    <tableColumn id="1" xr3:uid="{21CD0205-C9E2-4FF3-BCCB-6383D4F5F5C0}" name="#" dataDxfId="4064">
      <calculatedColumnFormula>IF(Tabela191218[[#This Row],[Preço Unitário Atualizado]]="","",C32)</calculatedColumnFormula>
    </tableColumn>
    <tableColumn id="2" xr3:uid="{BEFFA8D7-E8AD-4EE6-B947-EA37D8456657}" name="Fonte" dataDxfId="4063">
      <calculatedColumnFormula>IF($U$69,IF($J57="C",IF(ISBLANK($D57),"",$D57),""),"")</calculatedColumnFormula>
    </tableColumn>
    <tableColumn id="3" xr3:uid="{986B2BA3-6FEA-4D8E-AECF-5BB9BA717BAD}" name="Órgão Comprador / Fornecedor" dataDxfId="4062">
      <calculatedColumnFormula>IF($U$69,IF($J57="C",IF(ISBLANK($E57),"",$E57),""),"")</calculatedColumnFormula>
    </tableColumn>
    <tableColumn id="4" xr3:uid="{46F2AC52-C3E1-4BBC-ADF2-D1D9005EF9D9}" name="Doc." dataDxfId="4061">
      <calculatedColumnFormula>IF($U$69,IF($J57="C",IF(ISBLANK($F57),"",$F57),""),"")</calculatedColumnFormula>
    </tableColumn>
    <tableColumn id="5" xr3:uid="{8A7DCC4B-C801-4321-B8BD-76275FA53144}" name="Preço Unitário Atualizado" dataDxfId="406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4AD82968-E2C7-4E03-A33A-F54BE32CFAEA}" name="Tabela119" displayName="Tabela119" ref="C31:N51" totalsRowShown="0" headerRowDxfId="4059" dataDxfId="4057" headerRowBorderDxfId="4058" tableBorderDxfId="4056" totalsRowBorderDxfId="4055">
  <sortState xmlns:xlrd2="http://schemas.microsoft.com/office/spreadsheetml/2017/richdata2" ref="C32:I51">
    <sortCondition ref="C31:C51"/>
  </sortState>
  <tableColumns count="12">
    <tableColumn id="1" xr3:uid="{78C04D1E-1B81-40FF-8B1A-F2108A5A00D8}" name="#" dataDxfId="4054"/>
    <tableColumn id="2" xr3:uid="{836166FD-AA1F-4F9A-BD75-5806CF5B7C46}" name="Fonte" dataDxfId="4053"/>
    <tableColumn id="3" xr3:uid="{30D082E6-BF0D-43E6-BA75-4D02BC4E93CF}" name="Órgão Comprador / Fornecedor" dataDxfId="4052"/>
    <tableColumn id="4" xr3:uid="{94DA051B-32AF-454F-BD32-7FBF05A6DB26}" name="Doc." dataDxfId="4051"/>
    <tableColumn id="5" xr3:uid="{361E40DA-F4FA-4AF9-80A1-2341D03680B6}" name="Preço Unitário" dataDxfId="4050" dataCellStyle="Moeda"/>
    <tableColumn id="10" xr3:uid="{AF29EB25-F022-401A-992F-F6AD449AD1AE}" name="Início Validade (IN 65/2021)" dataDxfId="4049"/>
    <tableColumn id="9" xr3:uid="{C7EEDAC4-59F4-4D1A-B9E7-49B086162757}" name="Válida até:" dataDxfId="4048">
      <calculatedColumnFormula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calculatedColumnFormula>
    </tableColumn>
    <tableColumn id="6" xr3:uid="{5F2BE0EF-7010-48A3-A88B-DE3FAA1AA737}" name="!" dataDxfId="4047" dataCellStyle="Moeda">
      <calculatedColumnFormula>IF($C$25=Aux!$E$13,"#",IF(COUNT(Tabela119[Preço Unitário])&lt;3,"#",IF(Tabela119[[#This Row],[Preço Unitário]]="","#",IF(Tabela119[[#This Row],[%]]&lt;=1.5,"C","!"))))</calculatedColumnFormula>
    </tableColumn>
    <tableColumn id="11" xr3:uid="{A00383AF-CBB3-4071-AE58-4899EDA5E5A8}" name="Índice de Atualização em %" dataDxfId="4046" dataCellStyle="Moeda"/>
    <tableColumn id="12" xr3:uid="{2B55C234-A9E2-49BF-B6B3-0D458FCBEE52}" name="Preço Unitário Atualizado" dataDxfId="4045" dataCellStyle="Porcentagem">
      <calculatedColumnFormula>IF(Tabela119[[#This Row],[Preço Unitário]]="","",Tabela119[[#This Row],[Preço Unitário]]*(1+Tabela119[[#This Row],[Índice de Atualização em %]]))</calculatedColumnFormula>
    </tableColumn>
    <tableColumn id="7" xr3:uid="{03FF7BD3-3247-4BA3-B847-0CB2D8F8EB39}" name="Média dos Demais" dataDxfId="4044" dataCellStyle="Moeda">
      <calculatedColumnFormula>IF($C$25=Aux!$E$13,"",IF(Tabela119[[#This Row],[Preço Unitário]]="","",IFERROR((SUM(Tabela119[Preço Unitário Atualizado])-Tabela119[[#This Row],[Preço Unitário Atualizado]])/(COUNT(Tabela119[Preço Unitário Atualizado])-1),"")))</calculatedColumnFormula>
    </tableColumn>
    <tableColumn id="8" xr3:uid="{23B3F2BD-F3C2-4E29-8996-C706FF6E42FC}" name="%" dataDxfId="4043" dataCellStyle="Porcentagem">
      <calculatedColumnFormula>IF(Tabela119[[#This Row],[Média dos Demais]]="","",Tabela119[[#This Row],[Preço Unitário Atualizado]]/Tabela119[[#This Row],[Média dos Demais]])</calculatedColumnFormula>
    </tableColumn>
  </tableColumns>
  <tableStyleInfo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22EAD99F-7D03-4BD3-A066-7C75E76740B3}" name="Tabela1920" displayName="Tabela1920" ref="C56:J76" totalsRowShown="0" headerRowDxfId="4042" dataDxfId="4040" headerRowBorderDxfId="4041" tableBorderDxfId="4039">
  <sortState xmlns:xlrd2="http://schemas.microsoft.com/office/spreadsheetml/2017/richdata2" ref="C57:G76">
    <sortCondition ref="G56:G76"/>
  </sortState>
  <tableColumns count="8">
    <tableColumn id="1" xr3:uid="{AE0BFE12-E783-4192-89DF-0CA6517AC0B0}" name="#" dataDxfId="4038">
      <calculatedColumnFormula>IF(Tabela1920[[#This Row],[Preço Unitário Atualizado]]="","",C32)</calculatedColumnFormula>
    </tableColumn>
    <tableColumn id="2" xr3:uid="{114B207F-47FE-4EB7-AE96-1AD7E32F1332}" name="Fonte" dataDxfId="4037">
      <calculatedColumnFormula>IF($U$44="Não","",IF($J32="C",IF(ISBLANK($D32),"",$D32),""))</calculatedColumnFormula>
    </tableColumn>
    <tableColumn id="3" xr3:uid="{D6FCE4CB-383B-42B8-AD28-82B748E5668F}" name="Órgão Comprador / Fornecedor" dataDxfId="4036">
      <calculatedColumnFormula>IF($U$44="Não","",IF($J32="C",IF(ISBLANK($E32),"",$E32),""))</calculatedColumnFormula>
    </tableColumn>
    <tableColumn id="4" xr3:uid="{E380ABFA-AB6C-4308-A0AF-1459D223D25E}" name="Doc." dataDxfId="4035">
      <calculatedColumnFormula>IF($U$44="Não","",IF($J32="C",IF(ISBLANK($F32),"",$F32),""))</calculatedColumnFormula>
    </tableColumn>
    <tableColumn id="5" xr3:uid="{A9206026-B908-4628-9C07-545CBAA0B488}" name="Preço Unitário Atualizado" dataDxfId="4034" dataCellStyle="Moeda">
      <calculatedColumnFormula>IF($U$44="Não","",IF($J32="C",G32*(1+K32),""))</calculatedColumnFormula>
    </tableColumn>
    <tableColumn id="7" xr3:uid="{93EF6AD8-F619-47C5-8BCF-5B7C5D6E3505}" name="Média dos Demais" dataDxfId="4033" dataCellStyle="Moeda">
      <calculatedColumnFormula>IF(Tabela1920[[#This Row],[Preço Unitário Atualizado]]="","",IFERROR((SUM(Tabela1920[Preço Unitário Atualizado])-Tabela1920[[#This Row],[Preço Unitário Atualizado]])/(COUNT(Tabela1920[Preço Unitário Atualizado])-1),""))</calculatedColumnFormula>
    </tableColumn>
    <tableColumn id="8" xr3:uid="{8061AAA1-9FE8-4B70-B24B-9A3F1DEA0442}" name="%" dataDxfId="4032" dataCellStyle="Porcentagem">
      <calculatedColumnFormula>IF(Tabela1920[[#This Row],[Média dos Demais]]="","",Tabela1920[[#This Row],[Preço Unitário Atualizado]]/Tabela1920[[#This Row],[Média dos Demais]])</calculatedColumnFormula>
    </tableColumn>
    <tableColumn id="6" xr3:uid="{161D5234-C92B-4E0F-A806-73FE99D2554B}" name="!" dataDxfId="4031" dataCellStyle="Moeda">
      <calculatedColumnFormula>IF($C$25=Aux!$E$13,"#",IF(Tabela1920[[#This Row],[Preço Unitário Atualizado]]="","#",IF(OR(Tabela1920[[#This Row],[Fonte]]=Aux!$C$5,Tabela1920[[#This Row],[Fonte]]=Aux!$C$6),"C",IF(Tabela1920[[#This Row],[%]]&gt;=0.5,"C","!"))))</calculatedColumnFormula>
    </tableColumn>
  </tableColumns>
  <tableStyleInfo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3C25BF6B-7649-428E-AF0F-29E8DF969950}" name="Tabela191221" displayName="Tabela191221" ref="C79:G99" totalsRowShown="0" headerRowDxfId="4030" dataDxfId="4028" headerRowBorderDxfId="4029" tableBorderDxfId="4027">
  <sortState xmlns:xlrd2="http://schemas.microsoft.com/office/spreadsheetml/2017/richdata2" ref="C80:G99">
    <sortCondition ref="G31:G51"/>
  </sortState>
  <tableColumns count="5">
    <tableColumn id="1" xr3:uid="{6931D2C2-B53C-422A-8900-AE914094CE02}" name="#" dataDxfId="4026">
      <calculatedColumnFormula>IF(Tabela191221[[#This Row],[Preço Unitário Atualizado]]="","",C32)</calculatedColumnFormula>
    </tableColumn>
    <tableColumn id="2" xr3:uid="{C6113C4F-E2E3-400B-ABF4-291BB6372104}" name="Fonte" dataDxfId="4025">
      <calculatedColumnFormula>IF($U$69,IF($J57="C",IF(ISBLANK($D57),"",$D57),""),"")</calculatedColumnFormula>
    </tableColumn>
    <tableColumn id="3" xr3:uid="{BDB24D80-3E55-4DA4-9771-1239D7FE8268}" name="Órgão Comprador / Fornecedor" dataDxfId="4024">
      <calculatedColumnFormula>IF($U$69,IF($J57="C",IF(ISBLANK($E57),"",$E57),""),"")</calculatedColumnFormula>
    </tableColumn>
    <tableColumn id="4" xr3:uid="{06429532-38A3-414A-96E2-531CEF0EDCB7}" name="Doc." dataDxfId="4023">
      <calculatedColumnFormula>IF($U$69,IF($J57="C",IF(ISBLANK($F57),"",$F57),""),"")</calculatedColumnFormula>
    </tableColumn>
    <tableColumn id="5" xr3:uid="{ABD370AB-6761-46B1-B92F-440E9A6A9A9B}" name="Preço Unitário Atualizado" dataDxfId="402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C87A5B61-8544-47FB-8B9E-420037F1531E}" name="Tabela122" displayName="Tabela122" ref="C31:N51" totalsRowShown="0" headerRowDxfId="4021" dataDxfId="4019" headerRowBorderDxfId="4020" tableBorderDxfId="4018" totalsRowBorderDxfId="4017">
  <sortState xmlns:xlrd2="http://schemas.microsoft.com/office/spreadsheetml/2017/richdata2" ref="C32:I51">
    <sortCondition ref="C31:C51"/>
  </sortState>
  <tableColumns count="12">
    <tableColumn id="1" xr3:uid="{B6E248B9-95E6-4DE0-A47F-B5455BED465F}" name="#" dataDxfId="4016"/>
    <tableColumn id="2" xr3:uid="{3E0C258B-8FE1-47C8-99D7-8DA23AC3BD59}" name="Fonte" dataDxfId="4015"/>
    <tableColumn id="3" xr3:uid="{516CF2CA-8943-4934-876D-74C8A68BDAFF}" name="Órgão Comprador / Fornecedor" dataDxfId="4014"/>
    <tableColumn id="4" xr3:uid="{DA003474-AD4A-4E8C-9CE0-CBE0A72ECEDC}" name="Doc." dataDxfId="4013"/>
    <tableColumn id="5" xr3:uid="{5290EEC1-B3BA-48E6-833E-D45440BC07B8}" name="Preço Unitário" dataDxfId="4012" dataCellStyle="Moeda"/>
    <tableColumn id="10" xr3:uid="{306941B8-CF4B-43DD-8075-5612A9EBBA92}" name="Início Validade (IN 65/2021)" dataDxfId="4011"/>
    <tableColumn id="9" xr3:uid="{3B6B9CD0-1707-44D3-B4D6-81DA76C34D2C}" name="Válida até:" dataDxfId="4010">
      <calculatedColumnFormula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calculatedColumnFormula>
    </tableColumn>
    <tableColumn id="6" xr3:uid="{C182A4C8-5D0B-4858-A4BB-9161AE09A36B}" name="!" dataDxfId="4009" dataCellStyle="Moeda">
      <calculatedColumnFormula>IF($C$25=Aux!$E$13,"#",IF(COUNT(Tabela122[Preço Unitário])&lt;3,"#",IF(Tabela122[[#This Row],[Preço Unitário]]="","#",IF(Tabela122[[#This Row],[%]]&lt;=1.5,"C","!"))))</calculatedColumnFormula>
    </tableColumn>
    <tableColumn id="11" xr3:uid="{46ACFED7-CA57-48A5-9BF4-D1CEE2521843}" name="Índice de Atualização em %" dataDxfId="4008" dataCellStyle="Moeda"/>
    <tableColumn id="12" xr3:uid="{1C94F668-9F2E-400D-9B3C-700CA38E274C}" name="Preço Unitário Atualizado" dataDxfId="4007" dataCellStyle="Porcentagem">
      <calculatedColumnFormula>IF(Tabela122[[#This Row],[Preço Unitário]]="","",Tabela122[[#This Row],[Preço Unitário]]*(1+Tabela122[[#This Row],[Índice de Atualização em %]]))</calculatedColumnFormula>
    </tableColumn>
    <tableColumn id="7" xr3:uid="{A8824013-F944-43EE-B8EB-15313C978040}" name="Média dos Demais" dataDxfId="4006" dataCellStyle="Moeda">
      <calculatedColumnFormula>IF($C$25=Aux!$E$13,"",IF(Tabela122[[#This Row],[Preço Unitário]]="","",IFERROR((SUM(Tabela122[Preço Unitário Atualizado])-Tabela122[[#This Row],[Preço Unitário Atualizado]])/(COUNT(Tabela122[Preço Unitário Atualizado])-1),"")))</calculatedColumnFormula>
    </tableColumn>
    <tableColumn id="8" xr3:uid="{2B02BA87-F147-44D9-9C14-E2AA6A83BE5B}" name="%" dataDxfId="4005" dataCellStyle="Porcentagem">
      <calculatedColumnFormula>IF(Tabela122[[#This Row],[Média dos Demais]]="","",Tabela122[[#This Row],[Preço Unitário Atualizado]]/Tabela122[[#This Row],[Média dos Demais]])</calculatedColumnFormula>
    </tableColumn>
  </tableColumns>
  <tableStyleInfo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04EA4C53-D8E0-454F-85C9-69DF6C8C3E61}" name="Tabela1923" displayName="Tabela1923" ref="C56:J76" totalsRowShown="0" headerRowDxfId="4004" dataDxfId="4002" headerRowBorderDxfId="4003" tableBorderDxfId="4001">
  <sortState xmlns:xlrd2="http://schemas.microsoft.com/office/spreadsheetml/2017/richdata2" ref="C57:G76">
    <sortCondition ref="G56:G76"/>
  </sortState>
  <tableColumns count="8">
    <tableColumn id="1" xr3:uid="{5AC0536C-E403-40F2-953E-3ED837738241}" name="#" dataDxfId="4000">
      <calculatedColumnFormula>IF(Tabela1923[[#This Row],[Preço Unitário Atualizado]]="","",C32)</calculatedColumnFormula>
    </tableColumn>
    <tableColumn id="2" xr3:uid="{CB907967-EB5C-42F7-A272-B64D0BE7440D}" name="Fonte" dataDxfId="3999">
      <calculatedColumnFormula>IF($U$44="Não","",IF($J32="C",IF(ISBLANK($D32),"",$D32),""))</calculatedColumnFormula>
    </tableColumn>
    <tableColumn id="3" xr3:uid="{E0E9FEC7-A67E-426F-AAE9-7B6CEC87591A}" name="Órgão Comprador / Fornecedor" dataDxfId="3998">
      <calculatedColumnFormula>IF($U$44="Não","",IF($J32="C",IF(ISBLANK($E32),"",$E32),""))</calculatedColumnFormula>
    </tableColumn>
    <tableColumn id="4" xr3:uid="{037E6871-C8CF-42C2-A15A-5BA5F9EF0AEE}" name="Doc." dataDxfId="3997">
      <calculatedColumnFormula>IF($U$44="Não","",IF($J32="C",IF(ISBLANK($F32),"",$F32),""))</calculatedColumnFormula>
    </tableColumn>
    <tableColumn id="5" xr3:uid="{84040281-9E34-44A5-BEC8-5B1039A6DF9A}" name="Preço Unitário Atualizado" dataDxfId="3996" dataCellStyle="Moeda">
      <calculatedColumnFormula>IF($U$44="Não","",IF($J32="C",G32*(1+K32),""))</calculatedColumnFormula>
    </tableColumn>
    <tableColumn id="7" xr3:uid="{3DC663DE-AA5E-4C61-8F2F-AEFDAD9187E3}" name="Média dos Demais" dataDxfId="3995" dataCellStyle="Moeda">
      <calculatedColumnFormula>IF(Tabela1923[[#This Row],[Preço Unitário Atualizado]]="","",IFERROR((SUM(Tabela1923[Preço Unitário Atualizado])-Tabela1923[[#This Row],[Preço Unitário Atualizado]])/(COUNT(Tabela1923[Preço Unitário Atualizado])-1),""))</calculatedColumnFormula>
    </tableColumn>
    <tableColumn id="8" xr3:uid="{8583825B-CB97-49DE-AA0E-AE2E90340437}" name="%" dataDxfId="3994" dataCellStyle="Porcentagem">
      <calculatedColumnFormula>IF(Tabela1923[[#This Row],[Média dos Demais]]="","",Tabela1923[[#This Row],[Preço Unitário Atualizado]]/Tabela1923[[#This Row],[Média dos Demais]])</calculatedColumnFormula>
    </tableColumn>
    <tableColumn id="6" xr3:uid="{88580C09-D896-4F74-B330-BA179320FFF4}" name="!" dataDxfId="3993" dataCellStyle="Moeda">
      <calculatedColumnFormula>IF($C$25=Aux!$E$13,"#",IF(Tabela1923[[#This Row],[Preço Unitário Atualizado]]="","#",IF(OR(Tabela1923[[#This Row],[Fonte]]=Aux!$C$5,Tabela1923[[#This Row],[Fonte]]=Aux!$C$6),"C",IF(Tabela1923[[#This Row],[%]]&gt;=0.5,"C","!"))))</calculatedColumnFormula>
    </tableColumn>
  </tableColumns>
  <tableStyleInfo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0F4915DD-D4E2-40DF-A3E2-83167F930DB3}" name="Tabela191224" displayName="Tabela191224" ref="C79:G99" totalsRowShown="0" headerRowDxfId="3992" dataDxfId="3990" headerRowBorderDxfId="3991" tableBorderDxfId="3989">
  <sortState xmlns:xlrd2="http://schemas.microsoft.com/office/spreadsheetml/2017/richdata2" ref="C80:G99">
    <sortCondition ref="G31:G51"/>
  </sortState>
  <tableColumns count="5">
    <tableColumn id="1" xr3:uid="{D3912FB0-CA96-4CD6-9CCC-401CBA22796F}" name="#" dataDxfId="3988">
      <calculatedColumnFormula>IF(Tabela191224[[#This Row],[Preço Unitário Atualizado]]="","",C32)</calculatedColumnFormula>
    </tableColumn>
    <tableColumn id="2" xr3:uid="{5A5A0DE6-5F30-42C2-93A2-D7BB218C694E}" name="Fonte" dataDxfId="3987">
      <calculatedColumnFormula>IF($U$69,IF($J57="C",IF(ISBLANK($D57),"",$D57),""),"")</calculatedColumnFormula>
    </tableColumn>
    <tableColumn id="3" xr3:uid="{F00370B5-B8C4-4823-9A70-016D1CC445CB}" name="Órgão Comprador / Fornecedor" dataDxfId="3986">
      <calculatedColumnFormula>IF($U$69,IF($J57="C",IF(ISBLANK($E57),"",$E57),""),"")</calculatedColumnFormula>
    </tableColumn>
    <tableColumn id="4" xr3:uid="{06AA5804-D797-4240-8EC7-3FCA6D681F63}" name="Doc." dataDxfId="3985">
      <calculatedColumnFormula>IF($U$69,IF($J57="C",IF(ISBLANK($F57),"",$F57),""),"")</calculatedColumnFormula>
    </tableColumn>
    <tableColumn id="5" xr3:uid="{119F651C-7C6F-4261-861B-BB4C0B4656D8}" name="Preço Unitário Atualizado" dataDxfId="398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14CF50F5-32F1-484E-AE07-188B2757FAF8}" name="Tabela125" displayName="Tabela125" ref="C31:N51" totalsRowShown="0" headerRowDxfId="3983" dataDxfId="3981" headerRowBorderDxfId="3982" tableBorderDxfId="3980" totalsRowBorderDxfId="3979">
  <sortState xmlns:xlrd2="http://schemas.microsoft.com/office/spreadsheetml/2017/richdata2" ref="C32:I51">
    <sortCondition ref="C31:C51"/>
  </sortState>
  <tableColumns count="12">
    <tableColumn id="1" xr3:uid="{07951C10-76A7-476D-94F1-12E5A6B9E673}" name="#" dataDxfId="3978"/>
    <tableColumn id="2" xr3:uid="{902342C5-44A7-4D04-9AEC-9C5503DD5EFF}" name="Fonte" dataDxfId="3977"/>
    <tableColumn id="3" xr3:uid="{102564B5-6F15-4EBA-918B-7386A6575995}" name="Órgão Comprador / Fornecedor" dataDxfId="3976"/>
    <tableColumn id="4" xr3:uid="{F2B3B505-2F36-4E22-B969-098AFDE94215}" name="Doc." dataDxfId="3975"/>
    <tableColumn id="5" xr3:uid="{EEF05C72-C7A2-40AB-9A22-0445F8F8D6B6}" name="Preço Unitário" dataDxfId="3974" dataCellStyle="Moeda"/>
    <tableColumn id="10" xr3:uid="{68194736-17B7-47DB-B482-D3DA393B8BE4}" name="Início Validade (IN 65/2021)" dataDxfId="3973"/>
    <tableColumn id="9" xr3:uid="{669CB7A8-4E05-49ED-BC82-74DF63A6CB33}" name="Válida até:" dataDxfId="3972">
      <calculatedColumnFormula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calculatedColumnFormula>
    </tableColumn>
    <tableColumn id="6" xr3:uid="{D09FF104-588D-4CDF-95E6-D4B32150D666}" name="!" dataDxfId="3971" dataCellStyle="Moeda">
      <calculatedColumnFormula>IF($C$25=Aux!$E$13,"#",IF(COUNT(Tabela125[Preço Unitário])&lt;3,"#",IF(Tabela125[[#This Row],[Preço Unitário]]="","#",IF(Tabela125[[#This Row],[%]]&lt;=1.5,"C","!"))))</calculatedColumnFormula>
    </tableColumn>
    <tableColumn id="11" xr3:uid="{3D2CA4E4-1A11-46EB-914E-F283174D810C}" name="Índice de Atualização em %" dataDxfId="3970" dataCellStyle="Moeda"/>
    <tableColumn id="12" xr3:uid="{D8F5F5CF-0B0B-4CBE-9332-50C308F4D957}" name="Preço Unitário Atualizado" dataDxfId="3969" dataCellStyle="Porcentagem">
      <calculatedColumnFormula>IF(Tabela125[[#This Row],[Preço Unitário]]="","",Tabela125[[#This Row],[Preço Unitário]]*(1+Tabela125[[#This Row],[Índice de Atualização em %]]))</calculatedColumnFormula>
    </tableColumn>
    <tableColumn id="7" xr3:uid="{20886C80-6969-434C-BA3C-6F090BB7E682}" name="Média dos Demais" dataDxfId="3968" dataCellStyle="Moeda">
      <calculatedColumnFormula>IF($C$25=Aux!$E$13,"",IF(Tabela125[[#This Row],[Preço Unitário]]="","",IFERROR((SUM(Tabela125[Preço Unitário Atualizado])-Tabela125[[#This Row],[Preço Unitário Atualizado]])/(COUNT(Tabela125[Preço Unitário Atualizado])-1),"")))</calculatedColumnFormula>
    </tableColumn>
    <tableColumn id="8" xr3:uid="{6D9FFDB9-A0BE-4055-84C1-7A53933EA47B}" name="%" dataDxfId="3967" dataCellStyle="Porcentagem">
      <calculatedColumnFormula>IF(Tabela125[[#This Row],[Média dos Demais]]="","",Tabela125[[#This Row],[Preço Unitário Atualizado]]/Tabela125[[#This Row],[Média dos Demais]])</calculatedColumnFormula>
    </tableColumn>
  </tableColumns>
  <tableStyleInfo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7FBF333-6142-4F84-A92F-979555A7D4CF}" name="Tabela1926" displayName="Tabela1926" ref="C56:J76" totalsRowShown="0" headerRowDxfId="3966" dataDxfId="3964" headerRowBorderDxfId="3965" tableBorderDxfId="3963">
  <sortState xmlns:xlrd2="http://schemas.microsoft.com/office/spreadsheetml/2017/richdata2" ref="C57:G76">
    <sortCondition ref="G56:G76"/>
  </sortState>
  <tableColumns count="8">
    <tableColumn id="1" xr3:uid="{AE18344A-A467-4966-88DD-7D2BCB727D47}" name="#" dataDxfId="3962">
      <calculatedColumnFormula>IF(Tabela1926[[#This Row],[Preço Unitário Atualizado]]="","",C32)</calculatedColumnFormula>
    </tableColumn>
    <tableColumn id="2" xr3:uid="{EF6A063E-8DFC-4FF0-82DE-20B7B6D9F350}" name="Fonte" dataDxfId="3961">
      <calculatedColumnFormula>IF($U$44="Não","",IF($J32="C",IF(ISBLANK($D32),"",$D32),""))</calculatedColumnFormula>
    </tableColumn>
    <tableColumn id="3" xr3:uid="{EBE6867A-B30C-43A8-9923-2850176215FC}" name="Órgão Comprador / Fornecedor" dataDxfId="3960">
      <calculatedColumnFormula>IF($U$44="Não","",IF($J32="C",IF(ISBLANK($E32),"",$E32),""))</calculatedColumnFormula>
    </tableColumn>
    <tableColumn id="4" xr3:uid="{1BF3F8DB-DCBE-4598-96CF-CD3DA3D6EE17}" name="Doc." dataDxfId="3959">
      <calculatedColumnFormula>IF($U$44="Não","",IF($J32="C",IF(ISBLANK($F32),"",$F32),""))</calculatedColumnFormula>
    </tableColumn>
    <tableColumn id="5" xr3:uid="{C4596AB4-34B1-489D-BCA4-0E4328E0FD87}" name="Preço Unitário Atualizado" dataDxfId="3958" dataCellStyle="Moeda">
      <calculatedColumnFormula>IF($U$44="Não","",IF($J32="C",G32*(1+K32),""))</calculatedColumnFormula>
    </tableColumn>
    <tableColumn id="7" xr3:uid="{AC1217F9-4EE5-4982-A970-6E7CEF302988}" name="Média dos Demais" dataDxfId="3957" dataCellStyle="Moeda">
      <calculatedColumnFormula>IF(Tabela1926[[#This Row],[Preço Unitário Atualizado]]="","",IFERROR((SUM(Tabela1926[Preço Unitário Atualizado])-Tabela1926[[#This Row],[Preço Unitário Atualizado]])/(COUNT(Tabela1926[Preço Unitário Atualizado])-1),""))</calculatedColumnFormula>
    </tableColumn>
    <tableColumn id="8" xr3:uid="{BE234CDF-2A77-427F-8346-9E05C0C33605}" name="%" dataDxfId="3956" dataCellStyle="Porcentagem">
      <calculatedColumnFormula>IF(Tabela1926[[#This Row],[Média dos Demais]]="","",Tabela1926[[#This Row],[Preço Unitário Atualizado]]/Tabela1926[[#This Row],[Média dos Demais]])</calculatedColumnFormula>
    </tableColumn>
    <tableColumn id="6" xr3:uid="{1503740B-2B06-4159-92CF-13663B25AD31}" name="!" dataDxfId="3955" dataCellStyle="Moeda">
      <calculatedColumnFormula>IF($C$25=Aux!$E$13,"#",IF(Tabela1926[[#This Row],[Preço Unitário Atualizado]]="","#",IF(OR(Tabela1926[[#This Row],[Fonte]]=Aux!$C$5,Tabela1926[[#This Row],[Fonte]]=Aux!$C$6),"C",IF(Tabela1926[[#This Row],[%]]&gt;=0.5,"C","!"))))</calculatedColumnFormula>
    </tableColumn>
  </tableColumns>
  <tableStyleInfo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CAFE5C2A-9174-4321-A762-1D7ACB7433D8}" name="Tabela191227" displayName="Tabela191227" ref="C79:G99" totalsRowShown="0" headerRowDxfId="3954" dataDxfId="3952" headerRowBorderDxfId="3953" tableBorderDxfId="3951">
  <sortState xmlns:xlrd2="http://schemas.microsoft.com/office/spreadsheetml/2017/richdata2" ref="C80:G99">
    <sortCondition ref="G31:G51"/>
  </sortState>
  <tableColumns count="5">
    <tableColumn id="1" xr3:uid="{77218BC5-6C26-40C9-98FC-FD4D5A00F3C4}" name="#" dataDxfId="3950">
      <calculatedColumnFormula>IF(Tabela191227[[#This Row],[Preço Unitário Atualizado]]="","",C32)</calculatedColumnFormula>
    </tableColumn>
    <tableColumn id="2" xr3:uid="{535F12CC-439E-4CEC-80B9-1A07B5598FC4}" name="Fonte" dataDxfId="3949">
      <calculatedColumnFormula>IF($U$69,IF($J57="C",IF(ISBLANK($D57),"",$D57),""),"")</calculatedColumnFormula>
    </tableColumn>
    <tableColumn id="3" xr3:uid="{FC361701-D371-4C17-A766-D852F0D45E92}" name="Órgão Comprador / Fornecedor" dataDxfId="3948">
      <calculatedColumnFormula>IF($U$69,IF($J57="C",IF(ISBLANK($E57),"",$E57),""),"")</calculatedColumnFormula>
    </tableColumn>
    <tableColumn id="4" xr3:uid="{6A2EC503-637D-421B-B882-87A00D83EE50}" name="Doc." dataDxfId="3947">
      <calculatedColumnFormula>IF($U$69,IF($J57="C",IF(ISBLANK($F57),"",$F57),""),"")</calculatedColumnFormula>
    </tableColumn>
    <tableColumn id="5" xr3:uid="{36D41D07-A976-4729-94F5-D3B9CD6E5548}" name="Preço Unitário Atualizado" dataDxfId="394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08E341B3-353D-4B94-952C-3FCF313317E4}" name="Tabela128" displayName="Tabela128" ref="C31:N51" totalsRowShown="0" headerRowDxfId="3945" dataDxfId="3943" headerRowBorderDxfId="3944" tableBorderDxfId="3942" totalsRowBorderDxfId="3941">
  <sortState xmlns:xlrd2="http://schemas.microsoft.com/office/spreadsheetml/2017/richdata2" ref="C32:I51">
    <sortCondition ref="C31:C51"/>
  </sortState>
  <tableColumns count="12">
    <tableColumn id="1" xr3:uid="{10E85358-F79D-4818-91F3-6807AB7B9E1A}" name="#" dataDxfId="3940"/>
    <tableColumn id="2" xr3:uid="{8038E5F2-05F0-421D-9780-A1A07E6124FB}" name="Fonte" dataDxfId="3939"/>
    <tableColumn id="3" xr3:uid="{C0809953-3B87-4DEF-A42E-209AD49A91E7}" name="Órgão Comprador / Fornecedor" dataDxfId="3938"/>
    <tableColumn id="4" xr3:uid="{20FA07D8-F2B5-4EA0-A244-3238104387E1}" name="Doc." dataDxfId="3937"/>
    <tableColumn id="5" xr3:uid="{AE252E68-30FD-4A55-85FB-7A451966ACBB}" name="Preço Unitário" dataDxfId="3936" dataCellStyle="Moeda"/>
    <tableColumn id="10" xr3:uid="{1CA9F99C-04AD-4827-B109-A3C9488982FF}" name="Início Validade (IN 65/2021)" dataDxfId="3935"/>
    <tableColumn id="9" xr3:uid="{C643734B-987B-4C5B-979B-C3F74C34F3C3}" name="Válida até:" dataDxfId="3934">
      <calculatedColumnFormula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calculatedColumnFormula>
    </tableColumn>
    <tableColumn id="6" xr3:uid="{F6D551AA-D08F-43B2-9B7E-C7D531BDF04D}" name="!" dataDxfId="3933" dataCellStyle="Moeda">
      <calculatedColumnFormula>IF($C$25=Aux!$E$13,"#",IF(COUNT(Tabela128[Preço Unitário])&lt;3,"#",IF(Tabela128[[#This Row],[Preço Unitário]]="","#",IF(Tabela128[[#This Row],[%]]&lt;=1.5,"C","!"))))</calculatedColumnFormula>
    </tableColumn>
    <tableColumn id="11" xr3:uid="{B4DDE8C9-312F-477D-AF68-F61E5ECF0185}" name="Índice de Atualização em %" dataDxfId="3932" dataCellStyle="Moeda"/>
    <tableColumn id="12" xr3:uid="{61408245-6363-4994-AF4D-15B7727BD666}" name="Preço Unitário Atualizado" dataDxfId="3931" dataCellStyle="Porcentagem">
      <calculatedColumnFormula>IF(Tabela128[[#This Row],[Preço Unitário]]="","",Tabela128[[#This Row],[Preço Unitário]]*(1+Tabela128[[#This Row],[Índice de Atualização em %]]))</calculatedColumnFormula>
    </tableColumn>
    <tableColumn id="7" xr3:uid="{2C859ED8-9810-4CDA-BF9E-F190FBA2B41E}" name="Média dos Demais" dataDxfId="3930" dataCellStyle="Moeda">
      <calculatedColumnFormula>IF($C$25=Aux!$E$13,"",IF(Tabela128[[#This Row],[Preço Unitário]]="","",IFERROR((SUM(Tabela128[Preço Unitário Atualizado])-Tabela128[[#This Row],[Preço Unitário Atualizado]])/(COUNT(Tabela128[Preço Unitário Atualizado])-1),"")))</calculatedColumnFormula>
    </tableColumn>
    <tableColumn id="8" xr3:uid="{31277922-C057-40B5-9962-1B5DCA628284}" name="%" dataDxfId="3929" dataCellStyle="Porcentagem">
      <calculatedColumnFormula>IF(Tabela128[[#This Row],[Média dos Demais]]="","",Tabela128[[#This Row],[Preço Unitário Atualizado]]/Tabela128[[#This Row],[Média dos Demais]])</calculatedColumnFormula>
    </tableColumn>
  </tableColumns>
  <tableStyleInfo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FDFB904-C2AF-438D-93D5-D6B5D6E66A0F}" name="Tabela1929" displayName="Tabela1929" ref="C56:J76" totalsRowShown="0" headerRowDxfId="3928" dataDxfId="3926" headerRowBorderDxfId="3927" tableBorderDxfId="3925">
  <sortState xmlns:xlrd2="http://schemas.microsoft.com/office/spreadsheetml/2017/richdata2" ref="C57:G76">
    <sortCondition ref="G56:G76"/>
  </sortState>
  <tableColumns count="8">
    <tableColumn id="1" xr3:uid="{1AC1BB01-8206-4FA7-8F44-04C34203A652}" name="#" dataDxfId="3924">
      <calculatedColumnFormula>IF(Tabela1929[[#This Row],[Preço Unitário Atualizado]]="","",C32)</calculatedColumnFormula>
    </tableColumn>
    <tableColumn id="2" xr3:uid="{2A9113D3-2AC6-43C9-AE3C-7AEB0E225A31}" name="Fonte" dataDxfId="3923">
      <calculatedColumnFormula>IF($U$44="Não","",IF($J32="C",IF(ISBLANK($D32),"",$D32),""))</calculatedColumnFormula>
    </tableColumn>
    <tableColumn id="3" xr3:uid="{EB3BBAF9-D53F-4798-A235-5AC23EEE5846}" name="Órgão Comprador / Fornecedor" dataDxfId="3922">
      <calculatedColumnFormula>IF($U$44="Não","",IF($J32="C",IF(ISBLANK($E32),"",$E32),""))</calculatedColumnFormula>
    </tableColumn>
    <tableColumn id="4" xr3:uid="{8701A3CD-2E98-459A-8FC3-D08280949B5A}" name="Doc." dataDxfId="3921">
      <calculatedColumnFormula>IF($U$44="Não","",IF($J32="C",IF(ISBLANK($F32),"",$F32),""))</calculatedColumnFormula>
    </tableColumn>
    <tableColumn id="5" xr3:uid="{FD923213-AC44-495C-8D8D-D1FB734856E1}" name="Preço Unitário Atualizado" dataDxfId="3920" dataCellStyle="Moeda">
      <calculatedColumnFormula>IF($U$44="Não","",IF($J32="C",G32*(1+K32),""))</calculatedColumnFormula>
    </tableColumn>
    <tableColumn id="7" xr3:uid="{7F672DC1-6F23-457B-A043-36D0B5B6A639}" name="Média dos Demais" dataDxfId="3919" dataCellStyle="Moeda">
      <calculatedColumnFormula>IF(Tabela1929[[#This Row],[Preço Unitário Atualizado]]="","",IFERROR((SUM(Tabela1929[Preço Unitário Atualizado])-Tabela1929[[#This Row],[Preço Unitário Atualizado]])/(COUNT(Tabela1929[Preço Unitário Atualizado])-1),""))</calculatedColumnFormula>
    </tableColumn>
    <tableColumn id="8" xr3:uid="{4B6FAA8D-FF78-45CE-8B59-77ECA02E8E6C}" name="%" dataDxfId="3918" dataCellStyle="Porcentagem">
      <calculatedColumnFormula>IF(Tabela1929[[#This Row],[Média dos Demais]]="","",Tabela1929[[#This Row],[Preço Unitário Atualizado]]/Tabela1929[[#This Row],[Média dos Demais]])</calculatedColumnFormula>
    </tableColumn>
    <tableColumn id="6" xr3:uid="{57C513C4-3647-453F-942D-42B0EAF4405A}" name="!" dataDxfId="3917" dataCellStyle="Moeda">
      <calculatedColumnFormula>IF($C$25=Aux!$E$13,"#",IF(Tabela1929[[#This Row],[Preço Unitário Atualizado]]="","#",IF(OR(Tabela1929[[#This Row],[Fonte]]=Aux!$C$5,Tabela1929[[#This Row],[Fonte]]=Aux!$C$6),"C",IF(Tabela1929[[#This Row],[%]]&gt;=0.5,"C","!"))))</calculatedColumnFormula>
    </tableColumn>
  </tableColumns>
  <tableStyleInfo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94691F3A-FDCA-4176-85DC-503F5D610B43}" name="Tabela191230" displayName="Tabela191230" ref="C79:G99" totalsRowShown="0" headerRowDxfId="3916" dataDxfId="3914" headerRowBorderDxfId="3915" tableBorderDxfId="3913">
  <sortState xmlns:xlrd2="http://schemas.microsoft.com/office/spreadsheetml/2017/richdata2" ref="C80:G99">
    <sortCondition ref="G31:G51"/>
  </sortState>
  <tableColumns count="5">
    <tableColumn id="1" xr3:uid="{ED779944-C447-4336-A660-1EAAF1974218}" name="#" dataDxfId="3912">
      <calculatedColumnFormula>IF(Tabela191230[[#This Row],[Preço Unitário Atualizado]]="","",C32)</calculatedColumnFormula>
    </tableColumn>
    <tableColumn id="2" xr3:uid="{E31E34A9-E98D-4142-9828-388C2BFB2657}" name="Fonte" dataDxfId="3911">
      <calculatedColumnFormula>IF($U$69,IF($J57="C",IF(ISBLANK($D57),"",$D57),""),"")</calculatedColumnFormula>
    </tableColumn>
    <tableColumn id="3" xr3:uid="{3B2253DE-751F-4620-BCE9-857934AF6BB8}" name="Órgão Comprador / Fornecedor" dataDxfId="3910">
      <calculatedColumnFormula>IF($U$69,IF($J57="C",IF(ISBLANK($E57),"",$E57),""),"")</calculatedColumnFormula>
    </tableColumn>
    <tableColumn id="4" xr3:uid="{CA5FBF98-F23E-4667-95C6-555942DB7CF0}" name="Doc." dataDxfId="3909">
      <calculatedColumnFormula>IF($U$69,IF($J57="C",IF(ISBLANK($F57),"",$F57),""),"")</calculatedColumnFormula>
    </tableColumn>
    <tableColumn id="5" xr3:uid="{7422423E-FF80-4104-8792-0A491D77B631}" name="Preço Unitário Atualizado" dataDxfId="390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17FA1A72-936E-4C40-9FC2-660935AE67F5}" name="Tabela131" displayName="Tabela131" ref="C31:N51" totalsRowShown="0" headerRowDxfId="3907" dataDxfId="3905" headerRowBorderDxfId="3906" tableBorderDxfId="3904" totalsRowBorderDxfId="3903">
  <sortState xmlns:xlrd2="http://schemas.microsoft.com/office/spreadsheetml/2017/richdata2" ref="C32:I51">
    <sortCondition ref="C31:C51"/>
  </sortState>
  <tableColumns count="12">
    <tableColumn id="1" xr3:uid="{0269BFDF-5F8E-4B9A-A0BC-9BCBD43D158D}" name="#" dataDxfId="3902"/>
    <tableColumn id="2" xr3:uid="{DF52A5A8-28A5-47BF-AFCB-82B851BC93C8}" name="Fonte" dataDxfId="3901"/>
    <tableColumn id="3" xr3:uid="{7C7C98F0-94F0-4647-87A1-E89AE6675B36}" name="Órgão Comprador / Fornecedor" dataDxfId="3900"/>
    <tableColumn id="4" xr3:uid="{B6B78DDF-4BE5-409F-917A-1BD90EC69D65}" name="Doc." dataDxfId="3899"/>
    <tableColumn id="5" xr3:uid="{69E863BE-7FD6-410C-AEEB-37F83124D77E}" name="Preço Unitário" dataDxfId="3898" dataCellStyle="Moeda"/>
    <tableColumn id="10" xr3:uid="{7FD899B7-084C-4CCA-9497-688D3AE6EC18}" name="Início Validade (IN 65/2021)" dataDxfId="3897"/>
    <tableColumn id="9" xr3:uid="{6995D304-94E0-4EC8-B9CC-415A863D5D93}" name="Válida até:" dataDxfId="3896">
      <calculatedColumnFormula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calculatedColumnFormula>
    </tableColumn>
    <tableColumn id="6" xr3:uid="{1B4576C8-9815-44B8-A810-1EE75BDCE5EA}" name="!" dataDxfId="3895" dataCellStyle="Moeda">
      <calculatedColumnFormula>IF($C$25=Aux!$E$13,"#",IF(COUNT(Tabela131[Preço Unitário])&lt;3,"#",IF(Tabela131[[#This Row],[Preço Unitário]]="","#",IF(Tabela131[[#This Row],[%]]&lt;=1.5,"C","!"))))</calculatedColumnFormula>
    </tableColumn>
    <tableColumn id="11" xr3:uid="{F3C85BED-A2D5-4C5D-B397-8CF669D7E9C5}" name="Índice de Atualização em %" dataDxfId="3894" dataCellStyle="Moeda"/>
    <tableColumn id="12" xr3:uid="{AD46F4E6-998F-44A2-AB56-F190939BE804}" name="Preço Unitário Atualizado" dataDxfId="3893" dataCellStyle="Porcentagem">
      <calculatedColumnFormula>IF(Tabela131[[#This Row],[Preço Unitário]]="","",Tabela131[[#This Row],[Preço Unitário]]*(1+Tabela131[[#This Row],[Índice de Atualização em %]]))</calculatedColumnFormula>
    </tableColumn>
    <tableColumn id="7" xr3:uid="{C93A1118-9F46-46C9-9485-1974E576846E}" name="Média dos Demais" dataDxfId="3892" dataCellStyle="Moeda">
      <calculatedColumnFormula>IF($C$25=Aux!$E$13,"",IF(Tabela131[[#This Row],[Preço Unitário]]="","",IFERROR((SUM(Tabela131[Preço Unitário Atualizado])-Tabela131[[#This Row],[Preço Unitário Atualizado]])/(COUNT(Tabela131[Preço Unitário Atualizado])-1),"")))</calculatedColumnFormula>
    </tableColumn>
    <tableColumn id="8" xr3:uid="{93CA9395-26F2-44C5-B783-6C122512271A}" name="%" dataDxfId="3891" dataCellStyle="Porcentagem">
      <calculatedColumnFormula>IF(Tabela131[[#This Row],[Média dos Demais]]="","",Tabela131[[#This Row],[Preço Unitário Atualizado]]/Tabela131[[#This Row],[Média dos Demais]])</calculatedColumnFormula>
    </tableColumn>
  </tableColumns>
  <tableStyleInfo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C2292CDF-93B9-4E49-80A6-F7D19CC8301C}" name="Tabela1932" displayName="Tabela1932" ref="C56:J76" totalsRowShown="0" headerRowDxfId="3890" dataDxfId="3888" headerRowBorderDxfId="3889" tableBorderDxfId="3887">
  <sortState xmlns:xlrd2="http://schemas.microsoft.com/office/spreadsheetml/2017/richdata2" ref="C57:G76">
    <sortCondition ref="G56:G76"/>
  </sortState>
  <tableColumns count="8">
    <tableColumn id="1" xr3:uid="{76B84B1F-9C4E-4A4A-8091-CAF7877BC4F9}" name="#" dataDxfId="3886">
      <calculatedColumnFormula>IF(Tabela1932[[#This Row],[Preço Unitário Atualizado]]="","",C32)</calculatedColumnFormula>
    </tableColumn>
    <tableColumn id="2" xr3:uid="{969FCD7F-DD97-4C24-B75A-497218FA3F5E}" name="Fonte" dataDxfId="3885">
      <calculatedColumnFormula>IF($U$44="Não","",IF($J32="C",IF(ISBLANK($D32),"",$D32),""))</calculatedColumnFormula>
    </tableColumn>
    <tableColumn id="3" xr3:uid="{7341F9B3-1E12-48B0-825C-CFCEA09FFAE9}" name="Órgão Comprador / Fornecedor" dataDxfId="3884">
      <calculatedColumnFormula>IF($U$44="Não","",IF($J32="C",IF(ISBLANK($E32),"",$E32),""))</calculatedColumnFormula>
    </tableColumn>
    <tableColumn id="4" xr3:uid="{99CBAE81-57C2-4AD5-8C89-F1112C889759}" name="Doc." dataDxfId="3883">
      <calculatedColumnFormula>IF($U$44="Não","",IF($J32="C",IF(ISBLANK($F32),"",$F32),""))</calculatedColumnFormula>
    </tableColumn>
    <tableColumn id="5" xr3:uid="{2A86B4FE-8E7A-46B2-87E1-4C567394C2D7}" name="Preço Unitário Atualizado" dataDxfId="3882" dataCellStyle="Moeda">
      <calculatedColumnFormula>IF($U$44="Não","",IF($J32="C",G32*(1+K32),""))</calculatedColumnFormula>
    </tableColumn>
    <tableColumn id="7" xr3:uid="{7B95AE98-8C8F-41E4-BFDE-BD71F88907CC}" name="Média dos Demais" dataDxfId="3881" dataCellStyle="Moeda">
      <calculatedColumnFormula>IF(Tabela1932[[#This Row],[Preço Unitário Atualizado]]="","",IFERROR((SUM(Tabela1932[Preço Unitário Atualizado])-Tabela1932[[#This Row],[Preço Unitário Atualizado]])/(COUNT(Tabela1932[Preço Unitário Atualizado])-1),""))</calculatedColumnFormula>
    </tableColumn>
    <tableColumn id="8" xr3:uid="{986BE6D4-BE8D-45CF-9DE7-C7467B55FB39}" name="%" dataDxfId="3880" dataCellStyle="Porcentagem">
      <calculatedColumnFormula>IF(Tabela1932[[#This Row],[Média dos Demais]]="","",Tabela1932[[#This Row],[Preço Unitário Atualizado]]/Tabela1932[[#This Row],[Média dos Demais]])</calculatedColumnFormula>
    </tableColumn>
    <tableColumn id="6" xr3:uid="{40DA2EB4-646F-4B99-A732-1BC4CD5690F9}" name="!" dataDxfId="3879" dataCellStyle="Moeda">
      <calculatedColumnFormula>IF($C$25=Aux!$E$13,"#",IF(Tabela1932[[#This Row],[Preço Unitário Atualizado]]="","#",IF(OR(Tabela1932[[#This Row],[Fonte]]=Aux!$C$5,Tabela1932[[#This Row],[Fonte]]=Aux!$C$6),"C",IF(Tabela1932[[#This Row],[%]]&gt;=0.5,"C","!"))))</calculatedColumnFormula>
    </tableColumn>
  </tableColumns>
  <tableStyleInfo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C03E7AAD-3928-4BD2-B7B0-F89BBF0B4260}" name="Tabela191233" displayName="Tabela191233" ref="C79:G99" totalsRowShown="0" headerRowDxfId="3878" dataDxfId="3876" headerRowBorderDxfId="3877" tableBorderDxfId="3875">
  <sortState xmlns:xlrd2="http://schemas.microsoft.com/office/spreadsheetml/2017/richdata2" ref="C80:G99">
    <sortCondition ref="G31:G51"/>
  </sortState>
  <tableColumns count="5">
    <tableColumn id="1" xr3:uid="{FC258B43-C584-44FB-91C1-1FA80691E6D7}" name="#" dataDxfId="3874">
      <calculatedColumnFormula>IF(Tabela191233[[#This Row],[Preço Unitário Atualizado]]="","",C32)</calculatedColumnFormula>
    </tableColumn>
    <tableColumn id="2" xr3:uid="{04F0D163-FF83-49A3-9005-4B6066AE5951}" name="Fonte" dataDxfId="3873">
      <calculatedColumnFormula>IF($U$69,IF($J57="C",IF(ISBLANK($D57),"",$D57),""),"")</calculatedColumnFormula>
    </tableColumn>
    <tableColumn id="3" xr3:uid="{37053A68-6F50-4C98-B098-07B8411799C2}" name="Órgão Comprador / Fornecedor" dataDxfId="3872">
      <calculatedColumnFormula>IF($U$69,IF($J57="C",IF(ISBLANK($E57),"",$E57),""),"")</calculatedColumnFormula>
    </tableColumn>
    <tableColumn id="4" xr3:uid="{6E8C1D27-9665-4F81-9B25-0AE94D9E91DA}" name="Doc." dataDxfId="3871">
      <calculatedColumnFormula>IF($U$69,IF($J57="C",IF(ISBLANK($F57),"",$F57),""),"")</calculatedColumnFormula>
    </tableColumn>
    <tableColumn id="5" xr3:uid="{70C0354A-38AC-43CF-9B6D-7393E2020B77}" name="Preço Unitário Atualizado" dataDxfId="387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9133D2EF-E39A-4377-843E-787D8018129D}" name="Tabela134" displayName="Tabela134" ref="C31:N51" totalsRowShown="0" headerRowDxfId="3869" dataDxfId="3867" headerRowBorderDxfId="3868" tableBorderDxfId="3866" totalsRowBorderDxfId="3865">
  <sortState xmlns:xlrd2="http://schemas.microsoft.com/office/spreadsheetml/2017/richdata2" ref="C32:I51">
    <sortCondition ref="C31:C51"/>
  </sortState>
  <tableColumns count="12">
    <tableColumn id="1" xr3:uid="{44F6C52D-6819-43DF-9A25-CC314CFD30C1}" name="#" dataDxfId="3864"/>
    <tableColumn id="2" xr3:uid="{DC054450-EBAC-4E1F-935A-2026A19B768F}" name="Fonte" dataDxfId="3863"/>
    <tableColumn id="3" xr3:uid="{5EA16D9B-CCE5-418E-AFC1-CB4FD9912358}" name="Órgão Comprador / Fornecedor" dataDxfId="3862"/>
    <tableColumn id="4" xr3:uid="{C27ED7D3-4537-4B65-9872-83B939350585}" name="Doc." dataDxfId="3861"/>
    <tableColumn id="5" xr3:uid="{4966D43F-7599-4E5D-968E-A093140E62DB}" name="Preço Unitário" dataDxfId="3860" dataCellStyle="Moeda"/>
    <tableColumn id="10" xr3:uid="{169B312E-615E-4095-9DE7-8702A2D0B491}" name="Início Validade (IN 65/2021)" dataDxfId="3859"/>
    <tableColumn id="9" xr3:uid="{97F580FB-D7F5-4B17-A26D-046BCEDB75B7}" name="Válida até:" dataDxfId="3858">
      <calculatedColumnFormula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calculatedColumnFormula>
    </tableColumn>
    <tableColumn id="6" xr3:uid="{7F8E29C6-A065-411C-AAE8-2AA13CCBCD5F}" name="!" dataDxfId="3857" dataCellStyle="Moeda">
      <calculatedColumnFormula>IF($C$25=Aux!$E$13,"#",IF(COUNT(Tabela134[Preço Unitário])&lt;3,"#",IF(Tabela134[[#This Row],[Preço Unitário]]="","#",IF(Tabela134[[#This Row],[%]]&lt;=1.5,"C","!"))))</calculatedColumnFormula>
    </tableColumn>
    <tableColumn id="11" xr3:uid="{36A5B273-B86A-4FF4-AC3F-88D1797D57C3}" name="Índice de Atualização em %" dataDxfId="3856" dataCellStyle="Moeda"/>
    <tableColumn id="12" xr3:uid="{A25662C4-8807-45B6-9CE5-C98C3D9BC721}" name="Preço Unitário Atualizado" dataDxfId="3855" dataCellStyle="Porcentagem">
      <calculatedColumnFormula>IF(Tabela134[[#This Row],[Preço Unitário]]="","",Tabela134[[#This Row],[Preço Unitário]]*(1+Tabela134[[#This Row],[Índice de Atualização em %]]))</calculatedColumnFormula>
    </tableColumn>
    <tableColumn id="7" xr3:uid="{8A11A047-AF48-4ED7-8558-8AAB8A57A7C1}" name="Média dos Demais" dataDxfId="3854" dataCellStyle="Moeda">
      <calculatedColumnFormula>IF($C$25=Aux!$E$13,"",IF(Tabela134[[#This Row],[Preço Unitário]]="","",IFERROR((SUM(Tabela134[Preço Unitário Atualizado])-Tabela134[[#This Row],[Preço Unitário Atualizado]])/(COUNT(Tabela134[Preço Unitário Atualizado])-1),"")))</calculatedColumnFormula>
    </tableColumn>
    <tableColumn id="8" xr3:uid="{1584CC13-2108-4B85-9E5C-CD6C2AAB30AC}" name="%" dataDxfId="3853" dataCellStyle="Porcentagem">
      <calculatedColumnFormula>IF(Tabela134[[#This Row],[Média dos Demais]]="","",Tabela134[[#This Row],[Preço Unitário Atualizado]]/Tabela134[[#This Row],[Média dos Demais]])</calculatedColumnFormula>
    </tableColumn>
  </tableColumns>
  <tableStyleInfo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D7D04FFA-7401-4B17-A4CF-1EEAB1E5CBD5}" name="Tabela1935" displayName="Tabela1935" ref="C56:J76" totalsRowShown="0" headerRowDxfId="3852" dataDxfId="3850" headerRowBorderDxfId="3851" tableBorderDxfId="3849">
  <sortState xmlns:xlrd2="http://schemas.microsoft.com/office/spreadsheetml/2017/richdata2" ref="C57:G76">
    <sortCondition ref="G56:G76"/>
  </sortState>
  <tableColumns count="8">
    <tableColumn id="1" xr3:uid="{6E43AF0A-D5AE-4A16-B8EE-8197334D1365}" name="#" dataDxfId="3848">
      <calculatedColumnFormula>IF(Tabela1935[[#This Row],[Preço Unitário Atualizado]]="","",C32)</calculatedColumnFormula>
    </tableColumn>
    <tableColumn id="2" xr3:uid="{FFD3EAAE-828A-41A5-B911-6A06B21B15F6}" name="Fonte" dataDxfId="3847">
      <calculatedColumnFormula>IF($U$44="Não","",IF($J32="C",IF(ISBLANK($D32),"",$D32),""))</calculatedColumnFormula>
    </tableColumn>
    <tableColumn id="3" xr3:uid="{1DE47181-BA27-46E2-8248-F1F290F6F844}" name="Órgão Comprador / Fornecedor" dataDxfId="3846">
      <calculatedColumnFormula>IF($U$44="Não","",IF($J32="C",IF(ISBLANK($E32),"",$E32),""))</calculatedColumnFormula>
    </tableColumn>
    <tableColumn id="4" xr3:uid="{787AA139-E13E-4176-82DC-DF8E81ED1921}" name="Doc." dataDxfId="3845">
      <calculatedColumnFormula>IF($U$44="Não","",IF($J32="C",IF(ISBLANK($F32),"",$F32),""))</calculatedColumnFormula>
    </tableColumn>
    <tableColumn id="5" xr3:uid="{FD8C614F-A801-4541-BC5E-8E7776AB7BBF}" name="Preço Unitário Atualizado" dataDxfId="3844" dataCellStyle="Moeda">
      <calculatedColumnFormula>IF($U$44="Não","",IF($J32="C",G32*(1+K32),""))</calculatedColumnFormula>
    </tableColumn>
    <tableColumn id="7" xr3:uid="{008C8129-101C-4804-905C-A087B2036C09}" name="Média dos Demais" dataDxfId="3843" dataCellStyle="Moeda">
      <calculatedColumnFormula>IF(Tabela1935[[#This Row],[Preço Unitário Atualizado]]="","",IFERROR((SUM(Tabela1935[Preço Unitário Atualizado])-Tabela1935[[#This Row],[Preço Unitário Atualizado]])/(COUNT(Tabela1935[Preço Unitário Atualizado])-1),""))</calculatedColumnFormula>
    </tableColumn>
    <tableColumn id="8" xr3:uid="{91F3384E-CDA6-4561-A292-9F1C278044A7}" name="%" dataDxfId="3842" dataCellStyle="Porcentagem">
      <calculatedColumnFormula>IF(Tabela1935[[#This Row],[Média dos Demais]]="","",Tabela1935[[#This Row],[Preço Unitário Atualizado]]/Tabela1935[[#This Row],[Média dos Demais]])</calculatedColumnFormula>
    </tableColumn>
    <tableColumn id="6" xr3:uid="{06717A02-C613-48E0-B640-C55CC75BF2D6}" name="!" dataDxfId="3841" dataCellStyle="Moeda">
      <calculatedColumnFormula>IF($C$25=Aux!$E$13,"#",IF(Tabela1935[[#This Row],[Preço Unitário Atualizado]]="","#",IF(OR(Tabela1935[[#This Row],[Fonte]]=Aux!$C$5,Tabela1935[[#This Row],[Fonte]]=Aux!$C$6),"C",IF(Tabela1935[[#This Row],[%]]&gt;=0.5,"C","!"))))</calculatedColumnFormula>
    </tableColumn>
  </tableColumns>
  <tableStyleInfo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9A5E67BA-B443-4916-A31D-6223103F7E1C}" name="Tabela191236" displayName="Tabela191236" ref="C79:G99" totalsRowShown="0" headerRowDxfId="3840" dataDxfId="3838" headerRowBorderDxfId="3839" tableBorderDxfId="3837">
  <sortState xmlns:xlrd2="http://schemas.microsoft.com/office/spreadsheetml/2017/richdata2" ref="C80:G99">
    <sortCondition ref="G31:G51"/>
  </sortState>
  <tableColumns count="5">
    <tableColumn id="1" xr3:uid="{3E2F5C78-6383-4C63-B984-4E81C0AC1D83}" name="#" dataDxfId="3836">
      <calculatedColumnFormula>IF(Tabela191236[[#This Row],[Preço Unitário Atualizado]]="","",C32)</calculatedColumnFormula>
    </tableColumn>
    <tableColumn id="2" xr3:uid="{069F51AF-9050-448A-8743-B3EC0FEDBBBA}" name="Fonte" dataDxfId="3835">
      <calculatedColumnFormula>IF($U$69,IF($J57="C",IF(ISBLANK($D57),"",$D57),""),"")</calculatedColumnFormula>
    </tableColumn>
    <tableColumn id="3" xr3:uid="{DEB64068-F97D-4015-BB4E-04D878713385}" name="Órgão Comprador / Fornecedor" dataDxfId="3834">
      <calculatedColumnFormula>IF($U$69,IF($J57="C",IF(ISBLANK($E57),"",$E57),""),"")</calculatedColumnFormula>
    </tableColumn>
    <tableColumn id="4" xr3:uid="{DA6CDE2D-FD05-4CD2-B83B-91089949F57E}" name="Doc." dataDxfId="3833">
      <calculatedColumnFormula>IF($U$69,IF($J57="C",IF(ISBLANK($F57),"",$F57),""),"")</calculatedColumnFormula>
    </tableColumn>
    <tableColumn id="5" xr3:uid="{D6DB8677-0F82-4AE6-978D-0ECD41BE08A9}" name="Preço Unitário Atualizado" dataDxfId="383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A2C1CE21-8573-4376-A92C-6898C2667AC3}" name="Tabela137" displayName="Tabela137" ref="C31:N51" totalsRowShown="0" headerRowDxfId="3831" dataDxfId="3829" headerRowBorderDxfId="3830" tableBorderDxfId="3828" totalsRowBorderDxfId="3827">
  <sortState xmlns:xlrd2="http://schemas.microsoft.com/office/spreadsheetml/2017/richdata2" ref="C32:I51">
    <sortCondition ref="C31:C51"/>
  </sortState>
  <tableColumns count="12">
    <tableColumn id="1" xr3:uid="{B070A31A-41CF-4DEF-B30F-260FEE896B6D}" name="#" dataDxfId="3826"/>
    <tableColumn id="2" xr3:uid="{08694AEA-C69B-4899-949C-2803E8B0B023}" name="Fonte" dataDxfId="3825"/>
    <tableColumn id="3" xr3:uid="{7A2E1DDD-8227-44DE-B072-E06765BACC71}" name="Órgão Comprador / Fornecedor" dataDxfId="3824"/>
    <tableColumn id="4" xr3:uid="{1DAB0E99-5321-458F-972E-707C169AD479}" name="Doc." dataDxfId="3823"/>
    <tableColumn id="5" xr3:uid="{1476525D-1644-478A-ABF2-3C4E9E22A1F5}" name="Preço Unitário" dataDxfId="3822" dataCellStyle="Moeda"/>
    <tableColumn id="10" xr3:uid="{B4515E1B-EA7B-455F-896A-8EF7B217AEB9}" name="Início Validade (IN 65/2021)" dataDxfId="3821"/>
    <tableColumn id="9" xr3:uid="{5B9CA857-8E83-45A7-B61E-65A1ED0F57AB}" name="Válida até:" dataDxfId="3820">
      <calculatedColumnFormula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calculatedColumnFormula>
    </tableColumn>
    <tableColumn id="6" xr3:uid="{A831549A-0CC9-4B8D-842A-34F2F31088C9}" name="!" dataDxfId="3819" dataCellStyle="Moeda">
      <calculatedColumnFormula>IF($C$25=Aux!$E$13,"#",IF(COUNT(Tabela137[Preço Unitário])&lt;3,"#",IF(Tabela137[[#This Row],[Preço Unitário]]="","#",IF(Tabela137[[#This Row],[%]]&lt;=1.5,"C","!"))))</calculatedColumnFormula>
    </tableColumn>
    <tableColumn id="11" xr3:uid="{05CAE10B-CDF6-4F53-B7EA-151602C1D79F}" name="Índice de Atualização em %" dataDxfId="3818" dataCellStyle="Moeda"/>
    <tableColumn id="12" xr3:uid="{F3581AE0-D739-4BCF-B171-23593C34B102}" name="Preço Unitário Atualizado" dataDxfId="3817" dataCellStyle="Porcentagem">
      <calculatedColumnFormula>IF(Tabela137[[#This Row],[Preço Unitário]]="","",Tabela137[[#This Row],[Preço Unitário]]*(1+Tabela137[[#This Row],[Índice de Atualização em %]]))</calculatedColumnFormula>
    </tableColumn>
    <tableColumn id="7" xr3:uid="{3B3E3EAD-61B4-4A92-9E17-DFECBB6E988D}" name="Média dos Demais" dataDxfId="3816" dataCellStyle="Moeda">
      <calculatedColumnFormula>IF($C$25=Aux!$E$13,"",IF(Tabela137[[#This Row],[Preço Unitário]]="","",IFERROR((SUM(Tabela137[Preço Unitário Atualizado])-Tabela137[[#This Row],[Preço Unitário Atualizado]])/(COUNT(Tabela137[Preço Unitário Atualizado])-1),"")))</calculatedColumnFormula>
    </tableColumn>
    <tableColumn id="8" xr3:uid="{368270ED-A117-41F7-8139-45E8509A6F5A}" name="%" dataDxfId="3815" dataCellStyle="Porcentagem">
      <calculatedColumnFormula>IF(Tabela137[[#This Row],[Média dos Demais]]="","",Tabela137[[#This Row],[Preço Unitário Atualizado]]/Tabela137[[#This Row],[Média dos Demais]])</calculatedColumnFormula>
    </tableColumn>
  </tableColumns>
  <tableStyleInfo showFirstColumn="0" showLastColumn="0" showRowStripes="1" showColumnStripes="0"/>
</table>
</file>

<file path=xl/tables/table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7" xr:uid="{04D9AD34-53D0-4D97-84DE-52EE434002D5}" name="Tabela1938" displayName="Tabela1938" ref="C56:J76" totalsRowShown="0" headerRowDxfId="3814" dataDxfId="3812" headerRowBorderDxfId="3813" tableBorderDxfId="3811">
  <sortState xmlns:xlrd2="http://schemas.microsoft.com/office/spreadsheetml/2017/richdata2" ref="C57:G76">
    <sortCondition ref="G56:G76"/>
  </sortState>
  <tableColumns count="8">
    <tableColumn id="1" xr3:uid="{F7FC35C4-BB23-4154-9191-17C1AFCDBFA1}" name="#" dataDxfId="3810">
      <calculatedColumnFormula>IF(Tabela1938[[#This Row],[Preço Unitário Atualizado]]="","",C32)</calculatedColumnFormula>
    </tableColumn>
    <tableColumn id="2" xr3:uid="{51B3EDDD-40BB-4507-B446-C523EB0DED47}" name="Fonte" dataDxfId="3809">
      <calculatedColumnFormula>IF($U$44="Não","",IF($J32="C",IF(ISBLANK($D32),"",$D32),""))</calculatedColumnFormula>
    </tableColumn>
    <tableColumn id="3" xr3:uid="{5C2426DF-D6F6-4B31-8AB5-4AF861ED21FC}" name="Órgão Comprador / Fornecedor" dataDxfId="3808">
      <calculatedColumnFormula>IF($U$44="Não","",IF($J32="C",IF(ISBLANK($E32),"",$E32),""))</calculatedColumnFormula>
    </tableColumn>
    <tableColumn id="4" xr3:uid="{8DF2330F-D562-4552-98D8-DB66AA80430F}" name="Doc." dataDxfId="3807">
      <calculatedColumnFormula>IF($U$44="Não","",IF($J32="C",IF(ISBLANK($F32),"",$F32),""))</calculatedColumnFormula>
    </tableColumn>
    <tableColumn id="5" xr3:uid="{4E498BAB-B3DD-4265-A2EF-19EDACFC3F59}" name="Preço Unitário Atualizado" dataDxfId="3806" dataCellStyle="Moeda">
      <calculatedColumnFormula>IF($U$44="Não","",IF($J32="C",G32*(1+K32),""))</calculatedColumnFormula>
    </tableColumn>
    <tableColumn id="7" xr3:uid="{A5D06E28-9A93-4998-BE53-5942B8214C4F}" name="Média dos Demais" dataDxfId="3805" dataCellStyle="Moeda">
      <calculatedColumnFormula>IF(Tabela1938[[#This Row],[Preço Unitário Atualizado]]="","",IFERROR((SUM(Tabela1938[Preço Unitário Atualizado])-Tabela1938[[#This Row],[Preço Unitário Atualizado]])/(COUNT(Tabela1938[Preço Unitário Atualizado])-1),""))</calculatedColumnFormula>
    </tableColumn>
    <tableColumn id="8" xr3:uid="{92969D49-A95E-4C7D-AE16-52797C562FB3}" name="%" dataDxfId="3804" dataCellStyle="Porcentagem">
      <calculatedColumnFormula>IF(Tabela1938[[#This Row],[Média dos Demais]]="","",Tabela1938[[#This Row],[Preço Unitário Atualizado]]/Tabela1938[[#This Row],[Média dos Demais]])</calculatedColumnFormula>
    </tableColumn>
    <tableColumn id="6" xr3:uid="{E8D9D79B-BEC4-4861-864B-76F8989B89C8}" name="!" dataDxfId="3803" dataCellStyle="Moeda">
      <calculatedColumnFormula>IF($C$25=Aux!$E$13,"#",IF(Tabela1938[[#This Row],[Preço Unitário Atualizado]]="","#",IF(OR(Tabela1938[[#This Row],[Fonte]]=Aux!$C$5,Tabela1938[[#This Row],[Fonte]]=Aux!$C$6),"C",IF(Tabela1938[[#This Row],[%]]&gt;=0.5,"C","!"))))</calculatedColumnFormula>
    </tableColumn>
  </tableColumns>
  <tableStyleInfo showFirstColumn="0" showLastColumn="0" showRowStripes="1" showColumnStripes="0"/>
</table>
</file>

<file path=xl/tables/table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8" xr:uid="{3ADA557A-4931-401A-A86C-360033603AD7}" name="Tabela191239" displayName="Tabela191239" ref="C79:G99" totalsRowShown="0" headerRowDxfId="3802" dataDxfId="3800" headerRowBorderDxfId="3801" tableBorderDxfId="3799">
  <sortState xmlns:xlrd2="http://schemas.microsoft.com/office/spreadsheetml/2017/richdata2" ref="C80:G99">
    <sortCondition ref="G31:G51"/>
  </sortState>
  <tableColumns count="5">
    <tableColumn id="1" xr3:uid="{6366BBB1-9874-4F54-A4E7-4051A8E98290}" name="#" dataDxfId="3798">
      <calculatedColumnFormula>IF(Tabela191239[[#This Row],[Preço Unitário Atualizado]]="","",C32)</calculatedColumnFormula>
    </tableColumn>
    <tableColumn id="2" xr3:uid="{3F00BA77-14D9-498B-9514-26B416D52187}" name="Fonte" dataDxfId="3797">
      <calculatedColumnFormula>IF($U$69,IF($J57="C",IF(ISBLANK($D57),"",$D57),""),"")</calculatedColumnFormula>
    </tableColumn>
    <tableColumn id="3" xr3:uid="{F1D65EDE-5098-4AE9-BC89-7BCA5C62601F}" name="Órgão Comprador / Fornecedor" dataDxfId="3796">
      <calculatedColumnFormula>IF($U$69,IF($J57="C",IF(ISBLANK($E57),"",$E57),""),"")</calculatedColumnFormula>
    </tableColumn>
    <tableColumn id="4" xr3:uid="{4590004B-EB5D-48D5-82DE-31E7BCDBA903}" name="Doc." dataDxfId="3795">
      <calculatedColumnFormula>IF($U$69,IF($J57="C",IF(ISBLANK($F57),"",$F57),""),"")</calculatedColumnFormula>
    </tableColumn>
    <tableColumn id="5" xr3:uid="{9E0E7D12-0E17-4BFE-8A44-48D7B757226C}" name="Preço Unitário Atualizado" dataDxfId="379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9" xr:uid="{4305A72D-335F-4029-88C9-05138FFDCE27}" name="Tabela140" displayName="Tabela140" ref="C31:N51" totalsRowShown="0" headerRowDxfId="3793" dataDxfId="3791" headerRowBorderDxfId="3792" tableBorderDxfId="3790" totalsRowBorderDxfId="3789">
  <sortState xmlns:xlrd2="http://schemas.microsoft.com/office/spreadsheetml/2017/richdata2" ref="C32:I51">
    <sortCondition ref="C31:C51"/>
  </sortState>
  <tableColumns count="12">
    <tableColumn id="1" xr3:uid="{3E438395-D416-42BB-AEDB-93A05FCC98C4}" name="#" dataDxfId="3788"/>
    <tableColumn id="2" xr3:uid="{67D00107-85DF-4F15-8253-D8209CA7636B}" name="Fonte" dataDxfId="3787"/>
    <tableColumn id="3" xr3:uid="{DD6DDB14-425B-4531-90E1-9EDBEBA2AA50}" name="Órgão Comprador / Fornecedor" dataDxfId="3786"/>
    <tableColumn id="4" xr3:uid="{EED72D1D-9C86-4575-808D-C3FE9D063E4A}" name="Doc." dataDxfId="3785"/>
    <tableColumn id="5" xr3:uid="{DF4E0610-C806-45E0-B994-030DB5C0323D}" name="Preço Unitário" dataDxfId="3784" dataCellStyle="Moeda"/>
    <tableColumn id="10" xr3:uid="{BDE2A43A-6E1F-4874-9E2D-9515D10C9E6C}" name="Início Validade (IN 65/2021)" dataDxfId="3783"/>
    <tableColumn id="9" xr3:uid="{D042BE2C-97C0-4AE5-A452-7A8BE44FB6FF}" name="Válida até:" dataDxfId="3782">
      <calculatedColumnFormula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calculatedColumnFormula>
    </tableColumn>
    <tableColumn id="6" xr3:uid="{A0C75338-CCF0-4F14-B024-DFB801F2CB48}" name="!" dataDxfId="3781" dataCellStyle="Moeda">
      <calculatedColumnFormula>IF($C$25=Aux!$E$13,"#",IF(COUNT(Tabela140[Preço Unitário])&lt;3,"#",IF(Tabela140[[#This Row],[Preço Unitário]]="","#",IF(Tabela140[[#This Row],[%]]&lt;=1.5,"C","!"))))</calculatedColumnFormula>
    </tableColumn>
    <tableColumn id="11" xr3:uid="{050988C0-03BF-4F0E-AF0E-A1B6DD01DCCC}" name="Índice de Atualização em %" dataDxfId="3780" dataCellStyle="Moeda"/>
    <tableColumn id="12" xr3:uid="{6C81C8B2-65AD-46BD-90A0-7F25EE610699}" name="Preço Unitário Atualizado" dataDxfId="3779" dataCellStyle="Porcentagem">
      <calculatedColumnFormula>IF(Tabela140[[#This Row],[Preço Unitário]]="","",Tabela140[[#This Row],[Preço Unitário]]*(1+Tabela140[[#This Row],[Índice de Atualização em %]]))</calculatedColumnFormula>
    </tableColumn>
    <tableColumn id="7" xr3:uid="{929FA73F-23D5-465E-A69F-4B335C537F62}" name="Média dos Demais" dataDxfId="3778" dataCellStyle="Moeda">
      <calculatedColumnFormula>IF($C$25=Aux!$E$13,"",IF(Tabela140[[#This Row],[Preço Unitário]]="","",IFERROR((SUM(Tabela140[Preço Unitário Atualizado])-Tabela140[[#This Row],[Preço Unitário Atualizado]])/(COUNT(Tabela140[Preço Unitário Atualizado])-1),"")))</calculatedColumnFormula>
    </tableColumn>
    <tableColumn id="8" xr3:uid="{B2277750-053F-4BC7-BFCE-4063192D6E88}" name="%" dataDxfId="3777" dataCellStyle="Porcentagem">
      <calculatedColumnFormula>IF(Tabela140[[#This Row],[Média dos Demais]]="","",Tabela140[[#This Row],[Preço Unitário Atualizado]]/Tabela140[[#This Row],[Média dos Demais]])</calculatedColumnFormula>
    </tableColumn>
  </tableColumns>
  <tableStyleInfo showFirstColumn="0" showLastColumn="0" showRowStripes="1" showColumnStripes="0"/>
</table>
</file>

<file path=xl/tables/table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0" xr:uid="{69BD16DF-FDFE-46CA-82FA-128ACC361161}" name="Tabela1941" displayName="Tabela1941" ref="C56:J76" totalsRowShown="0" headerRowDxfId="3776" dataDxfId="3774" headerRowBorderDxfId="3775" tableBorderDxfId="3773">
  <sortState xmlns:xlrd2="http://schemas.microsoft.com/office/spreadsheetml/2017/richdata2" ref="C57:G76">
    <sortCondition ref="G56:G76"/>
  </sortState>
  <tableColumns count="8">
    <tableColumn id="1" xr3:uid="{B494C70F-0048-4132-B648-08BC685C0ADB}" name="#" dataDxfId="3772">
      <calculatedColumnFormula>IF(Tabela1941[[#This Row],[Preço Unitário Atualizado]]="","",C32)</calculatedColumnFormula>
    </tableColumn>
    <tableColumn id="2" xr3:uid="{A638F111-FEB2-4B78-A150-6C3AA3031211}" name="Fonte" dataDxfId="3771">
      <calculatedColumnFormula>IF($U$44="Não","",IF($J32="C",IF(ISBLANK($D32),"",$D32),""))</calculatedColumnFormula>
    </tableColumn>
    <tableColumn id="3" xr3:uid="{BE37808E-C84E-4163-B9BA-DD0BC1D20977}" name="Órgão Comprador / Fornecedor" dataDxfId="3770">
      <calculatedColumnFormula>IF($U$44="Não","",IF($J32="C",IF(ISBLANK($E32),"",$E32),""))</calculatedColumnFormula>
    </tableColumn>
    <tableColumn id="4" xr3:uid="{8E607775-842A-45CD-822F-77D5E5BA6BB1}" name="Doc." dataDxfId="3769">
      <calculatedColumnFormula>IF($U$44="Não","",IF($J32="C",IF(ISBLANK($F32),"",$F32),""))</calculatedColumnFormula>
    </tableColumn>
    <tableColumn id="5" xr3:uid="{B5DB655A-F124-4342-AF00-66F28B9D133E}" name="Preço Unitário Atualizado" dataDxfId="3768" dataCellStyle="Moeda">
      <calculatedColumnFormula>IF($U$44="Não","",IF($J32="C",G32*(1+K32),""))</calculatedColumnFormula>
    </tableColumn>
    <tableColumn id="7" xr3:uid="{FC38B9F1-9CD1-4A0A-8B89-A5F65138CB30}" name="Média dos Demais" dataDxfId="3767" dataCellStyle="Moeda">
      <calculatedColumnFormula>IF(Tabela1941[[#This Row],[Preço Unitário Atualizado]]="","",IFERROR((SUM(Tabela1941[Preço Unitário Atualizado])-Tabela1941[[#This Row],[Preço Unitário Atualizado]])/(COUNT(Tabela1941[Preço Unitário Atualizado])-1),""))</calculatedColumnFormula>
    </tableColumn>
    <tableColumn id="8" xr3:uid="{367C9129-E11A-46B7-B691-72D433D31069}" name="%" dataDxfId="3766" dataCellStyle="Porcentagem">
      <calculatedColumnFormula>IF(Tabela1941[[#This Row],[Média dos Demais]]="","",Tabela1941[[#This Row],[Preço Unitário Atualizado]]/Tabela1941[[#This Row],[Média dos Demais]])</calculatedColumnFormula>
    </tableColumn>
    <tableColumn id="6" xr3:uid="{6CCB334C-9350-40D4-8EE3-BE617AA3D412}" name="!" dataDxfId="3765" dataCellStyle="Moeda">
      <calculatedColumnFormula>IF($C$25=Aux!$E$13,"#",IF(Tabela1941[[#This Row],[Preço Unitário Atualizado]]="","#",IF(OR(Tabela1941[[#This Row],[Fonte]]=Aux!$C$5,Tabela1941[[#This Row],[Fonte]]=Aux!$C$6),"C",IF(Tabela1941[[#This Row],[%]]&gt;=0.5,"C","!"))))</calculatedColumnFormula>
    </tableColumn>
  </tableColumns>
  <tableStyleInfo showFirstColumn="0" showLastColumn="0" showRowStripes="1" showColumnStripes="0"/>
</table>
</file>

<file path=xl/tables/table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1" xr:uid="{3A76E8CD-9E6C-468D-9FEB-4FE129072DFF}" name="Tabela191242" displayName="Tabela191242" ref="C79:G99" totalsRowShown="0" headerRowDxfId="3764" dataDxfId="3762" headerRowBorderDxfId="3763" tableBorderDxfId="3761">
  <sortState xmlns:xlrd2="http://schemas.microsoft.com/office/spreadsheetml/2017/richdata2" ref="C80:G99">
    <sortCondition ref="G31:G51"/>
  </sortState>
  <tableColumns count="5">
    <tableColumn id="1" xr3:uid="{D07FEF27-98F9-41F9-8911-685BBEA6A12D}" name="#" dataDxfId="3760">
      <calculatedColumnFormula>IF(Tabela191242[[#This Row],[Preço Unitário Atualizado]]="","",C32)</calculatedColumnFormula>
    </tableColumn>
    <tableColumn id="2" xr3:uid="{C6AF22E0-E595-4E0C-8450-31DE006B5879}" name="Fonte" dataDxfId="3759">
      <calculatedColumnFormula>IF($U$69,IF($J57="C",IF(ISBLANK($D57),"",$D57),""),"")</calculatedColumnFormula>
    </tableColumn>
    <tableColumn id="3" xr3:uid="{70934348-C552-492B-A4A7-EDFA78D032DE}" name="Órgão Comprador / Fornecedor" dataDxfId="3758">
      <calculatedColumnFormula>IF($U$69,IF($J57="C",IF(ISBLANK($E57),"",$E57),""),"")</calculatedColumnFormula>
    </tableColumn>
    <tableColumn id="4" xr3:uid="{AAFE35F9-0F95-42A4-96C8-8E40EE91E32D}" name="Doc." dataDxfId="3757">
      <calculatedColumnFormula>IF($U$69,IF($J57="C",IF(ISBLANK($F57),"",$F57),""),"")</calculatedColumnFormula>
    </tableColumn>
    <tableColumn id="5" xr3:uid="{66D941F9-C7FA-46D8-AEFD-D87EDCFB154E}" name="Preço Unitário Atualizado" dataDxfId="375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2" xr:uid="{1057DA8B-C4C6-4323-9E8A-EAF53844137A}" name="Tabela143" displayName="Tabela143" ref="C31:N51" totalsRowShown="0" headerRowDxfId="3755" dataDxfId="3753" headerRowBorderDxfId="3754" tableBorderDxfId="3752" totalsRowBorderDxfId="3751">
  <sortState xmlns:xlrd2="http://schemas.microsoft.com/office/spreadsheetml/2017/richdata2" ref="C32:I51">
    <sortCondition ref="C31:C51"/>
  </sortState>
  <tableColumns count="12">
    <tableColumn id="1" xr3:uid="{74D5321C-565F-4B3C-B7B1-BC6C9650F7DE}" name="#" dataDxfId="3750"/>
    <tableColumn id="2" xr3:uid="{E95E1510-4A1E-468D-BF32-BCE99CC4E11E}" name="Fonte" dataDxfId="3749"/>
    <tableColumn id="3" xr3:uid="{6DDA2261-74BB-41EC-B657-DCD18032F331}" name="Órgão Comprador / Fornecedor" dataDxfId="3748"/>
    <tableColumn id="4" xr3:uid="{B534535A-6B8C-43A7-A822-F4D7E58886E1}" name="Doc." dataDxfId="3747"/>
    <tableColumn id="5" xr3:uid="{E4C6C923-DA2D-4D47-A712-EE16E22BA0D2}" name="Preço Unitário" dataDxfId="3746" dataCellStyle="Moeda"/>
    <tableColumn id="10" xr3:uid="{40FD1845-8511-4044-96B8-215ADD165191}" name="Início Validade (IN 65/2021)" dataDxfId="3745"/>
    <tableColumn id="9" xr3:uid="{D4468C2A-ACF9-4C2E-A183-D31287B52472}" name="Válida até:" dataDxfId="3744">
      <calculatedColumnFormula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calculatedColumnFormula>
    </tableColumn>
    <tableColumn id="6" xr3:uid="{54CAEB1F-5A4E-481B-9325-11F56F720A81}" name="!" dataDxfId="3743" dataCellStyle="Moeda">
      <calculatedColumnFormula>IF($C$25=Aux!$E$13,"#",IF(COUNT(Tabela143[Preço Unitário])&lt;3,"#",IF(Tabela143[[#This Row],[Preço Unitário]]="","#",IF(Tabela143[[#This Row],[%]]&lt;=1.5,"C","!"))))</calculatedColumnFormula>
    </tableColumn>
    <tableColumn id="11" xr3:uid="{A7C6EA38-05D3-4531-B332-096A899B706D}" name="Índice de Atualização em %" dataDxfId="3742" dataCellStyle="Moeda"/>
    <tableColumn id="12" xr3:uid="{33E2EF42-156F-41EA-9D47-2C21257FC2A6}" name="Preço Unitário Atualizado" dataDxfId="3741" dataCellStyle="Porcentagem">
      <calculatedColumnFormula>IF(Tabela143[[#This Row],[Preço Unitário]]="","",Tabela143[[#This Row],[Preço Unitário]]*(1+Tabela143[[#This Row],[Índice de Atualização em %]]))</calculatedColumnFormula>
    </tableColumn>
    <tableColumn id="7" xr3:uid="{79669763-4141-4E19-A0A2-F0AE0493C661}" name="Média dos Demais" dataDxfId="3740" dataCellStyle="Moeda">
      <calculatedColumnFormula>IF($C$25=Aux!$E$13,"",IF(Tabela143[[#This Row],[Preço Unitário]]="","",IFERROR((SUM(Tabela143[Preço Unitário Atualizado])-Tabela143[[#This Row],[Preço Unitário Atualizado]])/(COUNT(Tabela143[Preço Unitário Atualizado])-1),"")))</calculatedColumnFormula>
    </tableColumn>
    <tableColumn id="8" xr3:uid="{4655BDB5-35E7-4C3A-AF9A-AC6147C4123C}" name="%" dataDxfId="3739" dataCellStyle="Porcentagem">
      <calculatedColumnFormula>IF(Tabela143[[#This Row],[Média dos Demais]]="","",Tabela143[[#This Row],[Preço Unitário Atualizado]]/Tabela143[[#This Row],[Média dos Demais]])</calculatedColumnFormula>
    </tableColumn>
  </tableColumns>
  <tableStyleInfo showFirstColumn="0" showLastColumn="0" showRowStripes="1" showColumnStripes="0"/>
</table>
</file>

<file path=xl/tables/table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DC61B1C2-7CB2-4620-9766-87B6655E9EA5}" name="Tabela1944" displayName="Tabela1944" ref="C56:J76" totalsRowShown="0" headerRowDxfId="3738" dataDxfId="3736" headerRowBorderDxfId="3737" tableBorderDxfId="3735">
  <sortState xmlns:xlrd2="http://schemas.microsoft.com/office/spreadsheetml/2017/richdata2" ref="C57:G76">
    <sortCondition ref="G56:G76"/>
  </sortState>
  <tableColumns count="8">
    <tableColumn id="1" xr3:uid="{0032A3BD-BDE8-46E7-A570-50AFBD4439C7}" name="#" dataDxfId="3734">
      <calculatedColumnFormula>IF(Tabela1944[[#This Row],[Preço Unitário Atualizado]]="","",C32)</calculatedColumnFormula>
    </tableColumn>
    <tableColumn id="2" xr3:uid="{88547369-68FB-4BBE-A198-74CCB03A704E}" name="Fonte" dataDxfId="3733">
      <calculatedColumnFormula>IF($U$44="Não","",IF($J32="C",IF(ISBLANK($D32),"",$D32),""))</calculatedColumnFormula>
    </tableColumn>
    <tableColumn id="3" xr3:uid="{B9B3E0EE-4C8A-4F23-ADDC-A375098907CD}" name="Órgão Comprador / Fornecedor" dataDxfId="3732">
      <calculatedColumnFormula>IF($U$44="Não","",IF($J32="C",IF(ISBLANK($E32),"",$E32),""))</calculatedColumnFormula>
    </tableColumn>
    <tableColumn id="4" xr3:uid="{0C202CAA-53BB-451D-9688-171862AE733D}" name="Doc." dataDxfId="3731">
      <calculatedColumnFormula>IF($U$44="Não","",IF($J32="C",IF(ISBLANK($F32),"",$F32),""))</calculatedColumnFormula>
    </tableColumn>
    <tableColumn id="5" xr3:uid="{7F0832D2-5D6C-4A76-942A-AAA0745165BF}" name="Preço Unitário Atualizado" dataDxfId="3730" dataCellStyle="Moeda">
      <calculatedColumnFormula>IF($U$44="Não","",IF($J32="C",G32*(1+K32),""))</calculatedColumnFormula>
    </tableColumn>
    <tableColumn id="7" xr3:uid="{3F5C576A-9307-485E-B18E-987F84D14678}" name="Média dos Demais" dataDxfId="3729" dataCellStyle="Moeda">
      <calculatedColumnFormula>IF(Tabela1944[[#This Row],[Preço Unitário Atualizado]]="","",IFERROR((SUM(Tabela1944[Preço Unitário Atualizado])-Tabela1944[[#This Row],[Preço Unitário Atualizado]])/(COUNT(Tabela1944[Preço Unitário Atualizado])-1),""))</calculatedColumnFormula>
    </tableColumn>
    <tableColumn id="8" xr3:uid="{A43DAE56-15B1-4B40-95A5-BC9C36573256}" name="%" dataDxfId="3728" dataCellStyle="Porcentagem">
      <calculatedColumnFormula>IF(Tabela1944[[#This Row],[Média dos Demais]]="","",Tabela1944[[#This Row],[Preço Unitário Atualizado]]/Tabela1944[[#This Row],[Média dos Demais]])</calculatedColumnFormula>
    </tableColumn>
    <tableColumn id="6" xr3:uid="{A3360213-F519-4758-B296-284F116B18C1}" name="!" dataDxfId="3727" dataCellStyle="Moeda">
      <calculatedColumnFormula>IF($C$25=Aux!$E$13,"#",IF(Tabela1944[[#This Row],[Preço Unitário Atualizado]]="","#",IF(OR(Tabela1944[[#This Row],[Fonte]]=Aux!$C$5,Tabela1944[[#This Row],[Fonte]]=Aux!$C$6),"C",IF(Tabela1944[[#This Row],[%]]&gt;=0.5,"C","!"))))</calculatedColumnFormula>
    </tableColumn>
  </tableColumns>
  <tableStyleInfo showFirstColumn="0" showLastColumn="0" showRowStripes="1" showColumnStripes="0"/>
</table>
</file>

<file path=xl/tables/table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4" xr:uid="{070AAE13-8253-4D3A-A56D-1837B3706354}" name="Tabela191245" displayName="Tabela191245" ref="C79:G99" totalsRowShown="0" headerRowDxfId="3726" dataDxfId="3724" headerRowBorderDxfId="3725" tableBorderDxfId="3723">
  <sortState xmlns:xlrd2="http://schemas.microsoft.com/office/spreadsheetml/2017/richdata2" ref="C80:G99">
    <sortCondition ref="G31:G51"/>
  </sortState>
  <tableColumns count="5">
    <tableColumn id="1" xr3:uid="{D6418350-69BD-48D9-B9DB-A47426619508}" name="#" dataDxfId="3722">
      <calculatedColumnFormula>IF(Tabela191245[[#This Row],[Preço Unitário Atualizado]]="","",C32)</calculatedColumnFormula>
    </tableColumn>
    <tableColumn id="2" xr3:uid="{B840A61F-D9A7-4374-948A-D88957CCCBDE}" name="Fonte" dataDxfId="3721">
      <calculatedColumnFormula>IF($U$69,IF($J57="C",IF(ISBLANK($D57),"",$D57),""),"")</calculatedColumnFormula>
    </tableColumn>
    <tableColumn id="3" xr3:uid="{3AC6BDEA-72CB-4C9B-AFE4-4BC07F80265E}" name="Órgão Comprador / Fornecedor" dataDxfId="3720">
      <calculatedColumnFormula>IF($U$69,IF($J57="C",IF(ISBLANK($E57),"",$E57),""),"")</calculatedColumnFormula>
    </tableColumn>
    <tableColumn id="4" xr3:uid="{C12D186B-A1E0-4FD6-9335-6A90F76A2B56}" name="Doc." dataDxfId="3719">
      <calculatedColumnFormula>IF($U$69,IF($J57="C",IF(ISBLANK($F57),"",$F57),""),"")</calculatedColumnFormula>
    </tableColumn>
    <tableColumn id="5" xr3:uid="{5D670BD9-264A-43A6-9238-6B840B90E781}" name="Preço Unitário Atualizado" dataDxfId="371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1" xr:uid="{438ABFC6-699F-4BAA-8439-3860CC9B2ABA}" name="Tabela152" displayName="Tabela152" ref="C31:N51" totalsRowShown="0" headerRowDxfId="3717" dataDxfId="3715" headerRowBorderDxfId="3716" tableBorderDxfId="3714" totalsRowBorderDxfId="3713">
  <sortState xmlns:xlrd2="http://schemas.microsoft.com/office/spreadsheetml/2017/richdata2" ref="C32:I51">
    <sortCondition ref="C31:C51"/>
  </sortState>
  <tableColumns count="12">
    <tableColumn id="1" xr3:uid="{BAAE1CEB-1068-4D73-AC14-A21DBB84F50A}" name="#" dataDxfId="3712"/>
    <tableColumn id="2" xr3:uid="{D84FC5C0-C56C-4AE2-A653-E2683356DF52}" name="Fonte" dataDxfId="3711"/>
    <tableColumn id="3" xr3:uid="{48A16ABE-6AE9-46D1-941B-6344D0B18184}" name="Órgão Comprador / Fornecedor" dataDxfId="3710"/>
    <tableColumn id="4" xr3:uid="{B3E39F86-F89F-4675-89A3-567A8777D586}" name="Doc." dataDxfId="3709"/>
    <tableColumn id="5" xr3:uid="{9E40723D-4D1E-44A2-B572-B3B3C9B6AD4E}" name="Preço Unitário" dataDxfId="3708" dataCellStyle="Moeda"/>
    <tableColumn id="10" xr3:uid="{BAB0191E-A239-4FC0-A1CD-F5485BAF338A}" name="Início Validade (IN 65/2021)" dataDxfId="3707"/>
    <tableColumn id="9" xr3:uid="{71932AFB-F710-439A-B58F-6A74B6E2B567}" name="Válida até:" dataDxfId="3706">
      <calculatedColumnFormula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calculatedColumnFormula>
    </tableColumn>
    <tableColumn id="6" xr3:uid="{E1919E79-059A-47AE-8719-1CABC9BAA72F}" name="!" dataDxfId="3705" dataCellStyle="Moeda">
      <calculatedColumnFormula>IF($C$25=Aux!$E$13,"#",IF(COUNT(Tabela152[Preço Unitário])&lt;3,"#",IF(Tabela152[[#This Row],[Preço Unitário]]="","#",IF(Tabela152[[#This Row],[%]]&lt;=1.5,"C","!"))))</calculatedColumnFormula>
    </tableColumn>
    <tableColumn id="11" xr3:uid="{B333DB57-C989-4D10-976D-A3D04B0AA0E6}" name="Índice de Atualização em %" dataDxfId="3704" dataCellStyle="Moeda"/>
    <tableColumn id="12" xr3:uid="{55BA2D24-45EB-4682-BFA7-A81540C7AB98}" name="Preço Unitário Atualizado" dataDxfId="3703" dataCellStyle="Porcentagem">
      <calculatedColumnFormula>IF(Tabela152[[#This Row],[Preço Unitário]]="","",Tabela152[[#This Row],[Preço Unitário]]*(1+Tabela152[[#This Row],[Índice de Atualização em %]]))</calculatedColumnFormula>
    </tableColumn>
    <tableColumn id="7" xr3:uid="{1A97FDBE-85EE-4127-B55E-390FAB8215CA}" name="Média dos Demais" dataDxfId="3702" dataCellStyle="Moeda">
      <calculatedColumnFormula>IF($C$25=Aux!$E$13,"",IF(Tabela152[[#This Row],[Preço Unitário]]="","",IFERROR((SUM(Tabela152[Preço Unitário Atualizado])-Tabela152[[#This Row],[Preço Unitário Atualizado]])/(COUNT(Tabela152[Preço Unitário Atualizado])-1),"")))</calculatedColumnFormula>
    </tableColumn>
    <tableColumn id="8" xr3:uid="{A03328FA-86C6-4F21-804F-FB5D96418108}" name="%" dataDxfId="3701" dataCellStyle="Porcentagem">
      <calculatedColumnFormula>IF(Tabela152[[#This Row],[Média dos Demais]]="","",Tabela152[[#This Row],[Preço Unitário Atualizado]]/Tabela152[[#This Row],[Média dos Demais]])</calculatedColumnFormula>
    </tableColumn>
  </tableColumns>
  <tableStyleInfo showFirstColumn="0" showLastColumn="0" showRowStripes="1" showColumnStripes="0"/>
</table>
</file>

<file path=xl/tables/table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2" xr:uid="{845B2D44-7933-49B6-B2C6-D62E158DC435}" name="Tabela1953" displayName="Tabela1953" ref="C56:J76" totalsRowShown="0" headerRowDxfId="3700" dataDxfId="3698" headerRowBorderDxfId="3699" tableBorderDxfId="3697">
  <sortState xmlns:xlrd2="http://schemas.microsoft.com/office/spreadsheetml/2017/richdata2" ref="C57:G76">
    <sortCondition ref="G56:G76"/>
  </sortState>
  <tableColumns count="8">
    <tableColumn id="1" xr3:uid="{3B077DC2-8700-4E31-A235-7FB632DA02BF}" name="#" dataDxfId="3696">
      <calculatedColumnFormula>IF(Tabela1953[[#This Row],[Preço Unitário Atualizado]]="","",C32)</calculatedColumnFormula>
    </tableColumn>
    <tableColumn id="2" xr3:uid="{13EF8673-3D7A-419A-9461-BD134D80261D}" name="Fonte" dataDxfId="3695">
      <calculatedColumnFormula>IF($U$44="Não","",IF($J32="C",IF(ISBLANK($D32),"",$D32),""))</calculatedColumnFormula>
    </tableColumn>
    <tableColumn id="3" xr3:uid="{13BA7B04-E625-4D39-A583-6F3E0914E48E}" name="Órgão Comprador / Fornecedor" dataDxfId="3694">
      <calculatedColumnFormula>IF($U$44="Não","",IF($J32="C",IF(ISBLANK($E32),"",$E32),""))</calculatedColumnFormula>
    </tableColumn>
    <tableColumn id="4" xr3:uid="{6473EB1C-967D-4E8F-9435-9E65741EDAC3}" name="Doc." dataDxfId="3693">
      <calculatedColumnFormula>IF($U$44="Não","",IF($J32="C",IF(ISBLANK($F32),"",$F32),""))</calculatedColumnFormula>
    </tableColumn>
    <tableColumn id="5" xr3:uid="{9B92A23C-79FB-4E1E-981B-389922862884}" name="Preço Unitário Atualizado" dataDxfId="3692" dataCellStyle="Moeda">
      <calculatedColumnFormula>IF($U$44="Não","",IF($J32="C",G32*(1+K32),""))</calculatedColumnFormula>
    </tableColumn>
    <tableColumn id="7" xr3:uid="{F6F93785-94F1-4820-B765-0638F36B9D4D}" name="Média dos Demais" dataDxfId="3691" dataCellStyle="Moeda">
      <calculatedColumnFormula>IF(Tabela1953[[#This Row],[Preço Unitário Atualizado]]="","",IFERROR((SUM(Tabela1953[Preço Unitário Atualizado])-Tabela1953[[#This Row],[Preço Unitário Atualizado]])/(COUNT(Tabela1953[Preço Unitário Atualizado])-1),""))</calculatedColumnFormula>
    </tableColumn>
    <tableColumn id="8" xr3:uid="{123BE529-C53C-4CDB-A4E9-1E8A48D01EA9}" name="%" dataDxfId="3690" dataCellStyle="Porcentagem">
      <calculatedColumnFormula>IF(Tabela1953[[#This Row],[Média dos Demais]]="","",Tabela1953[[#This Row],[Preço Unitário Atualizado]]/Tabela1953[[#This Row],[Média dos Demais]])</calculatedColumnFormula>
    </tableColumn>
    <tableColumn id="6" xr3:uid="{D0238C5F-358A-403F-BEFA-1CEBFF941920}" name="!" dataDxfId="3689" dataCellStyle="Moeda">
      <calculatedColumnFormula>IF($C$25=Aux!$E$13,"#",IF(Tabela1953[[#This Row],[Preço Unitário Atualizado]]="","#",IF(OR(Tabela1953[[#This Row],[Fonte]]=Aux!$C$5,Tabela1953[[#This Row],[Fonte]]=Aux!$C$6),"C",IF(Tabela1953[[#This Row],[%]]&gt;=0.5,"C","!"))))</calculatedColumnFormula>
    </tableColumn>
  </tableColumns>
  <tableStyleInfo showFirstColumn="0" showLastColumn="0" showRowStripes="1" showColumnStripes="0"/>
</table>
</file>

<file path=xl/tables/table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3" xr:uid="{88920353-09A8-45F6-9222-7D4D9C194664}" name="Tabela191254" displayName="Tabela191254" ref="C79:G99" totalsRowShown="0" headerRowDxfId="3688" dataDxfId="3686" headerRowBorderDxfId="3687" tableBorderDxfId="3685">
  <sortState xmlns:xlrd2="http://schemas.microsoft.com/office/spreadsheetml/2017/richdata2" ref="C80:G99">
    <sortCondition ref="G31:G51"/>
  </sortState>
  <tableColumns count="5">
    <tableColumn id="1" xr3:uid="{7AEA3723-DFC3-4F71-A5EB-F8050C7EE57F}" name="#" dataDxfId="3684">
      <calculatedColumnFormula>IF(Tabela191254[[#This Row],[Preço Unitário Atualizado]]="","",C32)</calculatedColumnFormula>
    </tableColumn>
    <tableColumn id="2" xr3:uid="{837C9F4E-238A-4D08-B1DA-7CBDD804AB10}" name="Fonte" dataDxfId="3683">
      <calculatedColumnFormula>IF($U$69,IF($J57="C",IF(ISBLANK($D57),"",$D57),""),"")</calculatedColumnFormula>
    </tableColumn>
    <tableColumn id="3" xr3:uid="{85D0F29A-4E18-4EE6-B9F7-10D27404A41D}" name="Órgão Comprador / Fornecedor" dataDxfId="3682">
      <calculatedColumnFormula>IF($U$69,IF($J57="C",IF(ISBLANK($E57),"",$E57),""),"")</calculatedColumnFormula>
    </tableColumn>
    <tableColumn id="4" xr3:uid="{F6DC6B1D-064B-43AF-AF30-8803D7D1CB05}" name="Doc." dataDxfId="3681">
      <calculatedColumnFormula>IF($U$69,IF($J57="C",IF(ISBLANK($F57),"",$F57),""),"")</calculatedColumnFormula>
    </tableColumn>
    <tableColumn id="5" xr3:uid="{34083644-A1D9-4981-913C-1031CF053A0E}" name="Preço Unitário Atualizado" dataDxfId="368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8" xr:uid="{38818DE6-7936-4B83-8B6A-D88103953A8B}" name="Tabela149" displayName="Tabela149" ref="C31:N51" totalsRowShown="0" headerRowDxfId="3679" dataDxfId="3677" headerRowBorderDxfId="3678" tableBorderDxfId="3676" totalsRowBorderDxfId="3675">
  <sortState xmlns:xlrd2="http://schemas.microsoft.com/office/spreadsheetml/2017/richdata2" ref="C32:I51">
    <sortCondition ref="C31:C51"/>
  </sortState>
  <tableColumns count="12">
    <tableColumn id="1" xr3:uid="{F3B1395B-3A07-460A-BEE1-F240C7EF10A8}" name="#" dataDxfId="3674"/>
    <tableColumn id="2" xr3:uid="{C0FE00AB-9B39-47C2-8D4B-996B78BFA143}" name="Fonte" dataDxfId="3673"/>
    <tableColumn id="3" xr3:uid="{09280F49-E576-47FD-A1BE-68D28DA5410F}" name="Órgão Comprador / Fornecedor" dataDxfId="3672"/>
    <tableColumn id="4" xr3:uid="{1CF0B4E9-63A8-4AA7-833D-098D532D4F65}" name="Doc." dataDxfId="3671"/>
    <tableColumn id="5" xr3:uid="{BB9E85A7-B12A-44FA-A240-482781838545}" name="Preço Unitário" dataDxfId="3670" dataCellStyle="Moeda"/>
    <tableColumn id="10" xr3:uid="{D9C3D775-0B81-4160-888C-9E07255AE8A0}" name="Início Validade (IN 65/2021)" dataDxfId="3669"/>
    <tableColumn id="9" xr3:uid="{52108D91-F1CC-4DC4-8CF4-BEA0E03E7CBB}" name="Válida até:" dataDxfId="3668">
      <calculatedColumnFormula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calculatedColumnFormula>
    </tableColumn>
    <tableColumn id="6" xr3:uid="{AC1A4E97-FAB5-4CA1-8411-AB4371063544}" name="!" dataDxfId="3667" dataCellStyle="Moeda">
      <calculatedColumnFormula>IF($C$25=Aux!$E$13,"#",IF(COUNT(Tabela149[Preço Unitário])&lt;3,"#",IF(Tabela149[[#This Row],[Preço Unitário]]="","#",IF(Tabela149[[#This Row],[%]]&lt;=1.5,"C","!"))))</calculatedColumnFormula>
    </tableColumn>
    <tableColumn id="11" xr3:uid="{ADA58A91-D0C3-4E37-A4C8-30CA0F558028}" name="Índice de Atualização em %" dataDxfId="3666" dataCellStyle="Moeda"/>
    <tableColumn id="12" xr3:uid="{BFF3103B-7A36-4F26-9B9B-71D0D55D6D63}" name="Preço Unitário Atualizado" dataDxfId="3665" dataCellStyle="Porcentagem">
      <calculatedColumnFormula>IF(Tabela149[[#This Row],[Preço Unitário]]="","",Tabela149[[#This Row],[Preço Unitário]]*(1+Tabela149[[#This Row],[Índice de Atualização em %]]))</calculatedColumnFormula>
    </tableColumn>
    <tableColumn id="7" xr3:uid="{04CB5089-B574-457B-BC1E-8EECDAF67E90}" name="Média dos Demais" dataDxfId="3664" dataCellStyle="Moeda">
      <calculatedColumnFormula>IF($C$25=Aux!$E$13,"",IF(Tabela149[[#This Row],[Preço Unitário]]="","",IFERROR((SUM(Tabela149[Preço Unitário Atualizado])-Tabela149[[#This Row],[Preço Unitário Atualizado]])/(COUNT(Tabela149[Preço Unitário Atualizado])-1),"")))</calculatedColumnFormula>
    </tableColumn>
    <tableColumn id="8" xr3:uid="{079BFCE2-E4CB-4D65-8677-9F87B9C260DD}" name="%" dataDxfId="3663" dataCellStyle="Porcentagem">
      <calculatedColumnFormula>IF(Tabela149[[#This Row],[Média dos Demais]]="","",Tabela149[[#This Row],[Preço Unitário Atualizado]]/Tabela149[[#This Row],[Média dos Demais]])</calculatedColumnFormula>
    </tableColumn>
  </tableColumns>
  <tableStyleInfo showFirstColumn="0" showLastColumn="0" showRowStripes="1" showColumnStripes="0"/>
</table>
</file>

<file path=xl/tables/table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9" xr:uid="{F6494DBD-3B9E-44C9-AC8D-CAE1C72D51C8}" name="Tabela1950" displayName="Tabela1950" ref="C56:J76" totalsRowShown="0" headerRowDxfId="3662" dataDxfId="3660" headerRowBorderDxfId="3661" tableBorderDxfId="3659">
  <sortState xmlns:xlrd2="http://schemas.microsoft.com/office/spreadsheetml/2017/richdata2" ref="C57:G76">
    <sortCondition ref="G56:G76"/>
  </sortState>
  <tableColumns count="8">
    <tableColumn id="1" xr3:uid="{D97015BF-A97D-4F0F-87F8-4BB81BC8C1FE}" name="#" dataDxfId="3658">
      <calculatedColumnFormula>IF(Tabela1950[[#This Row],[Preço Unitário Atualizado]]="","",C32)</calculatedColumnFormula>
    </tableColumn>
    <tableColumn id="2" xr3:uid="{9019B510-0810-4F1A-8103-E395BCF03EFB}" name="Fonte" dataDxfId="3657">
      <calculatedColumnFormula>IF($U$44="Não","",IF($J32="C",IF(ISBLANK($D32),"",$D32),""))</calculatedColumnFormula>
    </tableColumn>
    <tableColumn id="3" xr3:uid="{9948F78B-24AC-46D4-8C31-EE1AB62C0693}" name="Órgão Comprador / Fornecedor" dataDxfId="3656">
      <calculatedColumnFormula>IF($U$44="Não","",IF($J32="C",IF(ISBLANK($E32),"",$E32),""))</calculatedColumnFormula>
    </tableColumn>
    <tableColumn id="4" xr3:uid="{26C68F68-987B-4FB4-9462-B169AC955B57}" name="Doc." dataDxfId="3655">
      <calculatedColumnFormula>IF($U$44="Não","",IF($J32="C",IF(ISBLANK($F32),"",$F32),""))</calculatedColumnFormula>
    </tableColumn>
    <tableColumn id="5" xr3:uid="{44CC0777-5286-4F5E-89F8-D642C7E7F399}" name="Preço Unitário Atualizado" dataDxfId="3654" dataCellStyle="Moeda">
      <calculatedColumnFormula>IF($U$44="Não","",IF($J32="C",G32*(1+K32),""))</calculatedColumnFormula>
    </tableColumn>
    <tableColumn id="7" xr3:uid="{30F7FD7A-967E-40D4-B756-E8FD7B509D94}" name="Média dos Demais" dataDxfId="3653" dataCellStyle="Moeda">
      <calculatedColumnFormula>IF(Tabela1950[[#This Row],[Preço Unitário Atualizado]]="","",IFERROR((SUM(Tabela1950[Preço Unitário Atualizado])-Tabela1950[[#This Row],[Preço Unitário Atualizado]])/(COUNT(Tabela1950[Preço Unitário Atualizado])-1),""))</calculatedColumnFormula>
    </tableColumn>
    <tableColumn id="8" xr3:uid="{5FD2AEBD-BBF1-44BA-9E0B-3B3A83061F7A}" name="%" dataDxfId="3652" dataCellStyle="Porcentagem">
      <calculatedColumnFormula>IF(Tabela1950[[#This Row],[Média dos Demais]]="","",Tabela1950[[#This Row],[Preço Unitário Atualizado]]/Tabela1950[[#This Row],[Média dos Demais]])</calculatedColumnFormula>
    </tableColumn>
    <tableColumn id="6" xr3:uid="{82DD22AF-903E-4020-BABE-B3FCC922120B}" name="!" dataDxfId="3651" dataCellStyle="Moeda">
      <calculatedColumnFormula>IF($C$25=Aux!$E$13,"#",IF(Tabela1950[[#This Row],[Preço Unitário Atualizado]]="","#",IF(OR(Tabela1950[[#This Row],[Fonte]]=Aux!$C$5,Tabela1950[[#This Row],[Fonte]]=Aux!$C$6),"C",IF(Tabela1950[[#This Row],[%]]&gt;=0.5,"C","!"))))</calculatedColumnFormula>
    </tableColumn>
  </tableColumns>
  <tableStyleInfo showFirstColumn="0" showLastColumn="0" showRowStripes="1" showColumnStripes="0"/>
</table>
</file>

<file path=xl/tables/table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0" xr:uid="{F5715B71-34BB-4178-B777-0706ED64BB59}" name="Tabela191251" displayName="Tabela191251" ref="C79:G99" totalsRowShown="0" headerRowDxfId="3650" dataDxfId="3648" headerRowBorderDxfId="3649" tableBorderDxfId="3647">
  <sortState xmlns:xlrd2="http://schemas.microsoft.com/office/spreadsheetml/2017/richdata2" ref="C80:G99">
    <sortCondition ref="G31:G51"/>
  </sortState>
  <tableColumns count="5">
    <tableColumn id="1" xr3:uid="{3C43C653-17E5-4627-A0E6-D0E109CB1BF7}" name="#" dataDxfId="3646">
      <calculatedColumnFormula>IF(Tabela191251[[#This Row],[Preço Unitário Atualizado]]="","",C32)</calculatedColumnFormula>
    </tableColumn>
    <tableColumn id="2" xr3:uid="{46CF7BAA-6DEC-4811-9398-E4D4D672587A}" name="Fonte" dataDxfId="3645">
      <calculatedColumnFormula>IF($U$69,IF($J57="C",IF(ISBLANK($D57),"",$D57),""),"")</calculatedColumnFormula>
    </tableColumn>
    <tableColumn id="3" xr3:uid="{7C4ADFAB-ABF8-43F8-B8E4-110E727AAC28}" name="Órgão Comprador / Fornecedor" dataDxfId="3644">
      <calculatedColumnFormula>IF($U$69,IF($J57="C",IF(ISBLANK($E57),"",$E57),""),"")</calculatedColumnFormula>
    </tableColumn>
    <tableColumn id="4" xr3:uid="{90E1107E-EBC9-4568-9C2E-2720F0F53B4A}" name="Doc." dataDxfId="3643">
      <calculatedColumnFormula>IF($U$69,IF($J57="C",IF(ISBLANK($F57),"",$F57),""),"")</calculatedColumnFormula>
    </tableColumn>
    <tableColumn id="5" xr3:uid="{ADB5D2FB-9B7D-4B35-8DF5-69B02C8A42A8}" name="Preço Unitário Atualizado" dataDxfId="364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4" xr:uid="{E0F71CC3-8927-45EB-B5F2-43A32F612258}" name="Tabela155" displayName="Tabela155" ref="C31:N51" totalsRowShown="0" headerRowDxfId="3641" dataDxfId="3639" headerRowBorderDxfId="3640" tableBorderDxfId="3638" totalsRowBorderDxfId="3637">
  <sortState xmlns:xlrd2="http://schemas.microsoft.com/office/spreadsheetml/2017/richdata2" ref="C32:I51">
    <sortCondition ref="C31:C51"/>
  </sortState>
  <tableColumns count="12">
    <tableColumn id="1" xr3:uid="{50D36E3F-9E1C-47B4-85D8-E39D28FE0F0C}" name="#" dataDxfId="3636"/>
    <tableColumn id="2" xr3:uid="{91E658BC-92F7-42AB-84F9-4030D721A70B}" name="Fonte" dataDxfId="3635"/>
    <tableColumn id="3" xr3:uid="{CA2A1D40-AEDC-49EA-8897-008C8E0C5439}" name="Órgão Comprador / Fornecedor" dataDxfId="3634"/>
    <tableColumn id="4" xr3:uid="{85EC7D4C-6E69-4D93-8039-F5B65AB977BF}" name="Doc." dataDxfId="3633"/>
    <tableColumn id="5" xr3:uid="{C6B7D4DF-2538-4EE7-ABC5-3FA467C36594}" name="Preço Unitário" dataDxfId="3632" dataCellStyle="Moeda"/>
    <tableColumn id="10" xr3:uid="{EE4EACDD-9084-4642-B982-060877FA717F}" name="Início Validade (IN 65/2021)" dataDxfId="3631"/>
    <tableColumn id="9" xr3:uid="{B54B7ACE-23CD-46F5-8511-3ED7F2E60836}" name="Válida até:" dataDxfId="3630">
      <calculatedColumnFormula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calculatedColumnFormula>
    </tableColumn>
    <tableColumn id="6" xr3:uid="{AC242E8D-9B36-4217-8C3E-10B194440D70}" name="!" dataDxfId="3629" dataCellStyle="Moeda">
      <calculatedColumnFormula>IF($C$25=Aux!$E$13,"#",IF(COUNT(Tabela155[Preço Unitário])&lt;3,"#",IF(Tabela155[[#This Row],[Preço Unitário]]="","#",IF(Tabela155[[#This Row],[%]]&lt;=1.5,"C","!"))))</calculatedColumnFormula>
    </tableColumn>
    <tableColumn id="11" xr3:uid="{3C939CCE-79AF-4983-88C7-13EEC4058E2B}" name="Índice de Atualização em %" dataDxfId="3628" dataCellStyle="Moeda"/>
    <tableColumn id="12" xr3:uid="{D1292ED3-DD8A-48FA-A5AA-774A366A8B2C}" name="Preço Unitário Atualizado" dataDxfId="3627" dataCellStyle="Porcentagem">
      <calculatedColumnFormula>IF(Tabela155[[#This Row],[Preço Unitário]]="","",Tabela155[[#This Row],[Preço Unitário]]*(1+Tabela155[[#This Row],[Índice de Atualização em %]]))</calculatedColumnFormula>
    </tableColumn>
    <tableColumn id="7" xr3:uid="{8C40EFA5-F0C6-434D-84DD-39AA1790898F}" name="Média dos Demais" dataDxfId="3626" dataCellStyle="Moeda">
      <calculatedColumnFormula>IF($C$25=Aux!$E$13,"",IF(Tabela155[[#This Row],[Preço Unitário]]="","",IFERROR((SUM(Tabela155[Preço Unitário Atualizado])-Tabela155[[#This Row],[Preço Unitário Atualizado]])/(COUNT(Tabela155[Preço Unitário Atualizado])-1),"")))</calculatedColumnFormula>
    </tableColumn>
    <tableColumn id="8" xr3:uid="{08E3AC7E-5DC8-4B21-9518-2DFAE947C73B}" name="%" dataDxfId="3625" dataCellStyle="Porcentagem">
      <calculatedColumnFormula>IF(Tabela155[[#This Row],[Média dos Demais]]="","",Tabela155[[#This Row],[Preço Unitário Atualizado]]/Tabela155[[#This Row],[Média dos Demais]])</calculatedColumnFormula>
    </tableColumn>
  </tableColumns>
  <tableStyleInfo showFirstColumn="0" showLastColumn="0" showRowStripes="1" showColumnStripes="0"/>
</table>
</file>

<file path=xl/tables/table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5" xr:uid="{30C81569-D2EA-4C6D-B291-5738BC7CB00A}" name="Tabela1956" displayName="Tabela1956" ref="C56:J76" totalsRowShown="0" headerRowDxfId="3624" dataDxfId="3622" headerRowBorderDxfId="3623" tableBorderDxfId="3621">
  <sortState xmlns:xlrd2="http://schemas.microsoft.com/office/spreadsheetml/2017/richdata2" ref="C57:G76">
    <sortCondition ref="G56:G76"/>
  </sortState>
  <tableColumns count="8">
    <tableColumn id="1" xr3:uid="{D6D329BD-12F2-482B-A842-3EFC96796D5B}" name="#" dataDxfId="3620">
      <calculatedColumnFormula>IF(Tabela1956[[#This Row],[Preço Unitário Atualizado]]="","",C32)</calculatedColumnFormula>
    </tableColumn>
    <tableColumn id="2" xr3:uid="{43DDEB23-083B-4AD0-9162-63744CA48DC0}" name="Fonte" dataDxfId="3619">
      <calculatedColumnFormula>IF($U$44="Não","",IF($J32="C",IF(ISBLANK($D32),"",$D32),""))</calculatedColumnFormula>
    </tableColumn>
    <tableColumn id="3" xr3:uid="{55B19A62-96BA-4B7A-A200-7B5B64CA1C47}" name="Órgão Comprador / Fornecedor" dataDxfId="3618">
      <calculatedColumnFormula>IF($U$44="Não","",IF($J32="C",IF(ISBLANK($E32),"",$E32),""))</calculatedColumnFormula>
    </tableColumn>
    <tableColumn id="4" xr3:uid="{29DDC6B2-0274-4863-BE50-F683C08ABFE7}" name="Doc." dataDxfId="3617">
      <calculatedColumnFormula>IF($U$44="Não","",IF($J32="C",IF(ISBLANK($F32),"",$F32),""))</calculatedColumnFormula>
    </tableColumn>
    <tableColumn id="5" xr3:uid="{AE16A6E7-34D8-4FC4-924F-7D0DEEA5F500}" name="Preço Unitário Atualizado" dataDxfId="3616" dataCellStyle="Moeda">
      <calculatedColumnFormula>IF($U$44="Não","",IF($J32="C",G32*(1+K32),""))</calculatedColumnFormula>
    </tableColumn>
    <tableColumn id="7" xr3:uid="{90A64208-B8B8-464B-81DD-5694C2A5E5F9}" name="Média dos Demais" dataDxfId="3615" dataCellStyle="Moeda">
      <calculatedColumnFormula>IF(Tabela1956[[#This Row],[Preço Unitário Atualizado]]="","",IFERROR((SUM(Tabela1956[Preço Unitário Atualizado])-Tabela1956[[#This Row],[Preço Unitário Atualizado]])/(COUNT(Tabela1956[Preço Unitário Atualizado])-1),""))</calculatedColumnFormula>
    </tableColumn>
    <tableColumn id="8" xr3:uid="{EB7801F0-BB30-484C-A36D-78BAF1886434}" name="%" dataDxfId="3614" dataCellStyle="Porcentagem">
      <calculatedColumnFormula>IF(Tabela1956[[#This Row],[Média dos Demais]]="","",Tabela1956[[#This Row],[Preço Unitário Atualizado]]/Tabela1956[[#This Row],[Média dos Demais]])</calculatedColumnFormula>
    </tableColumn>
    <tableColumn id="6" xr3:uid="{408361B6-A31E-4760-8854-53706836E0E1}" name="!" dataDxfId="3613" dataCellStyle="Moeda">
      <calculatedColumnFormula>IF($C$25=Aux!$E$13,"#",IF(Tabela1956[[#This Row],[Preço Unitário Atualizado]]="","#",IF(OR(Tabela1956[[#This Row],[Fonte]]=Aux!$C$5,Tabela1956[[#This Row],[Fonte]]=Aux!$C$6),"C",IF(Tabela1956[[#This Row],[%]]&gt;=0.5,"C","!"))))</calculatedColumnFormula>
    </tableColumn>
  </tableColumns>
  <tableStyleInfo showFirstColumn="0" showLastColumn="0" showRowStripes="1" showColumnStripes="0"/>
</table>
</file>

<file path=xl/tables/table5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6" xr:uid="{73E933DC-812B-4B8C-8300-E91883B78359}" name="Tabela191257" displayName="Tabela191257" ref="C79:G99" totalsRowShown="0" headerRowDxfId="3612" dataDxfId="3610" headerRowBorderDxfId="3611" tableBorderDxfId="3609">
  <sortState xmlns:xlrd2="http://schemas.microsoft.com/office/spreadsheetml/2017/richdata2" ref="C80:G99">
    <sortCondition ref="G31:G51"/>
  </sortState>
  <tableColumns count="5">
    <tableColumn id="1" xr3:uid="{C91651AE-318D-4819-A6D5-526C154F62C0}" name="#" dataDxfId="3608">
      <calculatedColumnFormula>IF(Tabela191257[[#This Row],[Preço Unitário Atualizado]]="","",C32)</calculatedColumnFormula>
    </tableColumn>
    <tableColumn id="2" xr3:uid="{100D5B46-91D4-4B61-99EF-A468C982ABE3}" name="Fonte" dataDxfId="3607">
      <calculatedColumnFormula>IF($U$69,IF($J57="C",IF(ISBLANK($D57),"",$D57),""),"")</calculatedColumnFormula>
    </tableColumn>
    <tableColumn id="3" xr3:uid="{284EBFD7-1BB6-46B1-B743-EDEEF1C823C6}" name="Órgão Comprador / Fornecedor" dataDxfId="3606">
      <calculatedColumnFormula>IF($U$69,IF($J57="C",IF(ISBLANK($E57),"",$E57),""),"")</calculatedColumnFormula>
    </tableColumn>
    <tableColumn id="4" xr3:uid="{B1815153-A697-49E8-8038-D3EB0A30CB5D}" name="Doc." dataDxfId="3605">
      <calculatedColumnFormula>IF($U$69,IF($J57="C",IF(ISBLANK($F57),"",$F57),""),"")</calculatedColumnFormula>
    </tableColumn>
    <tableColumn id="5" xr3:uid="{09FD1F6F-CDDE-4D13-9F26-65F388E41B78}" name="Preço Unitário Atualizado" dataDxfId="360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5" xr:uid="{D3A8ABDB-7436-4D5F-9940-3ABA1BF42735}" name="Tabela146" displayName="Tabela146" ref="C31:N51" totalsRowShown="0" headerRowDxfId="3603" dataDxfId="3601" headerRowBorderDxfId="3602" tableBorderDxfId="3600" totalsRowBorderDxfId="3599">
  <sortState xmlns:xlrd2="http://schemas.microsoft.com/office/spreadsheetml/2017/richdata2" ref="C32:I51">
    <sortCondition ref="C31:C51"/>
  </sortState>
  <tableColumns count="12">
    <tableColumn id="1" xr3:uid="{9D27192F-9753-4A1F-BB33-CBDDA72D781E}" name="#" dataDxfId="3598"/>
    <tableColumn id="2" xr3:uid="{FE071993-4864-493B-8E03-D336A1A21FAC}" name="Fonte" dataDxfId="3597"/>
    <tableColumn id="3" xr3:uid="{F8B01714-31EB-470D-8567-8D937D4C9DC8}" name="Órgão Comprador / Fornecedor" dataDxfId="3596"/>
    <tableColumn id="4" xr3:uid="{49C3433B-324D-4E77-8224-F5BC9CFD991D}" name="Doc." dataDxfId="3595"/>
    <tableColumn id="5" xr3:uid="{9069FC49-DDC9-4935-ACA7-7CB9EE93E101}" name="Preço Unitário" dataDxfId="3594" dataCellStyle="Moeda"/>
    <tableColumn id="10" xr3:uid="{F8D1D8C6-1939-48CE-AC44-8AC83B85FB34}" name="Início Validade (IN 65/2021)" dataDxfId="3593"/>
    <tableColumn id="9" xr3:uid="{6B24C6FD-0690-4F16-BAED-8041E110F12C}" name="Válida até:" dataDxfId="3592">
      <calculatedColumnFormula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calculatedColumnFormula>
    </tableColumn>
    <tableColumn id="6" xr3:uid="{AE1FF1FC-054A-4CF6-A203-35B47649237D}" name="!" dataDxfId="3591" dataCellStyle="Moeda">
      <calculatedColumnFormula>IF($C$25=Aux!$E$13,"#",IF(COUNT(Tabela146[Preço Unitário])&lt;3,"#",IF(Tabela146[[#This Row],[Preço Unitário]]="","#",IF(Tabela146[[#This Row],[%]]&lt;=1.5,"C","!"))))</calculatedColumnFormula>
    </tableColumn>
    <tableColumn id="11" xr3:uid="{1CADFCFF-5ADC-4F4E-A1F9-7596E712BB51}" name="Índice de Atualização em %" dataDxfId="3590" dataCellStyle="Moeda"/>
    <tableColumn id="12" xr3:uid="{0B3571EC-32D6-451B-837E-218AFAEAC12C}" name="Preço Unitário Atualizado" dataDxfId="3589" dataCellStyle="Porcentagem">
      <calculatedColumnFormula>IF(Tabela146[[#This Row],[Preço Unitário]]="","",Tabela146[[#This Row],[Preço Unitário]]*(1+Tabela146[[#This Row],[Índice de Atualização em %]]))</calculatedColumnFormula>
    </tableColumn>
    <tableColumn id="7" xr3:uid="{2E124D1C-D85E-4343-9351-2A711E04D628}" name="Média dos Demais" dataDxfId="3588" dataCellStyle="Moeda">
      <calculatedColumnFormula>IF($C$25=Aux!$E$13,"",IF(Tabela146[[#This Row],[Preço Unitário]]="","",IFERROR((SUM(Tabela146[Preço Unitário Atualizado])-Tabela146[[#This Row],[Preço Unitário Atualizado]])/(COUNT(Tabela146[Preço Unitário Atualizado])-1),"")))</calculatedColumnFormula>
    </tableColumn>
    <tableColumn id="8" xr3:uid="{C051F606-97EF-4098-8C2A-009129A9016A}" name="%" dataDxfId="3587" dataCellStyle="Porcentagem">
      <calculatedColumnFormula>IF(Tabela146[[#This Row],[Média dos Demais]]="","",Tabela146[[#This Row],[Preço Unitário Atualizado]]/Tabela146[[#This Row],[Média dos Demais]])</calculatedColumnFormula>
    </tableColumn>
  </tableColumns>
  <tableStyleInfo showFirstColumn="0" showLastColumn="0" showRowStripes="1" showColumnStripes="0"/>
</table>
</file>

<file path=xl/tables/table5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6" xr:uid="{9F1B8577-41C3-4127-ADD1-8063CDCDB54C}" name="Tabela1947" displayName="Tabela1947" ref="C56:J76" totalsRowShown="0" headerRowDxfId="3586" dataDxfId="3584" headerRowBorderDxfId="3585" tableBorderDxfId="3583">
  <sortState xmlns:xlrd2="http://schemas.microsoft.com/office/spreadsheetml/2017/richdata2" ref="C57:G76">
    <sortCondition ref="G56:G76"/>
  </sortState>
  <tableColumns count="8">
    <tableColumn id="1" xr3:uid="{D434690D-E99B-4542-8C56-C3FB903A63EF}" name="#" dataDxfId="3582">
      <calculatedColumnFormula>IF(Tabela1947[[#This Row],[Preço Unitário Atualizado]]="","",C32)</calculatedColumnFormula>
    </tableColumn>
    <tableColumn id="2" xr3:uid="{A9A33DB1-C59A-46BC-97CF-2253C5CDA98E}" name="Fonte" dataDxfId="3581">
      <calculatedColumnFormula>IF($U$44="Não","",IF($J32="C",IF(ISBLANK($D32),"",$D32),""))</calculatedColumnFormula>
    </tableColumn>
    <tableColumn id="3" xr3:uid="{B3B37E10-E115-47A3-825F-0F2E920AFC80}" name="Órgão Comprador / Fornecedor" dataDxfId="3580">
      <calculatedColumnFormula>IF($U$44="Não","",IF($J32="C",IF(ISBLANK($E32),"",$E32),""))</calculatedColumnFormula>
    </tableColumn>
    <tableColumn id="4" xr3:uid="{C0F82ADB-62BF-4EBD-9A1D-1051082960A0}" name="Doc." dataDxfId="3579">
      <calculatedColumnFormula>IF($U$44="Não","",IF($J32="C",IF(ISBLANK($F32),"",$F32),""))</calculatedColumnFormula>
    </tableColumn>
    <tableColumn id="5" xr3:uid="{1E89FC42-D312-4BC1-BFA0-D1CE97FF9B96}" name="Preço Unitário Atualizado" dataDxfId="3578" dataCellStyle="Moeda">
      <calculatedColumnFormula>IF($U$44="Não","",IF($J32="C",G32*(1+K32),""))</calculatedColumnFormula>
    </tableColumn>
    <tableColumn id="7" xr3:uid="{FC269563-34D5-4B20-A074-1E25F41801FF}" name="Média dos Demais" dataDxfId="3577" dataCellStyle="Moeda">
      <calculatedColumnFormula>IF(Tabela1947[[#This Row],[Preço Unitário Atualizado]]="","",IFERROR((SUM(Tabela1947[Preço Unitário Atualizado])-Tabela1947[[#This Row],[Preço Unitário Atualizado]])/(COUNT(Tabela1947[Preço Unitário Atualizado])-1),""))</calculatedColumnFormula>
    </tableColumn>
    <tableColumn id="8" xr3:uid="{BF2DDF40-8DDB-40BB-90FA-1280BF034F35}" name="%" dataDxfId="3576" dataCellStyle="Porcentagem">
      <calculatedColumnFormula>IF(Tabela1947[[#This Row],[Média dos Demais]]="","",Tabela1947[[#This Row],[Preço Unitário Atualizado]]/Tabela1947[[#This Row],[Média dos Demais]])</calculatedColumnFormula>
    </tableColumn>
    <tableColumn id="6" xr3:uid="{06026C3A-851E-4E23-9A18-39E323095372}" name="!" dataDxfId="3575" dataCellStyle="Moeda">
      <calculatedColumnFormula>IF($C$25=Aux!$E$13,"#",IF(Tabela1947[[#This Row],[Preço Unitário Atualizado]]="","#",IF(OR(Tabela1947[[#This Row],[Fonte]]=Aux!$C$5,Tabela1947[[#This Row],[Fonte]]=Aux!$C$6),"C",IF(Tabela1947[[#This Row],[%]]&gt;=0.5,"C","!"))))</calculatedColumnFormula>
    </tableColumn>
  </tableColumns>
  <tableStyleInfo showFirstColumn="0" showLastColumn="0" showRowStripes="1" showColumnStripes="0"/>
</table>
</file>

<file path=xl/tables/table5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7" xr:uid="{FDBA9AF2-B5DD-4C51-B721-90802F60CE61}" name="Tabela191248" displayName="Tabela191248" ref="C79:G99" totalsRowShown="0" headerRowDxfId="3574" dataDxfId="3572" headerRowBorderDxfId="3573" tableBorderDxfId="3571">
  <sortState xmlns:xlrd2="http://schemas.microsoft.com/office/spreadsheetml/2017/richdata2" ref="C80:G99">
    <sortCondition ref="G31:G51"/>
  </sortState>
  <tableColumns count="5">
    <tableColumn id="1" xr3:uid="{5CDDA6E6-3657-468A-8B52-D43D53156314}" name="#" dataDxfId="3570">
      <calculatedColumnFormula>IF(Tabela191248[[#This Row],[Preço Unitário Atualizado]]="","",C32)</calculatedColumnFormula>
    </tableColumn>
    <tableColumn id="2" xr3:uid="{B1C3F727-8471-4D3E-BCFD-FF235612912A}" name="Fonte" dataDxfId="3569">
      <calculatedColumnFormula>IF($U$69,IF($J57="C",IF(ISBLANK($D57),"",$D57),""),"")</calculatedColumnFormula>
    </tableColumn>
    <tableColumn id="3" xr3:uid="{C099D9FF-B9B9-4E7F-AE9E-86DDBF65E4CB}" name="Órgão Comprador / Fornecedor" dataDxfId="3568">
      <calculatedColumnFormula>IF($U$69,IF($J57="C",IF(ISBLANK($E57),"",$E57),""),"")</calculatedColumnFormula>
    </tableColumn>
    <tableColumn id="4" xr3:uid="{3EF57532-3FE8-4D32-9290-2213BCA6D1A5}" name="Doc." dataDxfId="3567">
      <calculatedColumnFormula>IF($U$69,IF($J57="C",IF(ISBLANK($F57),"",$F57),""),"")</calculatedColumnFormula>
    </tableColumn>
    <tableColumn id="5" xr3:uid="{1C4AE520-9B49-4CED-9B7C-7C11BC49D18F}" name="Preço Unitário Atualizado" dataDxfId="356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5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6" xr:uid="{1DDCB1AE-883F-4A77-8FC9-FF75DA196150}" name="Tabela167" displayName="Tabela167" ref="C31:N51" totalsRowShown="0" headerRowDxfId="3565" dataDxfId="3563" headerRowBorderDxfId="3564" tableBorderDxfId="3562" totalsRowBorderDxfId="3561">
  <sortState xmlns:xlrd2="http://schemas.microsoft.com/office/spreadsheetml/2017/richdata2" ref="C32:I51">
    <sortCondition ref="C31:C51"/>
  </sortState>
  <tableColumns count="12">
    <tableColumn id="1" xr3:uid="{BED8F816-85D3-49DD-8CB9-B0A7622C3742}" name="#" dataDxfId="3560"/>
    <tableColumn id="2" xr3:uid="{C48BBEE1-8AFE-4668-905C-AC9C149D34DD}" name="Fonte" dataDxfId="3559"/>
    <tableColumn id="3" xr3:uid="{18D98EE4-AF84-4735-B86C-F4287215698A}" name="Órgão Comprador / Fornecedor" dataDxfId="3558"/>
    <tableColumn id="4" xr3:uid="{8B7DF554-8812-41CA-A65D-108C8B0D5B49}" name="Doc." dataDxfId="3557"/>
    <tableColumn id="5" xr3:uid="{B8CE9696-363F-4DEC-8109-4D7C7447118C}" name="Preço Unitário" dataDxfId="3556" dataCellStyle="Moeda"/>
    <tableColumn id="10" xr3:uid="{5DD54EAE-735F-4BEB-86EF-0AC283475A00}" name="Início Validade (IN 65/2021)" dataDxfId="3555"/>
    <tableColumn id="9" xr3:uid="{B2DE5996-9946-4377-8E07-3A6C8FFC2C7B}" name="Válida até:" dataDxfId="3554">
      <calculatedColumnFormula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calculatedColumnFormula>
    </tableColumn>
    <tableColumn id="6" xr3:uid="{E5B89B54-91A9-4DA2-A21F-71E1718288B2}" name="!" dataDxfId="3553" dataCellStyle="Moeda">
      <calculatedColumnFormula>IF($C$25=Aux!$E$13,"#",IF(COUNT(Tabela167[Preço Unitário])&lt;3,"#",IF(Tabela167[[#This Row],[Preço Unitário]]="","#",IF(Tabela167[[#This Row],[%]]&lt;=1.5,"C","!"))))</calculatedColumnFormula>
    </tableColumn>
    <tableColumn id="11" xr3:uid="{5F46E6CD-68EF-415F-8AA6-639C1B062A89}" name="Índice de Atualização em %" dataDxfId="3552" dataCellStyle="Moeda"/>
    <tableColumn id="12" xr3:uid="{454D2B6B-3A4F-4A9D-84A0-F1FA5E88A12D}" name="Preço Unitário Atualizado" dataDxfId="3551" dataCellStyle="Porcentagem">
      <calculatedColumnFormula>IF(Tabela167[[#This Row],[Preço Unitário]]="","",Tabela167[[#This Row],[Preço Unitário]]*(1+Tabela167[[#This Row],[Índice de Atualização em %]]))</calculatedColumnFormula>
    </tableColumn>
    <tableColumn id="7" xr3:uid="{AA63C9DD-01D8-427C-91C5-4B7B7A5B8A48}" name="Média dos Demais" dataDxfId="3550" dataCellStyle="Moeda">
      <calculatedColumnFormula>IF($C$25=Aux!$E$13,"",IF(Tabela167[[#This Row],[Preço Unitário]]="","",IFERROR((SUM(Tabela167[Preço Unitário Atualizado])-Tabela167[[#This Row],[Preço Unitário Atualizado]])/(COUNT(Tabela167[Preço Unitário Atualizado])-1),"")))</calculatedColumnFormula>
    </tableColumn>
    <tableColumn id="8" xr3:uid="{96634E3C-6C69-479E-8FD9-6D4DA466BFBC}" name="%" dataDxfId="3549" dataCellStyle="Porcentagem">
      <calculatedColumnFormula>IF(Tabela167[[#This Row],[Média dos Demais]]="","",Tabela167[[#This Row],[Preço Unitário Atualizado]]/Tabela167[[#This Row],[Média dos Demais]])</calculatedColumnFormula>
    </tableColumn>
  </tableColumns>
  <tableStyleInfo showFirstColumn="0" showLastColumn="0" showRowStripes="1" showColumnStripes="0"/>
</table>
</file>

<file path=xl/tables/table5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7" xr:uid="{04EF77BB-7F16-4E39-A2C8-4077E1E2CF9B}" name="Tabela1968" displayName="Tabela1968" ref="C56:J76" totalsRowShown="0" headerRowDxfId="3548" dataDxfId="3546" headerRowBorderDxfId="3547" tableBorderDxfId="3545">
  <sortState xmlns:xlrd2="http://schemas.microsoft.com/office/spreadsheetml/2017/richdata2" ref="C57:G76">
    <sortCondition ref="G56:G76"/>
  </sortState>
  <tableColumns count="8">
    <tableColumn id="1" xr3:uid="{386D0F24-4D67-497C-B305-044A82F318DD}" name="#" dataDxfId="3544">
      <calculatedColumnFormula>IF(Tabela1968[[#This Row],[Preço Unitário Atualizado]]="","",C32)</calculatedColumnFormula>
    </tableColumn>
    <tableColumn id="2" xr3:uid="{1C76FFDB-336F-4135-A4BD-7CF816176409}" name="Fonte" dataDxfId="3543">
      <calculatedColumnFormula>IF($U$44="Não","",IF($J32="C",IF(ISBLANK($D32),"",$D32),""))</calculatedColumnFormula>
    </tableColumn>
    <tableColumn id="3" xr3:uid="{2AA25E5D-7D47-4AC6-BD02-5238A88A5608}" name="Órgão Comprador / Fornecedor" dataDxfId="3542">
      <calculatedColumnFormula>IF($U$44="Não","",IF($J32="C",IF(ISBLANK($E32),"",$E32),""))</calculatedColumnFormula>
    </tableColumn>
    <tableColumn id="4" xr3:uid="{0BE116E6-28C9-4DC2-9871-1C5FF85C9631}" name="Doc." dataDxfId="3541">
      <calculatedColumnFormula>IF($U$44="Não","",IF($J32="C",IF(ISBLANK($F32),"",$F32),""))</calculatedColumnFormula>
    </tableColumn>
    <tableColumn id="5" xr3:uid="{53BCA94A-BBBB-4F69-9595-61135F0A20D0}" name="Preço Unitário Atualizado" dataDxfId="3540" dataCellStyle="Moeda">
      <calculatedColumnFormula>IF($U$44="Não","",IF($J32="C",G32*(1+K32),""))</calculatedColumnFormula>
    </tableColumn>
    <tableColumn id="7" xr3:uid="{E4B19CDD-C38E-4AE7-83E7-3FD5E99664E4}" name="Média dos Demais" dataDxfId="3539" dataCellStyle="Moeda">
      <calculatedColumnFormula>IF(Tabela1968[[#This Row],[Preço Unitário Atualizado]]="","",IFERROR((SUM(Tabela1968[Preço Unitário Atualizado])-Tabela1968[[#This Row],[Preço Unitário Atualizado]])/(COUNT(Tabela1968[Preço Unitário Atualizado])-1),""))</calculatedColumnFormula>
    </tableColumn>
    <tableColumn id="8" xr3:uid="{1A64E862-9FAC-47C1-8C82-D327A3003FB0}" name="%" dataDxfId="3538" dataCellStyle="Porcentagem">
      <calculatedColumnFormula>IF(Tabela1968[[#This Row],[Média dos Demais]]="","",Tabela1968[[#This Row],[Preço Unitário Atualizado]]/Tabela1968[[#This Row],[Média dos Demais]])</calculatedColumnFormula>
    </tableColumn>
    <tableColumn id="6" xr3:uid="{4408EDAE-1AED-4199-874A-FC9FA30B7409}" name="!" dataDxfId="3537" dataCellStyle="Moeda">
      <calculatedColumnFormula>IF($C$25=Aux!$E$13,"#",IF(Tabela1968[[#This Row],[Preço Unitário Atualizado]]="","#",IF(OR(Tabela1968[[#This Row],[Fonte]]=Aux!$C$5,Tabela1968[[#This Row],[Fonte]]=Aux!$C$6),"C",IF(Tabela1968[[#This Row],[%]]&gt;=0.5,"C","!"))))</calculatedColumnFormula>
    </tableColumn>
  </tableColumns>
  <tableStyleInfo showFirstColumn="0" showLastColumn="0" showRowStripes="1" showColumnStripes="0"/>
</table>
</file>

<file path=xl/tables/table5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8" xr:uid="{F8EE004E-0BF3-4F8D-B170-61C7C180AE21}" name="Tabela191269" displayName="Tabela191269" ref="C79:G99" totalsRowShown="0" headerRowDxfId="3536" dataDxfId="3534" headerRowBorderDxfId="3535" tableBorderDxfId="3533">
  <sortState xmlns:xlrd2="http://schemas.microsoft.com/office/spreadsheetml/2017/richdata2" ref="C80:G99">
    <sortCondition ref="G31:G51"/>
  </sortState>
  <tableColumns count="5">
    <tableColumn id="1" xr3:uid="{E05C7A23-6BE9-4A34-BA82-3A74917807DE}" name="#" dataDxfId="3532">
      <calculatedColumnFormula>IF(Tabela191269[[#This Row],[Preço Unitário Atualizado]]="","",C32)</calculatedColumnFormula>
    </tableColumn>
    <tableColumn id="2" xr3:uid="{7500A75D-AD47-4E7D-B581-4E8980AB6CEA}" name="Fonte" dataDxfId="3531">
      <calculatedColumnFormula>IF($U$69,IF($J57="C",IF(ISBLANK($D57),"",$D57),""),"")</calculatedColumnFormula>
    </tableColumn>
    <tableColumn id="3" xr3:uid="{47139702-5E1E-439F-8927-6FAE57ED9B8D}" name="Órgão Comprador / Fornecedor" dataDxfId="3530">
      <calculatedColumnFormula>IF($U$69,IF($J57="C",IF(ISBLANK($E57),"",$E57),""),"")</calculatedColumnFormula>
    </tableColumn>
    <tableColumn id="4" xr3:uid="{6471E24B-30FC-425D-AB78-D0EA1BD3CBBB}" name="Doc." dataDxfId="3529">
      <calculatedColumnFormula>IF($U$69,IF($J57="C",IF(ISBLANK($F57),"",$F57),""),"")</calculatedColumnFormula>
    </tableColumn>
    <tableColumn id="5" xr3:uid="{CEB73E2E-CB82-4646-B81E-EBC26363F95E}" name="Preço Unitário Atualizado" dataDxfId="352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6" xr:uid="{49A4F95F-E0ED-48BD-AFAA-308C1F356C0D}" name="Tabela198" displayName="Tabela198" ref="C31:N51" totalsRowShown="0" headerRowDxfId="3527" dataDxfId="3525" headerRowBorderDxfId="3526" tableBorderDxfId="3524" totalsRowBorderDxfId="3523">
  <sortState xmlns:xlrd2="http://schemas.microsoft.com/office/spreadsheetml/2017/richdata2" ref="C32:I51">
    <sortCondition ref="C31:C51"/>
  </sortState>
  <tableColumns count="12">
    <tableColumn id="1" xr3:uid="{D6CF3DD7-A66C-45D2-B5F3-BA1F882E82E5}" name="#" dataDxfId="3522"/>
    <tableColumn id="2" xr3:uid="{6A806326-CFBE-48E0-A186-E337C454AF39}" name="Fonte" dataDxfId="3521"/>
    <tableColumn id="3" xr3:uid="{2765A7CE-A4E7-4358-BFCC-D6729B2B4E9B}" name="Órgão Comprador / Fornecedor" dataDxfId="3520"/>
    <tableColumn id="4" xr3:uid="{B544C086-EF7F-45E0-AF6E-CCC2D99A6FBC}" name="Doc." dataDxfId="3519"/>
    <tableColumn id="5" xr3:uid="{3713FDB2-1BB9-42BF-9CCC-B4ADD72A1CDD}" name="Preço Unitário" dataDxfId="3518" dataCellStyle="Moeda"/>
    <tableColumn id="10" xr3:uid="{96BA137A-E2B9-4438-ACF2-36EB9E40AE6F}" name="Início Validade (IN 65/2021)" dataDxfId="3517"/>
    <tableColumn id="9" xr3:uid="{BF537273-A797-4096-AE97-481BCF5FF94F}" name="Válida até:" dataDxfId="3516">
      <calculatedColumnFormula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calculatedColumnFormula>
    </tableColumn>
    <tableColumn id="6" xr3:uid="{DE40EB46-127F-4839-A7CF-5E88E34F3AEE}" name="!" dataDxfId="3515" dataCellStyle="Moeda">
      <calculatedColumnFormula>IF($C$25=Aux!$E$13,"#",IF(COUNT(Tabela198[Preço Unitário])&lt;3,"#",IF(Tabela198[[#This Row],[Preço Unitário]]="","#",IF(Tabela198[[#This Row],[%]]&lt;=1.5,"C","!"))))</calculatedColumnFormula>
    </tableColumn>
    <tableColumn id="11" xr3:uid="{0C86E639-E6C2-4A41-B892-C62AC71129C5}" name="Índice de Atualização em %" dataDxfId="3514" dataCellStyle="Moeda"/>
    <tableColumn id="12" xr3:uid="{0EEE73A5-5A68-4583-8805-14F1936AA47F}" name="Preço Unitário Atualizado" dataDxfId="3513" dataCellStyle="Porcentagem">
      <calculatedColumnFormula>IF(Tabela198[[#This Row],[Preço Unitário]]="","",Tabela198[[#This Row],[Preço Unitário]]*(1+Tabela198[[#This Row],[Índice de Atualização em %]]))</calculatedColumnFormula>
    </tableColumn>
    <tableColumn id="7" xr3:uid="{2AE272E6-D125-4804-9D06-64AFF7B7A0CE}" name="Média dos Demais" dataDxfId="3512" dataCellStyle="Moeda">
      <calculatedColumnFormula>IF($C$25=Aux!$E$13,"",IF(Tabela198[[#This Row],[Preço Unitário]]="","",IFERROR((SUM(Tabela198[Preço Unitário Atualizado])-Tabela198[[#This Row],[Preço Unitário Atualizado]])/(COUNT(Tabela198[Preço Unitário Atualizado])-1),"")))</calculatedColumnFormula>
    </tableColumn>
    <tableColumn id="8" xr3:uid="{5B6B76E9-CE54-488C-85BD-0A1113F9E34E}" name="%" dataDxfId="3511" dataCellStyle="Porcentagem">
      <calculatedColumnFormula>IF(Tabela198[[#This Row],[Média dos Demais]]="","",Tabela198[[#This Row],[Preço Unitário Atualizado]]/Tabela198[[#This Row],[Média dos Demais]])</calculatedColumnFormula>
    </tableColumn>
  </tableColumns>
  <tableStyleInfo showFirstColumn="0" showLastColumn="0" showRowStripes="1" showColumnStripes="0"/>
</table>
</file>

<file path=xl/tables/table6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7" xr:uid="{B7E47859-6F18-426A-81FF-8A513DD0027D}" name="Tabela1998" displayName="Tabela1998" ref="C56:J76" totalsRowShown="0" headerRowDxfId="3510" dataDxfId="3508" headerRowBorderDxfId="3509" tableBorderDxfId="3507">
  <sortState xmlns:xlrd2="http://schemas.microsoft.com/office/spreadsheetml/2017/richdata2" ref="C57:G76">
    <sortCondition ref="G56:G76"/>
  </sortState>
  <tableColumns count="8">
    <tableColumn id="1" xr3:uid="{052D224B-E4A4-4147-A573-0E1B7E7EBEB9}" name="#" dataDxfId="3506">
      <calculatedColumnFormula>IF(Tabela1998[[#This Row],[Preço Unitário Atualizado]]="","",C32)</calculatedColumnFormula>
    </tableColumn>
    <tableColumn id="2" xr3:uid="{F7B41F9B-B31F-4675-863E-9D228B07BDA6}" name="Fonte" dataDxfId="3505">
      <calculatedColumnFormula>IF($U$44="Não","",IF($J32="C",IF(ISBLANK($D32),"",$D32),""))</calculatedColumnFormula>
    </tableColumn>
    <tableColumn id="3" xr3:uid="{131B1E23-3152-4EC2-A13A-0F861EF8A416}" name="Órgão Comprador / Fornecedor" dataDxfId="3504">
      <calculatedColumnFormula>IF($U$44="Não","",IF($J32="C",IF(ISBLANK($E32),"",$E32),""))</calculatedColumnFormula>
    </tableColumn>
    <tableColumn id="4" xr3:uid="{71E461C6-8189-4225-9CE8-972C18003A0E}" name="Doc." dataDxfId="3503">
      <calculatedColumnFormula>IF($U$44="Não","",IF($J32="C",IF(ISBLANK($F32),"",$F32),""))</calculatedColumnFormula>
    </tableColumn>
    <tableColumn id="5" xr3:uid="{EF56AE71-6F89-425E-8706-F7D1EEE7ADA4}" name="Preço Unitário Atualizado" dataDxfId="3502" dataCellStyle="Moeda">
      <calculatedColumnFormula>IF($U$44="Não","",IF($J32="C",G32*(1+K32),""))</calculatedColumnFormula>
    </tableColumn>
    <tableColumn id="7" xr3:uid="{B6D5EE63-3CCF-4822-BE55-899A19B5DA18}" name="Média dos Demais" dataDxfId="3501" dataCellStyle="Moeda">
      <calculatedColumnFormula>IF(Tabela1998[[#This Row],[Preço Unitário Atualizado]]="","",IFERROR((SUM(Tabela1998[Preço Unitário Atualizado])-Tabela1998[[#This Row],[Preço Unitário Atualizado]])/(COUNT(Tabela1998[Preço Unitário Atualizado])-1),""))</calculatedColumnFormula>
    </tableColumn>
    <tableColumn id="8" xr3:uid="{1782C311-F9A2-4EE9-9518-21B4AA522D8C}" name="%" dataDxfId="3500" dataCellStyle="Porcentagem">
      <calculatedColumnFormula>IF(Tabela1998[[#This Row],[Média dos Demais]]="","",Tabela1998[[#This Row],[Preço Unitário Atualizado]]/Tabela1998[[#This Row],[Média dos Demais]])</calculatedColumnFormula>
    </tableColumn>
    <tableColumn id="6" xr3:uid="{FAD9E379-B314-4D07-A718-61E49B7502FB}" name="!" dataDxfId="3499" dataCellStyle="Moeda">
      <calculatedColumnFormula>IF($C$25=Aux!$E$13,"#",IF(Tabela1998[[#This Row],[Preço Unitário Atualizado]]="","#",IF(OR(Tabela1998[[#This Row],[Fonte]]=Aux!$C$5,Tabela1998[[#This Row],[Fonte]]=Aux!$C$6),"C",IF(Tabela1998[[#This Row],[%]]&gt;=0.5,"C","!"))))</calculatedColumnFormula>
    </tableColumn>
  </tableColumns>
  <tableStyleInfo showFirstColumn="0" showLastColumn="0" showRowStripes="1" showColumnStripes="0"/>
</table>
</file>

<file path=xl/tables/table6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8" xr:uid="{E02BD4F6-AF72-4307-9DB2-E0ECE22D4072}" name="Tabela191299" displayName="Tabela191299" ref="C79:G99" totalsRowShown="0" headerRowDxfId="3498" dataDxfId="3496" headerRowBorderDxfId="3497" tableBorderDxfId="3495">
  <sortState xmlns:xlrd2="http://schemas.microsoft.com/office/spreadsheetml/2017/richdata2" ref="C80:G99">
    <sortCondition ref="G31:G51"/>
  </sortState>
  <tableColumns count="5">
    <tableColumn id="1" xr3:uid="{D6E2248E-5F7F-4594-A72F-438D55744F8B}" name="#" dataDxfId="3494">
      <calculatedColumnFormula>IF(Tabela191299[[#This Row],[Preço Unitário Atualizado]]="","",C32)</calculatedColumnFormula>
    </tableColumn>
    <tableColumn id="2" xr3:uid="{8B55D11A-C9F2-4299-BE2D-413F64FD1EFC}" name="Fonte" dataDxfId="3493">
      <calculatedColumnFormula>IF($U$69,IF($J57="C",IF(ISBLANK($D57),"",$D57),""),"")</calculatedColumnFormula>
    </tableColumn>
    <tableColumn id="3" xr3:uid="{29018803-3F02-4D5A-91A5-FFFDD03D87F7}" name="Órgão Comprador / Fornecedor" dataDxfId="3492">
      <calculatedColumnFormula>IF($U$69,IF($J57="C",IF(ISBLANK($E57),"",$E57),""),"")</calculatedColumnFormula>
    </tableColumn>
    <tableColumn id="4" xr3:uid="{8733C681-61FA-4A00-8F9B-B54F921E158A}" name="Doc." dataDxfId="3491">
      <calculatedColumnFormula>IF($U$69,IF($J57="C",IF(ISBLANK($F57),"",$F57),""),"")</calculatedColumnFormula>
    </tableColumn>
    <tableColumn id="5" xr3:uid="{C96327AD-DA7D-4246-AFEB-AD3B9E4597AE}" name="Preço Unitário Atualizado" dataDxfId="349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8" xr:uid="{CD6EB2C3-9617-4DAB-AC3B-4DDD64E8D9B8}" name="Tabela1139" displayName="Tabela1139" ref="C31:N51" totalsRowShown="0" headerRowDxfId="3489" dataDxfId="3487" headerRowBorderDxfId="3488" tableBorderDxfId="3486" totalsRowBorderDxfId="3485">
  <sortState xmlns:xlrd2="http://schemas.microsoft.com/office/spreadsheetml/2017/richdata2" ref="C32:I51">
    <sortCondition ref="C31:C51"/>
  </sortState>
  <tableColumns count="12">
    <tableColumn id="1" xr3:uid="{95904674-F69D-4F59-B998-24A65C4D1C0C}" name="#" dataDxfId="3484"/>
    <tableColumn id="2" xr3:uid="{9F3621EF-7498-49EE-A578-55E781B0B8EA}" name="Fonte" dataDxfId="3483"/>
    <tableColumn id="3" xr3:uid="{E65EDE0C-4260-4280-8C4B-96BB7F86E782}" name="Órgão Comprador / Fornecedor" dataDxfId="3482"/>
    <tableColumn id="4" xr3:uid="{F51E7F9D-4AFE-4113-861B-F85AE578178B}" name="Doc." dataDxfId="3481"/>
    <tableColumn id="5" xr3:uid="{98943145-B1C1-445E-AA30-D333215F5D10}" name="Preço Unitário" dataDxfId="3480" dataCellStyle="Moeda"/>
    <tableColumn id="10" xr3:uid="{FA4A5097-EC9B-448B-A75C-50DF598B1C59}" name="Início Validade (IN 65/2021)" dataDxfId="3479"/>
    <tableColumn id="9" xr3:uid="{6F35326C-1FDD-45B0-8C92-C8526B66F353}" name="Válida até:" dataDxfId="3478">
      <calculatedColumnFormula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calculatedColumnFormula>
    </tableColumn>
    <tableColumn id="6" xr3:uid="{EB1A91B9-FDF0-4A71-9CFE-A9E465762715}" name="!" dataDxfId="3477" dataCellStyle="Moeda">
      <calculatedColumnFormula>IF($C$25=Aux!$E$13,"#",IF(COUNT(Tabela1139[Preço Unitário])&lt;3,"#",IF(Tabela1139[[#This Row],[Preço Unitário]]="","#",IF(Tabela1139[[#This Row],[%]]&lt;=1.5,"C","!"))))</calculatedColumnFormula>
    </tableColumn>
    <tableColumn id="11" xr3:uid="{D3C6DB74-DB35-4CD4-A441-39BF1F1EDF62}" name="Índice de Atualização em %" dataDxfId="3476" dataCellStyle="Moeda"/>
    <tableColumn id="12" xr3:uid="{D25FF4D9-29FC-41E8-B80D-3BB99DF5B44D}" name="Preço Unitário Atualizado" dataDxfId="3475" dataCellStyle="Porcentagem">
      <calculatedColumnFormula>IF(Tabela1139[[#This Row],[Preço Unitário]]="","",Tabela1139[[#This Row],[Preço Unitário]]*(1+Tabela1139[[#This Row],[Índice de Atualização em %]]))</calculatedColumnFormula>
    </tableColumn>
    <tableColumn id="7" xr3:uid="{541B2182-AF78-4C33-963E-FEBE1E0C28A9}" name="Média dos Demais" dataDxfId="3474" dataCellStyle="Moeda">
      <calculatedColumnFormula>IF($C$25=Aux!$E$13,"",IF(Tabela1139[[#This Row],[Preço Unitário]]="","",IFERROR((SUM(Tabela1139[Preço Unitário Atualizado])-Tabela1139[[#This Row],[Preço Unitário Atualizado]])/(COUNT(Tabela1139[Preço Unitário Atualizado])-1),"")))</calculatedColumnFormula>
    </tableColumn>
    <tableColumn id="8" xr3:uid="{18C8C6FB-4719-40D1-9EE1-8014FD9506B1}" name="%" dataDxfId="3473" dataCellStyle="Porcentagem">
      <calculatedColumnFormula>IF(Tabela1139[[#This Row],[Média dos Demais]]="","",Tabela1139[[#This Row],[Preço Unitário Atualizado]]/Tabela1139[[#This Row],[Média dos Demais]])</calculatedColumnFormula>
    </tableColumn>
  </tableColumns>
  <tableStyleInfo showFirstColumn="0" showLastColumn="0" showRowStripes="1" showColumnStripes="0"/>
</table>
</file>

<file path=xl/tables/table6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9" xr:uid="{AF198926-39A9-49E6-A126-D9D216B020A0}" name="Tabela19140" displayName="Tabela19140" ref="C56:J76" totalsRowShown="0" headerRowDxfId="3472" dataDxfId="3470" headerRowBorderDxfId="3471" tableBorderDxfId="3469">
  <sortState xmlns:xlrd2="http://schemas.microsoft.com/office/spreadsheetml/2017/richdata2" ref="C57:G76">
    <sortCondition ref="G56:G76"/>
  </sortState>
  <tableColumns count="8">
    <tableColumn id="1" xr3:uid="{7BE85437-2EA2-4096-9CAC-5E81D6BA5B84}" name="#" dataDxfId="3468">
      <calculatedColumnFormula>IF(Tabela19140[[#This Row],[Preço Unitário Atualizado]]="","",C32)</calculatedColumnFormula>
    </tableColumn>
    <tableColumn id="2" xr3:uid="{41096F86-3D56-48B4-B823-DF09B513D680}" name="Fonte" dataDxfId="3467">
      <calculatedColumnFormula>IF($U$44="Não","",IF($J32="C",IF(ISBLANK($D32),"",$D32),""))</calculatedColumnFormula>
    </tableColumn>
    <tableColumn id="3" xr3:uid="{1A4105FC-FCFF-4C49-BAEF-6D16520B6643}" name="Órgão Comprador / Fornecedor" dataDxfId="3466">
      <calculatedColumnFormula>IF($U$44="Não","",IF($J32="C",IF(ISBLANK($E32),"",$E32),""))</calculatedColumnFormula>
    </tableColumn>
    <tableColumn id="4" xr3:uid="{EFCC3C99-A16C-4141-9CEB-1CE62BF02F47}" name="Doc." dataDxfId="3465">
      <calculatedColumnFormula>IF($U$44="Não","",IF($J32="C",IF(ISBLANK($F32),"",$F32),""))</calculatedColumnFormula>
    </tableColumn>
    <tableColumn id="5" xr3:uid="{7C135F3C-EEB5-4F13-B4F7-92A3AD2643FC}" name="Preço Unitário Atualizado" dataDxfId="3464" dataCellStyle="Moeda">
      <calculatedColumnFormula>IF($U$44="Não","",IF($J32="C",G32*(1+K32),""))</calculatedColumnFormula>
    </tableColumn>
    <tableColumn id="7" xr3:uid="{EFCCB13D-6355-40EE-B655-00D315338966}" name="Média dos Demais" dataDxfId="3463" dataCellStyle="Moeda">
      <calculatedColumnFormula>IF(Tabela19140[[#This Row],[Preço Unitário Atualizado]]="","",IFERROR((SUM(Tabela19140[Preço Unitário Atualizado])-Tabela19140[[#This Row],[Preço Unitário Atualizado]])/(COUNT(Tabela19140[Preço Unitário Atualizado])-1),""))</calculatedColumnFormula>
    </tableColumn>
    <tableColumn id="8" xr3:uid="{D4035DF4-D873-478C-BD14-FACA71AA25E1}" name="%" dataDxfId="3462" dataCellStyle="Porcentagem">
      <calculatedColumnFormula>IF(Tabela19140[[#This Row],[Média dos Demais]]="","",Tabela19140[[#This Row],[Preço Unitário Atualizado]]/Tabela19140[[#This Row],[Média dos Demais]])</calculatedColumnFormula>
    </tableColumn>
    <tableColumn id="6" xr3:uid="{74B72BDB-656D-49B7-A283-13CB59A48EC1}" name="!" dataDxfId="3461" dataCellStyle="Moeda">
      <calculatedColumnFormula>IF($C$25=Aux!$E$13,"#",IF(Tabela19140[[#This Row],[Preço Unitário Atualizado]]="","#",IF(OR(Tabela19140[[#This Row],[Fonte]]=Aux!$C$5,Tabela19140[[#This Row],[Fonte]]=Aux!$C$6),"C",IF(Tabela19140[[#This Row],[%]]&gt;=0.5,"C","!"))))</calculatedColumnFormula>
    </tableColumn>
  </tableColumns>
  <tableStyleInfo showFirstColumn="0" showLastColumn="0" showRowStripes="1" showColumnStripes="0"/>
</table>
</file>

<file path=xl/tables/table6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0" xr:uid="{7600AE98-A782-42F4-9024-1D10C737605C}" name="Tabela1912141" displayName="Tabela1912141" ref="C79:G99" totalsRowShown="0" headerRowDxfId="3460" dataDxfId="3458" headerRowBorderDxfId="3459" tableBorderDxfId="3457">
  <sortState xmlns:xlrd2="http://schemas.microsoft.com/office/spreadsheetml/2017/richdata2" ref="C80:G99">
    <sortCondition ref="G31:G51"/>
  </sortState>
  <tableColumns count="5">
    <tableColumn id="1" xr3:uid="{788CE1A1-91CD-4118-94EF-5945D53E0708}" name="#" dataDxfId="3456">
      <calculatedColumnFormula>IF(Tabela1912141[[#This Row],[Preço Unitário Atualizado]]="","",C32)</calculatedColumnFormula>
    </tableColumn>
    <tableColumn id="2" xr3:uid="{EBBDEA3D-51D4-4AFF-B4CF-48C8D6F8F0B6}" name="Fonte" dataDxfId="3455">
      <calculatedColumnFormula>IF($U$69,IF($J57="C",IF(ISBLANK($D57),"",$D57),""),"")</calculatedColumnFormula>
    </tableColumn>
    <tableColumn id="3" xr3:uid="{94AABD7D-CCA9-45CD-8E5D-00F32E3A587B}" name="Órgão Comprador / Fornecedor" dataDxfId="3454">
      <calculatedColumnFormula>IF($U$69,IF($J57="C",IF(ISBLANK($E57),"",$E57),""),"")</calculatedColumnFormula>
    </tableColumn>
    <tableColumn id="4" xr3:uid="{5301DD3F-94A5-43A2-8767-3BD2FCBF56F0}" name="Doc." dataDxfId="3453">
      <calculatedColumnFormula>IF($U$69,IF($J57="C",IF(ISBLANK($F57),"",$F57),""),"")</calculatedColumnFormula>
    </tableColumn>
    <tableColumn id="5" xr3:uid="{EF799B97-9D95-4892-8243-CD8CC64EB525}" name="Preço Unitário Atualizado" dataDxfId="345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5" xr:uid="{AC338FB6-53D4-4EB9-A412-CA2AC596D6F2}" name="Tabela176" displayName="Tabela176" ref="C31:N51" totalsRowShown="0" headerRowDxfId="3451" dataDxfId="3449" headerRowBorderDxfId="3450" tableBorderDxfId="3448" totalsRowBorderDxfId="3447">
  <sortState xmlns:xlrd2="http://schemas.microsoft.com/office/spreadsheetml/2017/richdata2" ref="C32:I51">
    <sortCondition ref="C31:C51"/>
  </sortState>
  <tableColumns count="12">
    <tableColumn id="1" xr3:uid="{D11599C6-D50B-4442-A40A-53EFECADBBA4}" name="#" dataDxfId="3446"/>
    <tableColumn id="2" xr3:uid="{073DBA02-918E-449C-A81F-E68B9BE1618B}" name="Fonte" dataDxfId="3445"/>
    <tableColumn id="3" xr3:uid="{E6CD33DD-22C7-4F54-B49D-58CBB995B10C}" name="Órgão Comprador / Fornecedor" dataDxfId="3444"/>
    <tableColumn id="4" xr3:uid="{8E1F2D7A-B33B-4A26-94E8-9F04528F5496}" name="Doc." dataDxfId="3443"/>
    <tableColumn id="5" xr3:uid="{58F3B701-C6F9-4F80-8C41-256F6AE77BEF}" name="Preço Unitário" dataDxfId="3442" dataCellStyle="Moeda"/>
    <tableColumn id="10" xr3:uid="{7AB4D47F-E856-4510-9C89-D76A2C051699}" name="Início Validade (IN 65/2021)" dataDxfId="3441"/>
    <tableColumn id="9" xr3:uid="{EE094A92-8DD8-4C5E-8EA8-9FECF8103775}" name="Válida até:" dataDxfId="3440">
      <calculatedColumnFormula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calculatedColumnFormula>
    </tableColumn>
    <tableColumn id="6" xr3:uid="{9FC0589A-8B9C-49C7-ADFD-EB4D9D85DDDB}" name="!" dataDxfId="3439" dataCellStyle="Moeda">
      <calculatedColumnFormula>IF($C$25=Aux!$E$13,"#",IF(COUNT(Tabela176[Preço Unitário])&lt;3,"#",IF(Tabela176[[#This Row],[Preço Unitário]]="","#",IF(Tabela176[[#This Row],[%]]&lt;=1.5,"C","!"))))</calculatedColumnFormula>
    </tableColumn>
    <tableColumn id="11" xr3:uid="{CD2E5C2E-7216-48FE-84A2-E7E652164500}" name="Índice de Atualização em %" dataDxfId="3438" dataCellStyle="Moeda"/>
    <tableColumn id="12" xr3:uid="{B2FB0341-EDA6-4F5F-A760-0102298E1773}" name="Preço Unitário Atualizado" dataDxfId="3437" dataCellStyle="Porcentagem">
      <calculatedColumnFormula>IF(Tabela176[[#This Row],[Preço Unitário]]="","",Tabela176[[#This Row],[Preço Unitário]]*(1+Tabela176[[#This Row],[Índice de Atualização em %]]))</calculatedColumnFormula>
    </tableColumn>
    <tableColumn id="7" xr3:uid="{9BF9A050-5D1D-4232-B9AC-0B2DB12374A2}" name="Média dos Demais" dataDxfId="3436" dataCellStyle="Moeda">
      <calculatedColumnFormula>IF($C$25=Aux!$E$13,"",IF(Tabela176[[#This Row],[Preço Unitário]]="","",IFERROR((SUM(Tabela176[Preço Unitário Atualizado])-Tabela176[[#This Row],[Preço Unitário Atualizado]])/(COUNT(Tabela176[Preço Unitário Atualizado])-1),"")))</calculatedColumnFormula>
    </tableColumn>
    <tableColumn id="8" xr3:uid="{C06E09ED-279A-4DC1-98AA-EB477A20C2C1}" name="%" dataDxfId="3435" dataCellStyle="Porcentagem">
      <calculatedColumnFormula>IF(Tabela176[[#This Row],[Média dos Demais]]="","",Tabela176[[#This Row],[Preço Unitário Atualizado]]/Tabela176[[#This Row],[Média dos Demais]])</calculatedColumnFormula>
    </tableColumn>
  </tableColumns>
  <tableStyleInfo showFirstColumn="0" showLastColumn="0" showRowStripes="1" showColumnStripes="0"/>
</table>
</file>

<file path=xl/tables/table6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6" xr:uid="{C88DCCC8-0914-4FE7-94DA-827B6CBF8BA4}" name="Tabela1977" displayName="Tabela1977" ref="C56:J76" totalsRowShown="0" headerRowDxfId="3434" dataDxfId="3432" headerRowBorderDxfId="3433" tableBorderDxfId="3431">
  <sortState xmlns:xlrd2="http://schemas.microsoft.com/office/spreadsheetml/2017/richdata2" ref="C57:G76">
    <sortCondition ref="G56:G76"/>
  </sortState>
  <tableColumns count="8">
    <tableColumn id="1" xr3:uid="{2BD09956-374C-415B-B739-BE15ABA685C8}" name="#" dataDxfId="3430">
      <calculatedColumnFormula>IF(Tabela1977[[#This Row],[Preço Unitário Atualizado]]="","",C32)</calculatedColumnFormula>
    </tableColumn>
    <tableColumn id="2" xr3:uid="{C42C1491-0700-4B5C-B427-947055328E54}" name="Fonte" dataDxfId="3429">
      <calculatedColumnFormula>IF($U$44="Não","",IF($J32="C",IF(ISBLANK($D32),"",$D32),""))</calculatedColumnFormula>
    </tableColumn>
    <tableColumn id="3" xr3:uid="{17B63C42-4C77-4049-9068-3DC5ABE44F06}" name="Órgão Comprador / Fornecedor" dataDxfId="3428">
      <calculatedColumnFormula>IF($U$44="Não","",IF($J32="C",IF(ISBLANK($E32),"",$E32),""))</calculatedColumnFormula>
    </tableColumn>
    <tableColumn id="4" xr3:uid="{3876743F-0548-4895-BB84-1EBA074BABC7}" name="Doc." dataDxfId="3427">
      <calculatedColumnFormula>IF($U$44="Não","",IF($J32="C",IF(ISBLANK($F32),"",$F32),""))</calculatedColumnFormula>
    </tableColumn>
    <tableColumn id="5" xr3:uid="{D8E2EBB2-CAC6-4A17-8C93-6065FD7C6DAD}" name="Preço Unitário Atualizado" dataDxfId="3426" dataCellStyle="Moeda">
      <calculatedColumnFormula>IF($U$44="Não","",IF($J32="C",G32*(1+K32),""))</calculatedColumnFormula>
    </tableColumn>
    <tableColumn id="7" xr3:uid="{7D579CD2-5FA0-4E1C-858C-A167E3D50D5F}" name="Média dos Demais" dataDxfId="3425" dataCellStyle="Moeda">
      <calculatedColumnFormula>IF(Tabela1977[[#This Row],[Preço Unitário Atualizado]]="","",IFERROR((SUM(Tabela1977[Preço Unitário Atualizado])-Tabela1977[[#This Row],[Preço Unitário Atualizado]])/(COUNT(Tabela1977[Preço Unitário Atualizado])-1),""))</calculatedColumnFormula>
    </tableColumn>
    <tableColumn id="8" xr3:uid="{77281709-4937-4D20-A42B-CB72F520EFDE}" name="%" dataDxfId="3424" dataCellStyle="Porcentagem">
      <calculatedColumnFormula>IF(Tabela1977[[#This Row],[Média dos Demais]]="","",Tabela1977[[#This Row],[Preço Unitário Atualizado]]/Tabela1977[[#This Row],[Média dos Demais]])</calculatedColumnFormula>
    </tableColumn>
    <tableColumn id="6" xr3:uid="{D5E6563B-BBAF-468A-8FCD-32B5686077E1}" name="!" dataDxfId="3423" dataCellStyle="Moeda">
      <calculatedColumnFormula>IF($C$25=Aux!$E$13,"#",IF(Tabela1977[[#This Row],[Preço Unitário Atualizado]]="","#",IF(OR(Tabela1977[[#This Row],[Fonte]]=Aux!$C$5,Tabela1977[[#This Row],[Fonte]]=Aux!$C$6),"C",IF(Tabela1977[[#This Row],[%]]&gt;=0.5,"C","!"))))</calculatedColumnFormula>
    </tableColumn>
  </tableColumns>
  <tableStyleInfo showFirstColumn="0" showLastColumn="0" showRowStripes="1" showColumnStripes="0"/>
</table>
</file>

<file path=xl/tables/table6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7" xr:uid="{939F81CF-2439-4B79-83B2-A26974CB9FBE}" name="Tabela191278" displayName="Tabela191278" ref="C79:G99" totalsRowShown="0" headerRowDxfId="3422" dataDxfId="3420" headerRowBorderDxfId="3421" tableBorderDxfId="3419">
  <sortState xmlns:xlrd2="http://schemas.microsoft.com/office/spreadsheetml/2017/richdata2" ref="C80:G99">
    <sortCondition ref="G31:G51"/>
  </sortState>
  <tableColumns count="5">
    <tableColumn id="1" xr3:uid="{9C7A3692-C8C0-4170-87EC-D8A3D542D54A}" name="#" dataDxfId="3418">
      <calculatedColumnFormula>IF(Tabela191278[[#This Row],[Preço Unitário Atualizado]]="","",C32)</calculatedColumnFormula>
    </tableColumn>
    <tableColumn id="2" xr3:uid="{A99C3342-CB6B-4A71-93AF-CC55B430DBBD}" name="Fonte" dataDxfId="3417">
      <calculatedColumnFormula>IF($U$69,IF($J57="C",IF(ISBLANK($D57),"",$D57),""),"")</calculatedColumnFormula>
    </tableColumn>
    <tableColumn id="3" xr3:uid="{88E89CB0-2197-45BC-ACF7-DDDFF2C62E49}" name="Órgão Comprador / Fornecedor" dataDxfId="3416">
      <calculatedColumnFormula>IF($U$69,IF($J57="C",IF(ISBLANK($E57),"",$E57),""),"")</calculatedColumnFormula>
    </tableColumn>
    <tableColumn id="4" xr3:uid="{5A5CD539-C538-480D-9609-5679C910A8F4}" name="Doc." dataDxfId="3415">
      <calculatedColumnFormula>IF($U$69,IF($J57="C",IF(ISBLANK($F57),"",$F57),""),"")</calculatedColumnFormula>
    </tableColumn>
    <tableColumn id="5" xr3:uid="{075101FA-EBDF-466A-A400-D31166CF701D}" name="Preço Unitário Atualizado" dataDxfId="341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6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6" xr:uid="{8BC9C351-128D-41F2-B773-8FF599CF8BF4}" name="Tabela1127" displayName="Tabela1127" ref="C31:N51" totalsRowShown="0" headerRowDxfId="3413" dataDxfId="3411" headerRowBorderDxfId="3412" tableBorderDxfId="3410" totalsRowBorderDxfId="3409">
  <sortState xmlns:xlrd2="http://schemas.microsoft.com/office/spreadsheetml/2017/richdata2" ref="C32:I51">
    <sortCondition ref="C31:C51"/>
  </sortState>
  <tableColumns count="12">
    <tableColumn id="1" xr3:uid="{905AB0C9-D21B-4F12-B362-8F14FE50986E}" name="#" dataDxfId="3408"/>
    <tableColumn id="2" xr3:uid="{AD222C63-4B3A-4D5A-9720-2DF7C29B34A5}" name="Fonte" dataDxfId="3407"/>
    <tableColumn id="3" xr3:uid="{81357C0E-B180-4095-B4E1-2A8B90A92EE3}" name="Órgão Comprador / Fornecedor" dataDxfId="3406"/>
    <tableColumn id="4" xr3:uid="{65F49BCC-FDA8-43BE-96DF-7BFDF8C156D8}" name="Doc." dataDxfId="3405"/>
    <tableColumn id="5" xr3:uid="{B53745DF-7983-4382-89A0-103284D5FCA9}" name="Preço Unitário" dataDxfId="3404" dataCellStyle="Moeda"/>
    <tableColumn id="10" xr3:uid="{E91293D5-F51E-499E-A6EE-B868DFE6B085}" name="Início Validade (IN 65/2021)" dataDxfId="3403"/>
    <tableColumn id="9" xr3:uid="{2DE27141-D0B4-4925-8C10-52C6CD7C8320}" name="Válida até:" dataDxfId="3402">
      <calculatedColumnFormula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calculatedColumnFormula>
    </tableColumn>
    <tableColumn id="6" xr3:uid="{F264E85A-9A18-42C2-8A01-82F4A5F88D35}" name="!" dataDxfId="3401" dataCellStyle="Moeda">
      <calculatedColumnFormula>IF($C$25=Aux!$E$13,"#",IF(COUNT(Tabela1127[Preço Unitário])&lt;3,"#",IF(Tabela1127[[#This Row],[Preço Unitário]]="","#",IF(Tabela1127[[#This Row],[%]]&lt;=1.5,"C","!"))))</calculatedColumnFormula>
    </tableColumn>
    <tableColumn id="11" xr3:uid="{1CF8F689-2744-45AA-86ED-A8B811A2FD07}" name="Índice de Atualização em %" dataDxfId="3400" dataCellStyle="Moeda"/>
    <tableColumn id="12" xr3:uid="{91690BFA-A8E0-4ACB-9119-8F98FC06AE6B}" name="Preço Unitário Atualizado" dataDxfId="3399" dataCellStyle="Porcentagem">
      <calculatedColumnFormula>IF(Tabela1127[[#This Row],[Preço Unitário]]="","",Tabela1127[[#This Row],[Preço Unitário]]*(1+Tabela1127[[#This Row],[Índice de Atualização em %]]))</calculatedColumnFormula>
    </tableColumn>
    <tableColumn id="7" xr3:uid="{A85DB605-EB52-4E60-943B-7F94187EDB91}" name="Média dos Demais" dataDxfId="3398" dataCellStyle="Moeda">
      <calculatedColumnFormula>IF($C$25=Aux!$E$13,"",IF(Tabela1127[[#This Row],[Preço Unitário]]="","",IFERROR((SUM(Tabela1127[Preço Unitário Atualizado])-Tabela1127[[#This Row],[Preço Unitário Atualizado]])/(COUNT(Tabela1127[Preço Unitário Atualizado])-1),"")))</calculatedColumnFormula>
    </tableColumn>
    <tableColumn id="8" xr3:uid="{4B05B113-BD7C-4435-BDD3-3A9EA195AE8A}" name="%" dataDxfId="3397" dataCellStyle="Porcentagem">
      <calculatedColumnFormula>IF(Tabela1127[[#This Row],[Média dos Demais]]="","",Tabela1127[[#This Row],[Preço Unitário Atualizado]]/Tabela1127[[#This Row],[Média dos Demais]])</calculatedColumnFormula>
    </tableColumn>
  </tableColumns>
  <tableStyleInfo showFirstColumn="0" showLastColumn="0" showRowStripes="1" showColumnStripes="0"/>
</table>
</file>

<file path=xl/tables/table7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7" xr:uid="{E5845E14-4EEE-4F5A-AA54-FAF4EF4A9171}" name="Tabela19129" displayName="Tabela19129" ref="C56:J76" totalsRowShown="0" headerRowDxfId="3396" dataDxfId="3394" headerRowBorderDxfId="3395" tableBorderDxfId="3393">
  <sortState xmlns:xlrd2="http://schemas.microsoft.com/office/spreadsheetml/2017/richdata2" ref="C57:G76">
    <sortCondition ref="G56:G76"/>
  </sortState>
  <tableColumns count="8">
    <tableColumn id="1" xr3:uid="{E1DF1C64-6BC7-4CF5-AC5E-2869C85171CD}" name="#" dataDxfId="3392">
      <calculatedColumnFormula>IF(Tabela19129[[#This Row],[Preço Unitário Atualizado]]="","",C32)</calculatedColumnFormula>
    </tableColumn>
    <tableColumn id="2" xr3:uid="{2F437DF1-C23B-4C76-98FB-2233299B5EF2}" name="Fonte" dataDxfId="3391">
      <calculatedColumnFormula>IF($U$44="Não","",IF($J32="C",IF(ISBLANK($D32),"",$D32),""))</calculatedColumnFormula>
    </tableColumn>
    <tableColumn id="3" xr3:uid="{3AD82328-EEC5-473A-9522-128EF5221749}" name="Órgão Comprador / Fornecedor" dataDxfId="3390">
      <calculatedColumnFormula>IF($U$44="Não","",IF($J32="C",IF(ISBLANK($E32),"",$E32),""))</calculatedColumnFormula>
    </tableColumn>
    <tableColumn id="4" xr3:uid="{10EEAEE0-B9FF-4B19-9F89-C93BC6D2CBD6}" name="Doc." dataDxfId="3389">
      <calculatedColumnFormula>IF($U$44="Não","",IF($J32="C",IF(ISBLANK($F32),"",$F32),""))</calculatedColumnFormula>
    </tableColumn>
    <tableColumn id="5" xr3:uid="{2B44DC6C-2063-4C70-83BB-68691F823A3F}" name="Preço Unitário Atualizado" dataDxfId="3388" dataCellStyle="Moeda">
      <calculatedColumnFormula>IF($U$44="Não","",IF($J32="C",G32*(1+K32),""))</calculatedColumnFormula>
    </tableColumn>
    <tableColumn id="7" xr3:uid="{0206A21B-8F77-403B-8E67-896807D7C906}" name="Média dos Demais" dataDxfId="3387" dataCellStyle="Moeda">
      <calculatedColumnFormula>IF(Tabela19129[[#This Row],[Preço Unitário Atualizado]]="","",IFERROR((SUM(Tabela19129[Preço Unitário Atualizado])-Tabela19129[[#This Row],[Preço Unitário Atualizado]])/(COUNT(Tabela19129[Preço Unitário Atualizado])-1),""))</calculatedColumnFormula>
    </tableColumn>
    <tableColumn id="8" xr3:uid="{DDA87283-F29B-4A74-BFAA-C77BC4FDA35F}" name="%" dataDxfId="3386" dataCellStyle="Porcentagem">
      <calculatedColumnFormula>IF(Tabela19129[[#This Row],[Média dos Demais]]="","",Tabela19129[[#This Row],[Preço Unitário Atualizado]]/Tabela19129[[#This Row],[Média dos Demais]])</calculatedColumnFormula>
    </tableColumn>
    <tableColumn id="6" xr3:uid="{7983BBDF-275E-4354-AA96-A5EC8199A415}" name="!" dataDxfId="3385" dataCellStyle="Moeda">
      <calculatedColumnFormula>IF($C$25=Aux!$E$13,"#",IF(Tabela19129[[#This Row],[Preço Unitário Atualizado]]="","#",IF(OR(Tabela19129[[#This Row],[Fonte]]=Aux!$C$5,Tabela19129[[#This Row],[Fonte]]=Aux!$C$6),"C",IF(Tabela19129[[#This Row],[%]]&gt;=0.5,"C","!"))))</calculatedColumnFormula>
    </tableColumn>
  </tableColumns>
  <tableStyleInfo showFirstColumn="0" showLastColumn="0" showRowStripes="1" showColumnStripes="0"/>
</table>
</file>

<file path=xl/tables/table7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8" xr:uid="{59FA954E-97DF-4CE1-9D42-744004E91C0A}" name="Tabela1912129" displayName="Tabela1912129" ref="C79:G99" totalsRowShown="0" headerRowDxfId="3384" dataDxfId="3382" headerRowBorderDxfId="3383" tableBorderDxfId="3381">
  <sortState xmlns:xlrd2="http://schemas.microsoft.com/office/spreadsheetml/2017/richdata2" ref="C80:G99">
    <sortCondition ref="G31:G51"/>
  </sortState>
  <tableColumns count="5">
    <tableColumn id="1" xr3:uid="{81C51E0E-72AE-4B77-A316-4B6F1D5C94FB}" name="#" dataDxfId="3380">
      <calculatedColumnFormula>IF(Tabela1912129[[#This Row],[Preço Unitário Atualizado]]="","",C32)</calculatedColumnFormula>
    </tableColumn>
    <tableColumn id="2" xr3:uid="{E00E2BD1-43A2-4906-A6A1-47D02C8B20BE}" name="Fonte" dataDxfId="3379">
      <calculatedColumnFormula>IF($U$69,IF($J57="C",IF(ISBLANK($D57),"",$D57),""),"")</calculatedColumnFormula>
    </tableColumn>
    <tableColumn id="3" xr3:uid="{F9ABA4CE-4402-47ED-8898-C75B822F9EC6}" name="Órgão Comprador / Fornecedor" dataDxfId="3378">
      <calculatedColumnFormula>IF($U$69,IF($J57="C",IF(ISBLANK($E57),"",$E57),""),"")</calculatedColumnFormula>
    </tableColumn>
    <tableColumn id="4" xr3:uid="{9141B133-049F-4521-AFE1-01850318778E}" name="Doc." dataDxfId="3377">
      <calculatedColumnFormula>IF($U$69,IF($J57="C",IF(ISBLANK($F57),"",$F57),""),"")</calculatedColumnFormula>
    </tableColumn>
    <tableColumn id="5" xr3:uid="{5AAB1F55-C1F9-48A4-8445-A27EF9A2EC68}" name="Preço Unitário Atualizado" dataDxfId="337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9" xr:uid="{1ADE89D9-9C94-4D9A-8C6A-F247C2D87B19}" name="Tabela170" displayName="Tabela170" ref="C31:N51" totalsRowShown="0" headerRowDxfId="3375" dataDxfId="3373" headerRowBorderDxfId="3374" tableBorderDxfId="3372" totalsRowBorderDxfId="3371">
  <sortState xmlns:xlrd2="http://schemas.microsoft.com/office/spreadsheetml/2017/richdata2" ref="C32:I51">
    <sortCondition ref="C31:C51"/>
  </sortState>
  <tableColumns count="12">
    <tableColumn id="1" xr3:uid="{4561B770-CEF8-454E-87A2-BFA8A10CA63F}" name="#" dataDxfId="3370"/>
    <tableColumn id="2" xr3:uid="{ACBF2A5F-8B05-4FC4-9AB8-5DA7485AD04A}" name="Fonte" dataDxfId="3369"/>
    <tableColumn id="3" xr3:uid="{65E1BCA7-AE4C-4B88-BFCA-FA3C1CEBD905}" name="Órgão Comprador / Fornecedor" dataDxfId="3368"/>
    <tableColumn id="4" xr3:uid="{ADF0F3F4-DDF2-44A5-B9B3-AB8F523E5FC5}" name="Doc." dataDxfId="3367"/>
    <tableColumn id="5" xr3:uid="{42A0CFC3-6425-493E-B442-3F67760F6F52}" name="Preço Unitário" dataDxfId="3366" dataCellStyle="Moeda"/>
    <tableColumn id="10" xr3:uid="{E7101FD7-7E3E-4DA7-B1BD-2A5C32668150}" name="Início Validade (IN 65/2021)" dataDxfId="3365"/>
    <tableColumn id="9" xr3:uid="{076D5C44-0C66-4A5D-9630-837D6AFDFE7F}" name="Válida até:" dataDxfId="3364">
      <calculatedColumnFormula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calculatedColumnFormula>
    </tableColumn>
    <tableColumn id="6" xr3:uid="{F4BF7C50-48E7-4F13-BC81-07174A52637D}" name="!" dataDxfId="3363" dataCellStyle="Moeda">
      <calculatedColumnFormula>IF($C$25=Aux!$E$13,"#",IF(COUNT(Tabela170[Preço Unitário])&lt;3,"#",IF(Tabela170[[#This Row],[Preço Unitário]]="","#",IF(Tabela170[[#This Row],[%]]&lt;=1.5,"C","!"))))</calculatedColumnFormula>
    </tableColumn>
    <tableColumn id="11" xr3:uid="{0B9C01BA-DA01-49C1-BFAA-5430194D6CB8}" name="Índice de Atualização em %" dataDxfId="3362" dataCellStyle="Moeda"/>
    <tableColumn id="12" xr3:uid="{B6559060-5BAC-40CC-B5F2-816940EEBD36}" name="Preço Unitário Atualizado" dataDxfId="3361" dataCellStyle="Porcentagem">
      <calculatedColumnFormula>IF(Tabela170[[#This Row],[Preço Unitário]]="","",Tabela170[[#This Row],[Preço Unitário]]*(1+Tabela170[[#This Row],[Índice de Atualização em %]]))</calculatedColumnFormula>
    </tableColumn>
    <tableColumn id="7" xr3:uid="{179CE395-DFE5-4B58-8F3D-F35D64ED4194}" name="Média dos Demais" dataDxfId="3360" dataCellStyle="Moeda">
      <calculatedColumnFormula>IF($C$25=Aux!$E$13,"",IF(Tabela170[[#This Row],[Preço Unitário]]="","",IFERROR((SUM(Tabela170[Preço Unitário Atualizado])-Tabela170[[#This Row],[Preço Unitário Atualizado]])/(COUNT(Tabela170[Preço Unitário Atualizado])-1),"")))</calculatedColumnFormula>
    </tableColumn>
    <tableColumn id="8" xr3:uid="{62C2CFFA-7C89-4950-9F10-8E5E9C10B3C8}" name="%" dataDxfId="3359" dataCellStyle="Porcentagem">
      <calculatedColumnFormula>IF(Tabela170[[#This Row],[Média dos Demais]]="","",Tabela170[[#This Row],[Preço Unitário Atualizado]]/Tabela170[[#This Row],[Média dos Demais]])</calculatedColumnFormula>
    </tableColumn>
  </tableColumns>
  <tableStyleInfo showFirstColumn="0" showLastColumn="0" showRowStripes="1" showColumnStripes="0"/>
</table>
</file>

<file path=xl/tables/table7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0" xr:uid="{639BAAA9-3921-414E-95C9-12DBC8AE98F3}" name="Tabela1971" displayName="Tabela1971" ref="C56:J76" totalsRowShown="0" headerRowDxfId="3358" dataDxfId="3356" headerRowBorderDxfId="3357" tableBorderDxfId="3355">
  <sortState xmlns:xlrd2="http://schemas.microsoft.com/office/spreadsheetml/2017/richdata2" ref="C57:G76">
    <sortCondition ref="G56:G76"/>
  </sortState>
  <tableColumns count="8">
    <tableColumn id="1" xr3:uid="{3C62B9C0-5DAB-4200-BD7A-982B0CB4302C}" name="#" dataDxfId="3354">
      <calculatedColumnFormula>IF(Tabela1971[[#This Row],[Preço Unitário Atualizado]]="","",C32)</calculatedColumnFormula>
    </tableColumn>
    <tableColumn id="2" xr3:uid="{C1605B70-3E34-49DF-B2EC-DF700D3BE6C0}" name="Fonte" dataDxfId="3353">
      <calculatedColumnFormula>IF($U$44="Não","",IF($J32="C",IF(ISBLANK($D32),"",$D32),""))</calculatedColumnFormula>
    </tableColumn>
    <tableColumn id="3" xr3:uid="{0F868498-DD29-4823-9D87-03EB531E7554}" name="Órgão Comprador / Fornecedor" dataDxfId="3352">
      <calculatedColumnFormula>IF($U$44="Não","",IF($J32="C",IF(ISBLANK($E32),"",$E32),""))</calculatedColumnFormula>
    </tableColumn>
    <tableColumn id="4" xr3:uid="{F6C30866-230E-418D-B52E-5B6C27F3A138}" name="Doc." dataDxfId="3351">
      <calculatedColumnFormula>IF($U$44="Não","",IF($J32="C",IF(ISBLANK($F32),"",$F32),""))</calculatedColumnFormula>
    </tableColumn>
    <tableColumn id="5" xr3:uid="{8AF23133-6488-43EA-BC9C-9AA6CB372AE2}" name="Preço Unitário Atualizado" dataDxfId="3350" dataCellStyle="Moeda">
      <calculatedColumnFormula>IF($U$44="Não","",IF($J32="C",G32*(1+K32),""))</calculatedColumnFormula>
    </tableColumn>
    <tableColumn id="7" xr3:uid="{04E13FF5-2774-4BD6-B0EC-3228C6259F27}" name="Média dos Demais" dataDxfId="3349" dataCellStyle="Moeda">
      <calculatedColumnFormula>IF(Tabela1971[[#This Row],[Preço Unitário Atualizado]]="","",IFERROR((SUM(Tabela1971[Preço Unitário Atualizado])-Tabela1971[[#This Row],[Preço Unitário Atualizado]])/(COUNT(Tabela1971[Preço Unitário Atualizado])-1),""))</calculatedColumnFormula>
    </tableColumn>
    <tableColumn id="8" xr3:uid="{C47C3FE7-8FB4-4B41-AC3A-EA1F9436DE75}" name="%" dataDxfId="3348" dataCellStyle="Porcentagem">
      <calculatedColumnFormula>IF(Tabela1971[[#This Row],[Média dos Demais]]="","",Tabela1971[[#This Row],[Preço Unitário Atualizado]]/Tabela1971[[#This Row],[Média dos Demais]])</calculatedColumnFormula>
    </tableColumn>
    <tableColumn id="6" xr3:uid="{046B1044-1DD2-4030-A8A4-749D74B89D86}" name="!" dataDxfId="3347" dataCellStyle="Moeda">
      <calculatedColumnFormula>IF($C$25=Aux!$E$13,"#",IF(Tabela1971[[#This Row],[Preço Unitário Atualizado]]="","#",IF(OR(Tabela1971[[#This Row],[Fonte]]=Aux!$C$5,Tabela1971[[#This Row],[Fonte]]=Aux!$C$6),"C",IF(Tabela1971[[#This Row],[%]]&gt;=0.5,"C","!"))))</calculatedColumnFormula>
    </tableColumn>
  </tableColumns>
  <tableStyleInfo showFirstColumn="0" showLastColumn="0" showRowStripes="1" showColumnStripes="0"/>
</table>
</file>

<file path=xl/tables/table7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1" xr:uid="{5F63A4C6-AAD8-4AB9-A1F8-22F9BB4E408A}" name="Tabela191272" displayName="Tabela191272" ref="C79:G99" totalsRowShown="0" headerRowDxfId="3346" dataDxfId="3344" headerRowBorderDxfId="3345" tableBorderDxfId="3343">
  <sortState xmlns:xlrd2="http://schemas.microsoft.com/office/spreadsheetml/2017/richdata2" ref="C80:G99">
    <sortCondition ref="G31:G51"/>
  </sortState>
  <tableColumns count="5">
    <tableColumn id="1" xr3:uid="{7BD812E3-14E5-4DF4-AFDB-7D2ECC1E2945}" name="#" dataDxfId="3342">
      <calculatedColumnFormula>IF(Tabela191272[[#This Row],[Preço Unitário Atualizado]]="","",C32)</calculatedColumnFormula>
    </tableColumn>
    <tableColumn id="2" xr3:uid="{6539B674-AC13-4F24-BA38-0CED9091BC77}" name="Fonte" dataDxfId="3341">
      <calculatedColumnFormula>IF($U$69,IF($J57="C",IF(ISBLANK($D57),"",$D57),""),"")</calculatedColumnFormula>
    </tableColumn>
    <tableColumn id="3" xr3:uid="{83E9EAE1-50E7-4900-9A11-358849205032}" name="Órgão Comprador / Fornecedor" dataDxfId="3340">
      <calculatedColumnFormula>IF($U$69,IF($J57="C",IF(ISBLANK($E57),"",$E57),""),"")</calculatedColumnFormula>
    </tableColumn>
    <tableColumn id="4" xr3:uid="{ED8A2E12-F167-40E1-BE7C-6F19D27E1B7D}" name="Doc." dataDxfId="3339">
      <calculatedColumnFormula>IF($U$69,IF($J57="C",IF(ISBLANK($F57),"",$F57),""),"")</calculatedColumnFormula>
    </tableColumn>
    <tableColumn id="5" xr3:uid="{365D5A2C-3E69-433C-B6B9-F2C6B59D0FE4}" name="Preço Unitário Atualizado" dataDxfId="333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9" xr:uid="{73472255-2F4A-43FA-8A44-AA628D287ADE}" name="Tabela1100" displayName="Tabela1100" ref="C31:N51" totalsRowShown="0" headerRowDxfId="3337" dataDxfId="3335" headerRowBorderDxfId="3336" tableBorderDxfId="3334" totalsRowBorderDxfId="3333">
  <sortState xmlns:xlrd2="http://schemas.microsoft.com/office/spreadsheetml/2017/richdata2" ref="C32:I51">
    <sortCondition ref="C31:C51"/>
  </sortState>
  <tableColumns count="12">
    <tableColumn id="1" xr3:uid="{EC2ABFB0-EE20-4D5E-8D3D-36C4E5104E62}" name="#" dataDxfId="3332"/>
    <tableColumn id="2" xr3:uid="{721900E7-F090-43A5-94CE-5F27C6A78EE9}" name="Fonte" dataDxfId="3331"/>
    <tableColumn id="3" xr3:uid="{32F9480D-0CB9-4914-864F-F16D1BB8176F}" name="Órgão Comprador / Fornecedor" dataDxfId="3330"/>
    <tableColumn id="4" xr3:uid="{843AEB7F-57B2-4182-9B1D-A7F6E17BD206}" name="Doc." dataDxfId="3329"/>
    <tableColumn id="5" xr3:uid="{D6262FB5-25FD-4D92-B1B7-1FF42D4E23FD}" name="Preço Unitário" dataDxfId="3328" dataCellStyle="Moeda"/>
    <tableColumn id="10" xr3:uid="{A3C01B2D-F90C-4A06-9484-903A381C7A01}" name="Início Validade (IN 65/2021)" dataDxfId="3327"/>
    <tableColumn id="9" xr3:uid="{68A46F71-5665-4499-A8BE-200EE485BC18}" name="Válida até:" dataDxfId="3326">
      <calculatedColumnFormula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calculatedColumnFormula>
    </tableColumn>
    <tableColumn id="6" xr3:uid="{14C93325-67C4-42EE-B717-5F75A1648B7B}" name="!" dataDxfId="3325" dataCellStyle="Moeda">
      <calculatedColumnFormula>IF($C$25=Aux!$E$13,"#",IF(COUNT(Tabela1100[Preço Unitário])&lt;3,"#",IF(Tabela1100[[#This Row],[Preço Unitário]]="","#",IF(Tabela1100[[#This Row],[%]]&lt;=1.5,"C","!"))))</calculatedColumnFormula>
    </tableColumn>
    <tableColumn id="11" xr3:uid="{514CE2BE-E923-4A2D-8AD3-AA3088E91B80}" name="Índice de Atualização em %" dataDxfId="3324" dataCellStyle="Moeda"/>
    <tableColumn id="12" xr3:uid="{DCC9629E-1483-4250-A9F9-15F137141FD1}" name="Preço Unitário Atualizado" dataDxfId="3323" dataCellStyle="Porcentagem">
      <calculatedColumnFormula>IF(Tabela1100[[#This Row],[Preço Unitário]]="","",Tabela1100[[#This Row],[Preço Unitário]]*(1+Tabela1100[[#This Row],[Índice de Atualização em %]]))</calculatedColumnFormula>
    </tableColumn>
    <tableColumn id="7" xr3:uid="{87A8F71B-5C69-4282-A114-0ADE553459A0}" name="Média dos Demais" dataDxfId="3322" dataCellStyle="Moeda">
      <calculatedColumnFormula>IF($C$25=Aux!$E$13,"",IF(Tabela1100[[#This Row],[Preço Unitário]]="","",IFERROR((SUM(Tabela1100[Preço Unitário Atualizado])-Tabela1100[[#This Row],[Preço Unitário Atualizado]])/(COUNT(Tabela1100[Preço Unitário Atualizado])-1),"")))</calculatedColumnFormula>
    </tableColumn>
    <tableColumn id="8" xr3:uid="{98D38012-1224-4FA8-BCAD-9FCE46668C0A}" name="%" dataDxfId="3321" dataCellStyle="Porcentagem">
      <calculatedColumnFormula>IF(Tabela1100[[#This Row],[Média dos Demais]]="","",Tabela1100[[#This Row],[Preço Unitário Atualizado]]/Tabela1100[[#This Row],[Média dos Demais]])</calculatedColumnFormula>
    </tableColumn>
  </tableColumns>
  <tableStyleInfo showFirstColumn="0" showLastColumn="0" showRowStripes="1" showColumnStripes="0"/>
</table>
</file>

<file path=xl/tables/table7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0" xr:uid="{A67671DC-48F8-4417-A312-6CB39EE4846A}" name="Tabela19101" displayName="Tabela19101" ref="C56:J76" totalsRowShown="0" headerRowDxfId="3320" dataDxfId="3318" headerRowBorderDxfId="3319" tableBorderDxfId="3317">
  <sortState xmlns:xlrd2="http://schemas.microsoft.com/office/spreadsheetml/2017/richdata2" ref="C57:G76">
    <sortCondition ref="G56:G76"/>
  </sortState>
  <tableColumns count="8">
    <tableColumn id="1" xr3:uid="{5FC59F88-DFAE-46A3-81AC-32CFB5AC17E6}" name="#" dataDxfId="3316">
      <calculatedColumnFormula>IF(Tabela19101[[#This Row],[Preço Unitário Atualizado]]="","",C32)</calculatedColumnFormula>
    </tableColumn>
    <tableColumn id="2" xr3:uid="{E54F2A8D-E8C5-4FAD-8B41-0679B89937EE}" name="Fonte" dataDxfId="3315">
      <calculatedColumnFormula>IF($U$44="Não","",IF($J32="C",IF(ISBLANK($D32),"",$D32),""))</calculatedColumnFormula>
    </tableColumn>
    <tableColumn id="3" xr3:uid="{C390EC4F-BA10-46E2-A3F7-46E46D1DAC0E}" name="Órgão Comprador / Fornecedor" dataDxfId="3314">
      <calculatedColumnFormula>IF($U$44="Não","",IF($J32="C",IF(ISBLANK($E32),"",$E32),""))</calculatedColumnFormula>
    </tableColumn>
    <tableColumn id="4" xr3:uid="{0F4A4F14-740D-4A9D-929A-446F89A3DB35}" name="Doc." dataDxfId="3313">
      <calculatedColumnFormula>IF($U$44="Não","",IF($J32="C",IF(ISBLANK($F32),"",$F32),""))</calculatedColumnFormula>
    </tableColumn>
    <tableColumn id="5" xr3:uid="{E1B254CC-BA3A-4BFA-8CB3-E416479E3E52}" name="Preço Unitário Atualizado" dataDxfId="3312" dataCellStyle="Moeda">
      <calculatedColumnFormula>IF($U$44="Não","",IF($J32="C",G32*(1+K32),""))</calculatedColumnFormula>
    </tableColumn>
    <tableColumn id="7" xr3:uid="{43EB394D-E7A5-4DFE-996A-33454C53C036}" name="Média dos Demais" dataDxfId="3311" dataCellStyle="Moeda">
      <calculatedColumnFormula>IF(Tabela19101[[#This Row],[Preço Unitário Atualizado]]="","",IFERROR((SUM(Tabela19101[Preço Unitário Atualizado])-Tabela19101[[#This Row],[Preço Unitário Atualizado]])/(COUNT(Tabela19101[Preço Unitário Atualizado])-1),""))</calculatedColumnFormula>
    </tableColumn>
    <tableColumn id="8" xr3:uid="{A1553E6E-EEF6-483F-9549-1A9049DDF637}" name="%" dataDxfId="3310" dataCellStyle="Porcentagem">
      <calculatedColumnFormula>IF(Tabela19101[[#This Row],[Média dos Demais]]="","",Tabela19101[[#This Row],[Preço Unitário Atualizado]]/Tabela19101[[#This Row],[Média dos Demais]])</calculatedColumnFormula>
    </tableColumn>
    <tableColumn id="6" xr3:uid="{A6CED3C5-E588-47A1-881B-D11BB4E33556}" name="!" dataDxfId="3309" dataCellStyle="Moeda">
      <calculatedColumnFormula>IF($C$25=Aux!$E$13,"#",IF(Tabela19101[[#This Row],[Preço Unitário Atualizado]]="","#",IF(OR(Tabela19101[[#This Row],[Fonte]]=Aux!$C$5,Tabela19101[[#This Row],[Fonte]]=Aux!$C$6),"C",IF(Tabela19101[[#This Row],[%]]&gt;=0.5,"C","!"))))</calculatedColumnFormula>
    </tableColumn>
  </tableColumns>
  <tableStyleInfo showFirstColumn="0" showLastColumn="0" showRowStripes="1" showColumnStripes="0"/>
</table>
</file>

<file path=xl/tables/table7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1" xr:uid="{E44C2AA9-5592-4310-B66D-477251B4F638}" name="Tabela1912102" displayName="Tabela1912102" ref="C79:G99" totalsRowShown="0" headerRowDxfId="3308" dataDxfId="3306" headerRowBorderDxfId="3307" tableBorderDxfId="3305">
  <sortState xmlns:xlrd2="http://schemas.microsoft.com/office/spreadsheetml/2017/richdata2" ref="C80:G99">
    <sortCondition ref="G31:G51"/>
  </sortState>
  <tableColumns count="5">
    <tableColumn id="1" xr3:uid="{7E999BE0-169E-4C95-A8AA-B49773F62D18}" name="#" dataDxfId="3304">
      <calculatedColumnFormula>IF(Tabela1912102[[#This Row],[Preço Unitário Atualizado]]="","",C32)</calculatedColumnFormula>
    </tableColumn>
    <tableColumn id="2" xr3:uid="{44E67319-BE00-4159-9F80-0140E0A35A81}" name="Fonte" dataDxfId="3303">
      <calculatedColumnFormula>IF($U$69,IF($J57="C",IF(ISBLANK($D57),"",$D57),""),"")</calculatedColumnFormula>
    </tableColumn>
    <tableColumn id="3" xr3:uid="{9D60B762-BF26-45C0-BE9F-59F3352F2220}" name="Órgão Comprador / Fornecedor" dataDxfId="3302">
      <calculatedColumnFormula>IF($U$69,IF($J57="C",IF(ISBLANK($E57),"",$E57),""),"")</calculatedColumnFormula>
    </tableColumn>
    <tableColumn id="4" xr3:uid="{CFB9026C-D514-483B-98ED-27D39FFE5943}" name="Doc." dataDxfId="3301">
      <calculatedColumnFormula>IF($U$69,IF($J57="C",IF(ISBLANK($F57),"",$F57),""),"")</calculatedColumnFormula>
    </tableColumn>
    <tableColumn id="5" xr3:uid="{56EA9CF8-9756-4D97-8B30-C482723F37FC}" name="Preço Unitário Atualizado" dataDxfId="330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7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2" xr:uid="{CE45BC41-7B70-483E-B2CB-6C4B6D57778F}" name="Tabela173" displayName="Tabela173" ref="C31:N51" totalsRowShown="0" headerRowDxfId="3299" dataDxfId="3297" headerRowBorderDxfId="3298" tableBorderDxfId="3296" totalsRowBorderDxfId="3295">
  <sortState xmlns:xlrd2="http://schemas.microsoft.com/office/spreadsheetml/2017/richdata2" ref="C32:I51">
    <sortCondition ref="C31:C51"/>
  </sortState>
  <tableColumns count="12">
    <tableColumn id="1" xr3:uid="{73CAD92E-5EC7-4656-B62C-F4BD30F674F0}" name="#" dataDxfId="3294"/>
    <tableColumn id="2" xr3:uid="{8686925B-7CE7-41AF-A95D-DD2B047C04A4}" name="Fonte" dataDxfId="3293"/>
    <tableColumn id="3" xr3:uid="{4217D058-C1D5-469F-AF42-316E3C4AB26B}" name="Órgão Comprador / Fornecedor" dataDxfId="3292"/>
    <tableColumn id="4" xr3:uid="{D7955385-F4F0-4F27-B9C8-427186AC58E1}" name="Doc." dataDxfId="3291"/>
    <tableColumn id="5" xr3:uid="{B355561D-CB83-413B-BC59-B31FF283FEA9}" name="Preço Unitário" dataDxfId="3290" dataCellStyle="Moeda"/>
    <tableColumn id="10" xr3:uid="{B814A315-90A0-48D8-B849-D893160806B0}" name="Início Validade (IN 65/2021)" dataDxfId="3289"/>
    <tableColumn id="9" xr3:uid="{25DF36A1-1F6E-45BA-BB2B-7C33EB5CDA76}" name="Válida até:" dataDxfId="3288">
      <calculatedColumnFormula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calculatedColumnFormula>
    </tableColumn>
    <tableColumn id="6" xr3:uid="{0AF5E96C-17E7-43B1-975C-9C95D1C6E6A4}" name="!" dataDxfId="3287" dataCellStyle="Moeda">
      <calculatedColumnFormula>IF($C$25=Aux!$E$13,"#",IF(COUNT(Tabela173[Preço Unitário])&lt;3,"#",IF(Tabela173[[#This Row],[Preço Unitário]]="","#",IF(Tabela173[[#This Row],[%]]&lt;=1.5,"C","!"))))</calculatedColumnFormula>
    </tableColumn>
    <tableColumn id="11" xr3:uid="{34CA05AA-6B09-4016-AD67-5A0363297FD3}" name="Índice de Atualização em %" dataDxfId="3286" dataCellStyle="Moeda"/>
    <tableColumn id="12" xr3:uid="{83948370-E6D3-41B7-811B-DC5D6AF2DD5C}" name="Preço Unitário Atualizado" dataDxfId="3285" dataCellStyle="Porcentagem">
      <calculatedColumnFormula>IF(Tabela173[[#This Row],[Preço Unitário]]="","",Tabela173[[#This Row],[Preço Unitário]]*(1+Tabela173[[#This Row],[Índice de Atualização em %]]))</calculatedColumnFormula>
    </tableColumn>
    <tableColumn id="7" xr3:uid="{250D4AB6-AA72-4CDE-9BCA-7FF5216B8871}" name="Média dos Demais" dataDxfId="3284" dataCellStyle="Moeda">
      <calculatedColumnFormula>IF($C$25=Aux!$E$13,"",IF(Tabela173[[#This Row],[Preço Unitário]]="","",IFERROR((SUM(Tabela173[Preço Unitário Atualizado])-Tabela173[[#This Row],[Preço Unitário Atualizado]])/(COUNT(Tabela173[Preço Unitário Atualizado])-1),"")))</calculatedColumnFormula>
    </tableColumn>
    <tableColumn id="8" xr3:uid="{3A7B21F7-9832-4B75-8034-7D50288BAC0E}" name="%" dataDxfId="3283" dataCellStyle="Porcentagem">
      <calculatedColumnFormula>IF(Tabela173[[#This Row],[Média dos Demais]]="","",Tabela173[[#This Row],[Preço Unitário Atualizado]]/Tabela173[[#This Row],[Média dos Demais]])</calculatedColumnFormula>
    </tableColumn>
  </tableColumns>
  <tableStyleInfo showFirstColumn="0" showLastColumn="0" showRowStripes="1" showColumnStripes="0"/>
</table>
</file>

<file path=xl/tables/table7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3" xr:uid="{68F7A6BD-6B6D-4FF4-BB8E-700B4CA8DF2A}" name="Tabela1974" displayName="Tabela1974" ref="C56:J76" totalsRowShown="0" headerRowDxfId="3282" dataDxfId="3280" headerRowBorderDxfId="3281" tableBorderDxfId="3279">
  <sortState xmlns:xlrd2="http://schemas.microsoft.com/office/spreadsheetml/2017/richdata2" ref="C57:G76">
    <sortCondition ref="G56:G76"/>
  </sortState>
  <tableColumns count="8">
    <tableColumn id="1" xr3:uid="{465BE878-EC7F-4FD3-A6C9-95A46EC7F5FB}" name="#" dataDxfId="3278">
      <calculatedColumnFormula>IF(Tabela1974[[#This Row],[Preço Unitário Atualizado]]="","",C32)</calculatedColumnFormula>
    </tableColumn>
    <tableColumn id="2" xr3:uid="{B49A02AC-8311-4AAF-94BF-FF0B52DBCC04}" name="Fonte" dataDxfId="3277">
      <calculatedColumnFormula>IF($U$44="Não","",IF($J32="C",IF(ISBLANK($D32),"",$D32),""))</calculatedColumnFormula>
    </tableColumn>
    <tableColumn id="3" xr3:uid="{A89952AD-37E6-46EE-8E5E-4815EA3C1AA7}" name="Órgão Comprador / Fornecedor" dataDxfId="3276">
      <calculatedColumnFormula>IF($U$44="Não","",IF($J32="C",IF(ISBLANK($E32),"",$E32),""))</calculatedColumnFormula>
    </tableColumn>
    <tableColumn id="4" xr3:uid="{81CCA2EB-A5E5-47D9-B973-0F9FF9CF723A}" name="Doc." dataDxfId="3275">
      <calculatedColumnFormula>IF($U$44="Não","",IF($J32="C",IF(ISBLANK($F32),"",$F32),""))</calculatedColumnFormula>
    </tableColumn>
    <tableColumn id="5" xr3:uid="{DEE9A179-43B7-4687-8DA8-1FA25AA61209}" name="Preço Unitário Atualizado" dataDxfId="3274" dataCellStyle="Moeda">
      <calculatedColumnFormula>IF($U$44="Não","",IF($J32="C",G32*(1+K32),""))</calculatedColumnFormula>
    </tableColumn>
    <tableColumn id="7" xr3:uid="{65A9983F-17E6-4670-AACF-A82D064B23EE}" name="Média dos Demais" dataDxfId="3273" dataCellStyle="Moeda">
      <calculatedColumnFormula>IF(Tabela1974[[#This Row],[Preço Unitário Atualizado]]="","",IFERROR((SUM(Tabela1974[Preço Unitário Atualizado])-Tabela1974[[#This Row],[Preço Unitário Atualizado]])/(COUNT(Tabela1974[Preço Unitário Atualizado])-1),""))</calculatedColumnFormula>
    </tableColumn>
    <tableColumn id="8" xr3:uid="{4ED6CE9E-A363-4D1C-8524-D99F142DDF81}" name="%" dataDxfId="3272" dataCellStyle="Porcentagem">
      <calculatedColumnFormula>IF(Tabela1974[[#This Row],[Média dos Demais]]="","",Tabela1974[[#This Row],[Preço Unitário Atualizado]]/Tabela1974[[#This Row],[Média dos Demais]])</calculatedColumnFormula>
    </tableColumn>
    <tableColumn id="6" xr3:uid="{4D68A394-447E-4935-89C1-DBFD3C4BB76A}" name="!" dataDxfId="3271" dataCellStyle="Moeda">
      <calculatedColumnFormula>IF($C$25=Aux!$E$13,"#",IF(Tabela1974[[#This Row],[Preço Unitário Atualizado]]="","#",IF(OR(Tabela1974[[#This Row],[Fonte]]=Aux!$C$5,Tabela1974[[#This Row],[Fonte]]=Aux!$C$6),"C",IF(Tabela1974[[#This Row],[%]]&gt;=0.5,"C","!"))))</calculatedColumnFormula>
    </tableColumn>
  </tableColumns>
  <tableStyleInfo showFirstColumn="0" showLastColumn="0" showRowStripes="1" showColumnStripes="0"/>
</table>
</file>

<file path=xl/tables/table8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4" xr:uid="{38EDDA7A-0366-4ECF-A7D2-1DC6123005F3}" name="Tabela191275" displayName="Tabela191275" ref="C79:G99" totalsRowShown="0" headerRowDxfId="3270" dataDxfId="3268" headerRowBorderDxfId="3269" tableBorderDxfId="3267">
  <sortState xmlns:xlrd2="http://schemas.microsoft.com/office/spreadsheetml/2017/richdata2" ref="C80:G99">
    <sortCondition ref="G31:G51"/>
  </sortState>
  <tableColumns count="5">
    <tableColumn id="1" xr3:uid="{A8534119-71C4-4979-86AD-EB2839CBD6D8}" name="#" dataDxfId="3266">
      <calculatedColumnFormula>IF(Tabela191275[[#This Row],[Preço Unitário Atualizado]]="","",C32)</calculatedColumnFormula>
    </tableColumn>
    <tableColumn id="2" xr3:uid="{AD4C0971-B432-4F9A-817C-111919FB8160}" name="Fonte" dataDxfId="3265">
      <calculatedColumnFormula>IF($U$69,IF($J57="C",IF(ISBLANK($D57),"",$D57),""),"")</calculatedColumnFormula>
    </tableColumn>
    <tableColumn id="3" xr3:uid="{77B98D7A-6FEF-441F-B015-7E6B6D029C70}" name="Órgão Comprador / Fornecedor" dataDxfId="3264">
      <calculatedColumnFormula>IF($U$69,IF($J57="C",IF(ISBLANK($E57),"",$E57),""),"")</calculatedColumnFormula>
    </tableColumn>
    <tableColumn id="4" xr3:uid="{2094CA86-8B95-4392-B46A-0B03D0201837}" name="Doc." dataDxfId="3263">
      <calculatedColumnFormula>IF($U$69,IF($J57="C",IF(ISBLANK($F57),"",$F57),""),"")</calculatedColumnFormula>
    </tableColumn>
    <tableColumn id="5" xr3:uid="{C10AF4F5-29BB-445B-BB8A-87EDCDCAB5E7}" name="Preço Unitário Atualizado" dataDxfId="326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0" xr:uid="{2CD53347-2625-4075-A45B-723E3240B99E}" name="Tabela191" displayName="Tabela191" ref="C31:N51" totalsRowShown="0" headerRowDxfId="3261" dataDxfId="3259" headerRowBorderDxfId="3260" tableBorderDxfId="3258" totalsRowBorderDxfId="3257">
  <sortState xmlns:xlrd2="http://schemas.microsoft.com/office/spreadsheetml/2017/richdata2" ref="C32:I51">
    <sortCondition ref="C31:C51"/>
  </sortState>
  <tableColumns count="12">
    <tableColumn id="1" xr3:uid="{C9300A02-9B46-4F0D-AD8B-7F082574D16F}" name="#" dataDxfId="3256"/>
    <tableColumn id="2" xr3:uid="{3B6A4239-8833-4AA4-B549-CD157651173B}" name="Fonte" dataDxfId="3255"/>
    <tableColumn id="3" xr3:uid="{8F984B5D-27D2-47FA-8451-239A39992C88}" name="Órgão Comprador / Fornecedor" dataDxfId="3254"/>
    <tableColumn id="4" xr3:uid="{9514740D-5FA3-4FC9-BEC9-6BA8E62AA05E}" name="Doc." dataDxfId="3253"/>
    <tableColumn id="5" xr3:uid="{63967137-4711-4C91-AD5E-1DA0461EABF6}" name="Preço Unitário" dataDxfId="3252" dataCellStyle="Moeda"/>
    <tableColumn id="10" xr3:uid="{CD6274DD-8277-41B5-B971-8351E59E4E07}" name="Início Validade (IN 65/2021)" dataDxfId="3251"/>
    <tableColumn id="9" xr3:uid="{7D786B67-BFEB-40F6-A207-86592A5F0DA1}" name="Válida até:" dataDxfId="3250">
      <calculatedColumnFormula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calculatedColumnFormula>
    </tableColumn>
    <tableColumn id="6" xr3:uid="{D67ECA5D-74C0-47B8-A88D-830D66C25BF0}" name="!" dataDxfId="3249" dataCellStyle="Moeda">
      <calculatedColumnFormula>IF($C$25=Aux!$E$13,"#",IF(COUNT(Tabela191[Preço Unitário])&lt;3,"#",IF(Tabela191[[#This Row],[Preço Unitário]]="","#",IF(Tabela191[[#This Row],[%]]&lt;=1.5,"C","!"))))</calculatedColumnFormula>
    </tableColumn>
    <tableColumn id="11" xr3:uid="{185C5842-65DE-4945-B06F-262C40A9B45E}" name="Índice de Atualização em %" dataDxfId="3248" dataCellStyle="Moeda"/>
    <tableColumn id="12" xr3:uid="{53609A5F-0B83-4145-BDDD-6170FF1ACE49}" name="Preço Unitário Atualizado" dataDxfId="3247" dataCellStyle="Porcentagem">
      <calculatedColumnFormula>IF(Tabela191[[#This Row],[Preço Unitário]]="","",Tabela191[[#This Row],[Preço Unitário]]*(1+Tabela191[[#This Row],[Índice de Atualização em %]]))</calculatedColumnFormula>
    </tableColumn>
    <tableColumn id="7" xr3:uid="{84397E10-07AC-40BA-9714-183BA17A6104}" name="Média dos Demais" dataDxfId="3246" dataCellStyle="Moeda">
      <calculatedColumnFormula>IF($C$25=Aux!$E$13,"",IF(Tabela191[[#This Row],[Preço Unitário]]="","",IFERROR((SUM(Tabela191[Preço Unitário Atualizado])-Tabela191[[#This Row],[Preço Unitário Atualizado]])/(COUNT(Tabela191[Preço Unitário Atualizado])-1),"")))</calculatedColumnFormula>
    </tableColumn>
    <tableColumn id="8" xr3:uid="{AA878D1D-32F7-4D2E-952B-97C3EC4F1301}" name="%" dataDxfId="3245" dataCellStyle="Porcentagem">
      <calculatedColumnFormula>IF(Tabela191[[#This Row],[Média dos Demais]]="","",Tabela191[[#This Row],[Preço Unitário Atualizado]]/Tabela191[[#This Row],[Média dos Demais]])</calculatedColumnFormula>
    </tableColumn>
  </tableColumns>
  <tableStyleInfo showFirstColumn="0" showLastColumn="0" showRowStripes="1" showColumnStripes="0"/>
</table>
</file>

<file path=xl/tables/table8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1" xr:uid="{CCFC7537-848E-423B-BD94-972E139D708F}" name="Tabela1992" displayName="Tabela1992" ref="C56:J76" totalsRowShown="0" headerRowDxfId="3244" dataDxfId="3242" headerRowBorderDxfId="3243" tableBorderDxfId="3241">
  <sortState xmlns:xlrd2="http://schemas.microsoft.com/office/spreadsheetml/2017/richdata2" ref="C57:G76">
    <sortCondition ref="G56:G76"/>
  </sortState>
  <tableColumns count="8">
    <tableColumn id="1" xr3:uid="{4DAFA74B-AF00-4697-80D2-A36850246045}" name="#" dataDxfId="3240">
      <calculatedColumnFormula>IF(Tabela1992[[#This Row],[Preço Unitário Atualizado]]="","",C32)</calculatedColumnFormula>
    </tableColumn>
    <tableColumn id="2" xr3:uid="{E813E6A9-66DF-41A2-AA35-C4B52CAC69CD}" name="Fonte" dataDxfId="3239">
      <calculatedColumnFormula>IF($U$44="Não","",IF($J32="C",IF(ISBLANK($D32),"",$D32),""))</calculatedColumnFormula>
    </tableColumn>
    <tableColumn id="3" xr3:uid="{D2B2B40D-D822-4FA6-AA4F-5ED02D5EB62C}" name="Órgão Comprador / Fornecedor" dataDxfId="3238">
      <calculatedColumnFormula>IF($U$44="Não","",IF($J32="C",IF(ISBLANK($E32),"",$E32),""))</calculatedColumnFormula>
    </tableColumn>
    <tableColumn id="4" xr3:uid="{FBAA5367-BA0D-42E1-B3BB-398AFE2F0FAD}" name="Doc." dataDxfId="3237">
      <calculatedColumnFormula>IF($U$44="Não","",IF($J32="C",IF(ISBLANK($F32),"",$F32),""))</calculatedColumnFormula>
    </tableColumn>
    <tableColumn id="5" xr3:uid="{E551B0A3-4C71-4F96-8603-611BD3920E75}" name="Preço Unitário Atualizado" dataDxfId="3236" dataCellStyle="Moeda">
      <calculatedColumnFormula>IF($U$44="Não","",IF($J32="C",G32*(1+K32),""))</calculatedColumnFormula>
    </tableColumn>
    <tableColumn id="7" xr3:uid="{F955312D-1E6D-445F-8221-490E48662FC0}" name="Média dos Demais" dataDxfId="3235" dataCellStyle="Moeda">
      <calculatedColumnFormula>IF(Tabela1992[[#This Row],[Preço Unitário Atualizado]]="","",IFERROR((SUM(Tabela1992[Preço Unitário Atualizado])-Tabela1992[[#This Row],[Preço Unitário Atualizado]])/(COUNT(Tabela1992[Preço Unitário Atualizado])-1),""))</calculatedColumnFormula>
    </tableColumn>
    <tableColumn id="8" xr3:uid="{3287B83F-FE89-40F8-ABA8-948021404E78}" name="%" dataDxfId="3234" dataCellStyle="Porcentagem">
      <calculatedColumnFormula>IF(Tabela1992[[#This Row],[Média dos Demais]]="","",Tabela1992[[#This Row],[Preço Unitário Atualizado]]/Tabela1992[[#This Row],[Média dos Demais]])</calculatedColumnFormula>
    </tableColumn>
    <tableColumn id="6" xr3:uid="{C4315062-B3DB-44D9-9BA3-971E36DF4DCF}" name="!" dataDxfId="3233" dataCellStyle="Moeda">
      <calculatedColumnFormula>IF($C$25=Aux!$E$13,"#",IF(Tabela1992[[#This Row],[Preço Unitário Atualizado]]="","#",IF(OR(Tabela1992[[#This Row],[Fonte]]=Aux!$C$5,Tabela1992[[#This Row],[Fonte]]=Aux!$C$6),"C",IF(Tabela1992[[#This Row],[%]]&gt;=0.5,"C","!"))))</calculatedColumnFormula>
    </tableColumn>
  </tableColumns>
  <tableStyleInfo showFirstColumn="0" showLastColumn="0" showRowStripes="1" showColumnStripes="0"/>
</table>
</file>

<file path=xl/tables/table8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2" xr:uid="{63E9C857-66FD-4C4F-9E5B-FD30B42AD0DB}" name="Tabela191293" displayName="Tabela191293" ref="C79:G99" totalsRowShown="0" headerRowDxfId="3232" dataDxfId="3230" headerRowBorderDxfId="3231" tableBorderDxfId="3229">
  <sortState xmlns:xlrd2="http://schemas.microsoft.com/office/spreadsheetml/2017/richdata2" ref="C80:G99">
    <sortCondition ref="G31:G51"/>
  </sortState>
  <tableColumns count="5">
    <tableColumn id="1" xr3:uid="{F5A0F1CE-F114-44E0-835D-B7C067C672B6}" name="#" dataDxfId="3228">
      <calculatedColumnFormula>IF(Tabela191293[[#This Row],[Preço Unitário Atualizado]]="","",C32)</calculatedColumnFormula>
    </tableColumn>
    <tableColumn id="2" xr3:uid="{DF42C8FF-AE98-46E9-8519-0F82CF5BA7F0}" name="Fonte" dataDxfId="3227">
      <calculatedColumnFormula>IF($U$69,IF($J57="C",IF(ISBLANK($D57),"",$D57),""),"")</calculatedColumnFormula>
    </tableColumn>
    <tableColumn id="3" xr3:uid="{2AEF5239-AF12-45D9-884F-61CD2BEE4457}" name="Órgão Comprador / Fornecedor" dataDxfId="3226">
      <calculatedColumnFormula>IF($U$69,IF($J57="C",IF(ISBLANK($E57),"",$E57),""),"")</calculatedColumnFormula>
    </tableColumn>
    <tableColumn id="4" xr3:uid="{1CB49004-7791-41CB-B1B8-125374C334A5}" name="Doc." dataDxfId="3225">
      <calculatedColumnFormula>IF($U$69,IF($J57="C",IF(ISBLANK($F57),"",$F57),""),"")</calculatedColumnFormula>
    </tableColumn>
    <tableColumn id="5" xr3:uid="{C3AF09A7-3096-48EC-B2AC-E2A4F95DC29C}" name="Preço Unitário Atualizado" dataDxfId="322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1" xr:uid="{ABF1E737-0152-4F51-8738-EDDA15ADE03E}" name="Tabela1142" displayName="Tabela1142" ref="C31:N51" totalsRowShown="0" headerRowDxfId="3223" dataDxfId="3221" headerRowBorderDxfId="3222" tableBorderDxfId="3220" totalsRowBorderDxfId="3219">
  <sortState xmlns:xlrd2="http://schemas.microsoft.com/office/spreadsheetml/2017/richdata2" ref="C32:I51">
    <sortCondition ref="C31:C51"/>
  </sortState>
  <tableColumns count="12">
    <tableColumn id="1" xr3:uid="{B7617A76-0CD5-4835-A642-3B4265234990}" name="#" dataDxfId="3218"/>
    <tableColumn id="2" xr3:uid="{35A55852-96B3-4C7D-95CD-F1C55459D121}" name="Fonte" dataDxfId="3217"/>
    <tableColumn id="3" xr3:uid="{E68CDCD0-792E-4598-BAE1-D80E89453C45}" name="Órgão Comprador / Fornecedor" dataDxfId="3216"/>
    <tableColumn id="4" xr3:uid="{2D346B30-03F0-4261-A2D5-19F380E48765}" name="Doc." dataDxfId="3215"/>
    <tableColumn id="5" xr3:uid="{AC644ED5-FFE2-4E18-AB75-90E056CDBF58}" name="Preço Unitário" dataDxfId="3214" dataCellStyle="Moeda"/>
    <tableColumn id="10" xr3:uid="{F96DCE5C-419F-4C9B-995F-3CD75095FF10}" name="Início Validade (IN 65/2021)" dataDxfId="3213"/>
    <tableColumn id="9" xr3:uid="{3CA2952B-1F9B-49B4-9EB8-685C92C9FE08}" name="Válida até:" dataDxfId="3212">
      <calculatedColumnFormula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calculatedColumnFormula>
    </tableColumn>
    <tableColumn id="6" xr3:uid="{905614AB-30D2-4868-A304-A0D293513646}" name="!" dataDxfId="3211" dataCellStyle="Moeda">
      <calculatedColumnFormula>IF($C$25=Aux!$E$13,"#",IF(COUNT(Tabela1142[Preço Unitário])&lt;3,"#",IF(Tabela1142[[#This Row],[Preço Unitário]]="","#",IF(Tabela1142[[#This Row],[%]]&lt;=1.5,"C","!"))))</calculatedColumnFormula>
    </tableColumn>
    <tableColumn id="11" xr3:uid="{2EEACCF3-5B36-473B-B766-B25095958DD2}" name="Índice de Atualização em %" dataDxfId="3210" dataCellStyle="Moeda"/>
    <tableColumn id="12" xr3:uid="{9C205CFA-F671-457E-910F-B917D33C75D9}" name="Preço Unitário Atualizado" dataDxfId="3209" dataCellStyle="Porcentagem">
      <calculatedColumnFormula>IF(Tabela1142[[#This Row],[Preço Unitário]]="","",Tabela1142[[#This Row],[Preço Unitário]]*(1+Tabela1142[[#This Row],[Índice de Atualização em %]]))</calculatedColumnFormula>
    </tableColumn>
    <tableColumn id="7" xr3:uid="{80EC9126-CA5B-4F44-862D-7583A28CFA96}" name="Média dos Demais" dataDxfId="3208" dataCellStyle="Moeda">
      <calculatedColumnFormula>IF($C$25=Aux!$E$13,"",IF(Tabela1142[[#This Row],[Preço Unitário]]="","",IFERROR((SUM(Tabela1142[Preço Unitário Atualizado])-Tabela1142[[#This Row],[Preço Unitário Atualizado]])/(COUNT(Tabela1142[Preço Unitário Atualizado])-1),"")))</calculatedColumnFormula>
    </tableColumn>
    <tableColumn id="8" xr3:uid="{D75D3B66-9DF2-4931-8A62-2541AF0581B3}" name="%" dataDxfId="3207" dataCellStyle="Porcentagem">
      <calculatedColumnFormula>IF(Tabela1142[[#This Row],[Média dos Demais]]="","",Tabela1142[[#This Row],[Preço Unitário Atualizado]]/Tabela1142[[#This Row],[Média dos Demais]])</calculatedColumnFormula>
    </tableColumn>
  </tableColumns>
  <tableStyleInfo showFirstColumn="0" showLastColumn="0" showRowStripes="1" showColumnStripes="0"/>
</table>
</file>

<file path=xl/tables/table8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2" xr:uid="{CCF9CF4F-BE3F-4A6D-9F35-1469C9791ADF}" name="Tabela19143" displayName="Tabela19143" ref="C56:J76" totalsRowShown="0" headerRowDxfId="3206" dataDxfId="3204" headerRowBorderDxfId="3205" tableBorderDxfId="3203">
  <sortState xmlns:xlrd2="http://schemas.microsoft.com/office/spreadsheetml/2017/richdata2" ref="C57:G76">
    <sortCondition ref="G56:G76"/>
  </sortState>
  <tableColumns count="8">
    <tableColumn id="1" xr3:uid="{719BCA0E-55F6-450D-B951-7D0FA7A4F81B}" name="#" dataDxfId="3202">
      <calculatedColumnFormula>IF(Tabela19143[[#This Row],[Preço Unitário Atualizado]]="","",C32)</calculatedColumnFormula>
    </tableColumn>
    <tableColumn id="2" xr3:uid="{45E840C2-878C-468D-AB4B-595603E3A5C8}" name="Fonte" dataDxfId="3201">
      <calculatedColumnFormula>IF($U$44="Não","",IF($J32="C",IF(ISBLANK($D32),"",$D32),""))</calculatedColumnFormula>
    </tableColumn>
    <tableColumn id="3" xr3:uid="{D141991D-7AC3-406D-B659-1EDEFF6D6E03}" name="Órgão Comprador / Fornecedor" dataDxfId="3200">
      <calculatedColumnFormula>IF($U$44="Não","",IF($J32="C",IF(ISBLANK($E32),"",$E32),""))</calculatedColumnFormula>
    </tableColumn>
    <tableColumn id="4" xr3:uid="{34EC2173-7241-4F6F-A45F-1D67C72ACB88}" name="Doc." dataDxfId="3199">
      <calculatedColumnFormula>IF($U$44="Não","",IF($J32="C",IF(ISBLANK($F32),"",$F32),""))</calculatedColumnFormula>
    </tableColumn>
    <tableColumn id="5" xr3:uid="{35DE9781-163C-4CDB-9064-899781F7845A}" name="Preço Unitário Atualizado" dataDxfId="3198" dataCellStyle="Moeda">
      <calculatedColumnFormula>IF($U$44="Não","",IF($J32="C",G32*(1+K32),""))</calculatedColumnFormula>
    </tableColumn>
    <tableColumn id="7" xr3:uid="{74A6D2F0-E92F-4E1C-8DCA-43B656DD8B70}" name="Média dos Demais" dataDxfId="3197" dataCellStyle="Moeda">
      <calculatedColumnFormula>IF(Tabela19143[[#This Row],[Preço Unitário Atualizado]]="","",IFERROR((SUM(Tabela19143[Preço Unitário Atualizado])-Tabela19143[[#This Row],[Preço Unitário Atualizado]])/(COUNT(Tabela19143[Preço Unitário Atualizado])-1),""))</calculatedColumnFormula>
    </tableColumn>
    <tableColumn id="8" xr3:uid="{434274F2-7A98-4269-9733-829CBA91C966}" name="%" dataDxfId="3196" dataCellStyle="Porcentagem">
      <calculatedColumnFormula>IF(Tabela19143[[#This Row],[Média dos Demais]]="","",Tabela19143[[#This Row],[Preço Unitário Atualizado]]/Tabela19143[[#This Row],[Média dos Demais]])</calculatedColumnFormula>
    </tableColumn>
    <tableColumn id="6" xr3:uid="{A4C1142B-D730-4300-A2BA-AE3BEAC44445}" name="!" dataDxfId="3195" dataCellStyle="Moeda">
      <calculatedColumnFormula>IF($C$25=Aux!$E$13,"#",IF(Tabela19143[[#This Row],[Preço Unitário Atualizado]]="","#",IF(OR(Tabela19143[[#This Row],[Fonte]]=Aux!$C$5,Tabela19143[[#This Row],[Fonte]]=Aux!$C$6),"C",IF(Tabela19143[[#This Row],[%]]&gt;=0.5,"C","!"))))</calculatedColumnFormula>
    </tableColumn>
  </tableColumns>
  <tableStyleInfo showFirstColumn="0" showLastColumn="0" showRowStripes="1" showColumnStripes="0"/>
</table>
</file>

<file path=xl/tables/table8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3" xr:uid="{577FCD3F-24EB-490A-9422-F80C6636C6B1}" name="Tabela1912144" displayName="Tabela1912144" ref="C79:G99" totalsRowShown="0" headerRowDxfId="3194" dataDxfId="3192" headerRowBorderDxfId="3193" tableBorderDxfId="3191">
  <sortState xmlns:xlrd2="http://schemas.microsoft.com/office/spreadsheetml/2017/richdata2" ref="C80:G99">
    <sortCondition ref="G31:G51"/>
  </sortState>
  <tableColumns count="5">
    <tableColumn id="1" xr3:uid="{338208CC-6AF2-49D7-8CA4-A2BBA38C85AA}" name="#" dataDxfId="3190">
      <calculatedColumnFormula>IF(Tabela1912144[[#This Row],[Preço Unitário Atualizado]]="","",C32)</calculatedColumnFormula>
    </tableColumn>
    <tableColumn id="2" xr3:uid="{26DF65AF-5426-43EC-B4C7-88E294D7178E}" name="Fonte" dataDxfId="3189">
      <calculatedColumnFormula>IF($U$69,IF($J57="C",IF(ISBLANK($D57),"",$D57),""),"")</calculatedColumnFormula>
    </tableColumn>
    <tableColumn id="3" xr3:uid="{530F89AC-0CD8-490B-A578-CF123E43C75A}" name="Órgão Comprador / Fornecedor" dataDxfId="3188">
      <calculatedColumnFormula>IF($U$69,IF($J57="C",IF(ISBLANK($E57),"",$E57),""),"")</calculatedColumnFormula>
    </tableColumn>
    <tableColumn id="4" xr3:uid="{F83D9ADA-9A0A-4987-B134-C6040C5E65E2}" name="Doc." dataDxfId="3187">
      <calculatedColumnFormula>IF($U$69,IF($J57="C",IF(ISBLANK($F57),"",$F57),""),"")</calculatedColumnFormula>
    </tableColumn>
    <tableColumn id="5" xr3:uid="{BB793AD7-A391-47FE-840D-A8F6623A2B53}" name="Preço Unitário Atualizado" dataDxfId="318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8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5" xr:uid="{AFCAF30A-6F75-46F9-BAC2-6C8E25584FFC}" name="Tabela1136" displayName="Tabela1136" ref="C31:N51" totalsRowShown="0" headerRowDxfId="3185" dataDxfId="3183" headerRowBorderDxfId="3184" tableBorderDxfId="3182" totalsRowBorderDxfId="3181">
  <sortState xmlns:xlrd2="http://schemas.microsoft.com/office/spreadsheetml/2017/richdata2" ref="C32:I51">
    <sortCondition ref="C31:C51"/>
  </sortState>
  <tableColumns count="12">
    <tableColumn id="1" xr3:uid="{1C8AE6C2-66D4-47F5-A59A-13870AF8DCB5}" name="#" dataDxfId="3180"/>
    <tableColumn id="2" xr3:uid="{8108A9CA-6E15-47D1-98E5-4142516E4E9C}" name="Fonte" dataDxfId="3179"/>
    <tableColumn id="3" xr3:uid="{02C5D829-63A6-4A13-9669-6BE92D2BD8AE}" name="Órgão Comprador / Fornecedor" dataDxfId="3178"/>
    <tableColumn id="4" xr3:uid="{E805890F-9F99-4BC0-871A-612883C15C86}" name="Doc." dataDxfId="3177"/>
    <tableColumn id="5" xr3:uid="{44974927-4853-4A3B-BC9C-846B5D4CD7DB}" name="Preço Unitário" dataDxfId="3176" dataCellStyle="Moeda"/>
    <tableColumn id="10" xr3:uid="{AF1CB9E9-48B5-4CCF-8509-518B183F08F0}" name="Início Validade (IN 65/2021)" dataDxfId="3175"/>
    <tableColumn id="9" xr3:uid="{A8ECD29C-4C19-44BB-9126-89A289AD52AC}" name="Válida até:" dataDxfId="3174">
      <calculatedColumnFormula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calculatedColumnFormula>
    </tableColumn>
    <tableColumn id="6" xr3:uid="{1A938B08-5BD3-4055-B3D6-5ABD782B3FBB}" name="!" dataDxfId="3173" dataCellStyle="Moeda">
      <calculatedColumnFormula>IF($C$25=Aux!$E$13,"#",IF(COUNT(Tabela1136[Preço Unitário])&lt;3,"#",IF(Tabela1136[[#This Row],[Preço Unitário]]="","#",IF(Tabela1136[[#This Row],[%]]&lt;=1.5,"C","!"))))</calculatedColumnFormula>
    </tableColumn>
    <tableColumn id="11" xr3:uid="{3E3B9E5C-0DA8-44FD-ADD1-23D64A0A983D}" name="Índice de Atualização em %" dataDxfId="3172" dataCellStyle="Moeda"/>
    <tableColumn id="12" xr3:uid="{8D2E60A4-97D4-4E66-92D9-05C235978666}" name="Preço Unitário Atualizado" dataDxfId="3171" dataCellStyle="Porcentagem">
      <calculatedColumnFormula>IF(Tabela1136[[#This Row],[Preço Unitário]]="","",Tabela1136[[#This Row],[Preço Unitário]]*(1+Tabela1136[[#This Row],[Índice de Atualização em %]]))</calculatedColumnFormula>
    </tableColumn>
    <tableColumn id="7" xr3:uid="{E37826C7-DD73-4B46-AB20-A89C7C2FCE25}" name="Média dos Demais" dataDxfId="3170" dataCellStyle="Moeda">
      <calculatedColumnFormula>IF($C$25=Aux!$E$13,"",IF(Tabela1136[[#This Row],[Preço Unitário]]="","",IFERROR((SUM(Tabela1136[Preço Unitário Atualizado])-Tabela1136[[#This Row],[Preço Unitário Atualizado]])/(COUNT(Tabela1136[Preço Unitário Atualizado])-1),"")))</calculatedColumnFormula>
    </tableColumn>
    <tableColumn id="8" xr3:uid="{3E8458B6-8F4D-45BA-82EA-6004BAD151A8}" name="%" dataDxfId="3169" dataCellStyle="Porcentagem">
      <calculatedColumnFormula>IF(Tabela1136[[#This Row],[Média dos Demais]]="","",Tabela1136[[#This Row],[Preço Unitário Atualizado]]/Tabela1136[[#This Row],[Média dos Demais]])</calculatedColumnFormula>
    </tableColumn>
  </tableColumns>
  <tableStyleInfo showFirstColumn="0" showLastColumn="0" showRowStripes="1" showColumnStripes="0"/>
</table>
</file>

<file path=xl/tables/table8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6" xr:uid="{E4F32942-10F8-4CFB-8682-C464FE5EBD3A}" name="Tabela19137" displayName="Tabela19137" ref="C56:J76" totalsRowShown="0" headerRowDxfId="3168" dataDxfId="3166" headerRowBorderDxfId="3167" tableBorderDxfId="3165">
  <sortState xmlns:xlrd2="http://schemas.microsoft.com/office/spreadsheetml/2017/richdata2" ref="C57:G76">
    <sortCondition ref="G56:G76"/>
  </sortState>
  <tableColumns count="8">
    <tableColumn id="1" xr3:uid="{DAF4BB5D-A032-4534-B8CD-42998B36D266}" name="#" dataDxfId="3164">
      <calculatedColumnFormula>IF(Tabela19137[[#This Row],[Preço Unitário Atualizado]]="","",C32)</calculatedColumnFormula>
    </tableColumn>
    <tableColumn id="2" xr3:uid="{115042DE-379F-4A7B-9CF9-93102888B3F1}" name="Fonte" dataDxfId="3163">
      <calculatedColumnFormula>IF($U$44="Não","",IF($J32="C",IF(ISBLANK($D32),"",$D32),""))</calculatedColumnFormula>
    </tableColumn>
    <tableColumn id="3" xr3:uid="{DE2C89F3-891B-4196-BDE5-B4B619D8C3CC}" name="Órgão Comprador / Fornecedor" dataDxfId="3162">
      <calculatedColumnFormula>IF($U$44="Não","",IF($J32="C",IF(ISBLANK($E32),"",$E32),""))</calculatedColumnFormula>
    </tableColumn>
    <tableColumn id="4" xr3:uid="{E718B3BA-6DFE-453B-B05A-C326ECA3C51F}" name="Doc." dataDxfId="3161">
      <calculatedColumnFormula>IF($U$44="Não","",IF($J32="C",IF(ISBLANK($F32),"",$F32),""))</calculatedColumnFormula>
    </tableColumn>
    <tableColumn id="5" xr3:uid="{3D348CE2-7C03-445F-82DD-7D01FD4D2D31}" name="Preço Unitário Atualizado" dataDxfId="3160" dataCellStyle="Moeda">
      <calculatedColumnFormula>IF($U$44="Não","",IF($J32="C",G32*(1+K32),""))</calculatedColumnFormula>
    </tableColumn>
    <tableColumn id="7" xr3:uid="{F81FF136-C1A1-461A-9AD1-13FCF6A284F2}" name="Média dos Demais" dataDxfId="3159" dataCellStyle="Moeda">
      <calculatedColumnFormula>IF(Tabela19137[[#This Row],[Preço Unitário Atualizado]]="","",IFERROR((SUM(Tabela19137[Preço Unitário Atualizado])-Tabela19137[[#This Row],[Preço Unitário Atualizado]])/(COUNT(Tabela19137[Preço Unitário Atualizado])-1),""))</calculatedColumnFormula>
    </tableColumn>
    <tableColumn id="8" xr3:uid="{23D659FD-8426-47C6-8D31-82BEA077EA54}" name="%" dataDxfId="3158" dataCellStyle="Porcentagem">
      <calculatedColumnFormula>IF(Tabela19137[[#This Row],[Média dos Demais]]="","",Tabela19137[[#This Row],[Preço Unitário Atualizado]]/Tabela19137[[#This Row],[Média dos Demais]])</calculatedColumnFormula>
    </tableColumn>
    <tableColumn id="6" xr3:uid="{025BD559-2F3F-477D-B36B-0C56C40AE88C}" name="!" dataDxfId="3157" dataCellStyle="Moeda">
      <calculatedColumnFormula>IF($C$25=Aux!$E$13,"#",IF(Tabela19137[[#This Row],[Preço Unitário Atualizado]]="","#",IF(OR(Tabela19137[[#This Row],[Fonte]]=Aux!$C$5,Tabela19137[[#This Row],[Fonte]]=Aux!$C$6),"C",IF(Tabela19137[[#This Row],[%]]&gt;=0.5,"C","!"))))</calculatedColumnFormula>
    </tableColumn>
  </tableColumns>
  <tableStyleInfo showFirstColumn="0" showLastColumn="0" showRowStripes="1" showColumnStripes="0"/>
</table>
</file>

<file path=xl/tables/table8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7" xr:uid="{75ABC7E0-0789-462D-A6B8-894CDCDD8DD6}" name="Tabela1912138" displayName="Tabela1912138" ref="C79:G99" totalsRowShown="0" headerRowDxfId="3156" dataDxfId="3154" headerRowBorderDxfId="3155" tableBorderDxfId="3153">
  <sortState xmlns:xlrd2="http://schemas.microsoft.com/office/spreadsheetml/2017/richdata2" ref="C80:G99">
    <sortCondition ref="G31:G51"/>
  </sortState>
  <tableColumns count="5">
    <tableColumn id="1" xr3:uid="{90309540-031A-4F93-A91F-3E2D05BB3543}" name="#" dataDxfId="3152">
      <calculatedColumnFormula>IF(Tabela1912138[[#This Row],[Preço Unitário Atualizado]]="","",C32)</calculatedColumnFormula>
    </tableColumn>
    <tableColumn id="2" xr3:uid="{3500AEC6-CD05-4F0C-BCA3-CB7F86BE0D7E}" name="Fonte" dataDxfId="3151">
      <calculatedColumnFormula>IF($U$69,IF($J57="C",IF(ISBLANK($D57),"",$D57),""),"")</calculatedColumnFormula>
    </tableColumn>
    <tableColumn id="3" xr3:uid="{B89917A5-D8F4-45CE-8C31-075CB43C7E94}" name="Órgão Comprador / Fornecedor" dataDxfId="3150">
      <calculatedColumnFormula>IF($U$69,IF($J57="C",IF(ISBLANK($E57),"",$E57),""),"")</calculatedColumnFormula>
    </tableColumn>
    <tableColumn id="4" xr3:uid="{46B2DEFE-AFEB-4DB6-A9BA-580B9D4C539A}" name="Doc." dataDxfId="3149">
      <calculatedColumnFormula>IF($U$69,IF($J57="C",IF(ISBLANK($F57),"",$F57),""),"")</calculatedColumnFormula>
    </tableColumn>
    <tableColumn id="5" xr3:uid="{75B226CF-8FF5-40BD-A52E-956B860766C1}" name="Preço Unitário Atualizado" dataDxfId="314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2" xr:uid="{62FF59C9-FBC0-48FD-928A-DD782DCF14DF}" name="Tabela1133" displayName="Tabela1133" ref="C31:N51" totalsRowShown="0" headerRowDxfId="3147" dataDxfId="3145" headerRowBorderDxfId="3146" tableBorderDxfId="3144" totalsRowBorderDxfId="3143">
  <sortState xmlns:xlrd2="http://schemas.microsoft.com/office/spreadsheetml/2017/richdata2" ref="C32:I51">
    <sortCondition ref="C31:C51"/>
  </sortState>
  <tableColumns count="12">
    <tableColumn id="1" xr3:uid="{3AA9109C-1AB0-40FB-840C-2020C9321090}" name="#" dataDxfId="3142"/>
    <tableColumn id="2" xr3:uid="{774741F1-B64F-4904-8589-71EEBA850A66}" name="Fonte" dataDxfId="3141"/>
    <tableColumn id="3" xr3:uid="{7D0EEC34-EE6D-47BA-B703-48B4275EDCA7}" name="Órgão Comprador / Fornecedor" dataDxfId="3140"/>
    <tableColumn id="4" xr3:uid="{A1E3B683-F495-422F-8863-A30AA1ADDA47}" name="Doc." dataDxfId="3139"/>
    <tableColumn id="5" xr3:uid="{EFCDC369-8279-4BF8-B1DB-49AFACC01F08}" name="Preço Unitário" dataDxfId="3138" dataCellStyle="Moeda"/>
    <tableColumn id="10" xr3:uid="{8E2B3CE1-6579-428C-B982-2ACF4AAA64CF}" name="Início Validade (IN 65/2021)" dataDxfId="3137"/>
    <tableColumn id="9" xr3:uid="{F05E1DA4-CC6D-4623-A109-07A4466AC4F4}" name="Válida até:" dataDxfId="3136">
      <calculatedColumnFormula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calculatedColumnFormula>
    </tableColumn>
    <tableColumn id="6" xr3:uid="{EFDDB267-DA90-4364-B090-C564911A56E2}" name="!" dataDxfId="3135" dataCellStyle="Moeda">
      <calculatedColumnFormula>IF($C$25=Aux!$E$13,"#",IF(COUNT(Tabela1133[Preço Unitário])&lt;3,"#",IF(Tabela1133[[#This Row],[Preço Unitário]]="","#",IF(Tabela1133[[#This Row],[%]]&lt;=1.5,"C","!"))))</calculatedColumnFormula>
    </tableColumn>
    <tableColumn id="11" xr3:uid="{30A6E8E4-6FE5-4F67-9406-D9E7F9349C1E}" name="Índice de Atualização em %" dataDxfId="3134" dataCellStyle="Moeda"/>
    <tableColumn id="12" xr3:uid="{848FEBDA-C1D7-4504-B1DC-1A79BEF40F45}" name="Preço Unitário Atualizado" dataDxfId="3133" dataCellStyle="Porcentagem">
      <calculatedColumnFormula>IF(Tabela1133[[#This Row],[Preço Unitário]]="","",Tabela1133[[#This Row],[Preço Unitário]]*(1+Tabela1133[[#This Row],[Índice de Atualização em %]]))</calculatedColumnFormula>
    </tableColumn>
    <tableColumn id="7" xr3:uid="{868C7096-FC63-423A-B8A2-255F5DEDE681}" name="Média dos Demais" dataDxfId="3132" dataCellStyle="Moeda">
      <calculatedColumnFormula>IF($C$25=Aux!$E$13,"",IF(Tabela1133[[#This Row],[Preço Unitário]]="","",IFERROR((SUM(Tabela1133[Preço Unitário Atualizado])-Tabela1133[[#This Row],[Preço Unitário Atualizado]])/(COUNT(Tabela1133[Preço Unitário Atualizado])-1),"")))</calculatedColumnFormula>
    </tableColumn>
    <tableColumn id="8" xr3:uid="{5B070D15-C0FF-4C31-A4CF-97750A4ABFE6}" name="%" dataDxfId="3131" dataCellStyle="Porcentagem">
      <calculatedColumnFormula>IF(Tabela1133[[#This Row],[Média dos Demais]]="","",Tabela1133[[#This Row],[Preço Unitário Atualizado]]/Tabela1133[[#This Row],[Média dos Demais]])</calculatedColumnFormula>
    </tableColumn>
  </tableColumns>
  <tableStyleInfo showFirstColumn="0" showLastColumn="0" showRowStripes="1" showColumnStripes="0"/>
</table>
</file>

<file path=xl/tables/table9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3" xr:uid="{22376C4C-5114-4C0E-8142-432F93B96401}" name="Tabela19134" displayName="Tabela19134" ref="C56:J76" totalsRowShown="0" headerRowDxfId="3130" dataDxfId="3128" headerRowBorderDxfId="3129" tableBorderDxfId="3127">
  <sortState xmlns:xlrd2="http://schemas.microsoft.com/office/spreadsheetml/2017/richdata2" ref="C57:G76">
    <sortCondition ref="G56:G76"/>
  </sortState>
  <tableColumns count="8">
    <tableColumn id="1" xr3:uid="{C7F9343D-53EF-409B-A864-F453F563B41B}" name="#" dataDxfId="3126">
      <calculatedColumnFormula>IF(Tabela19134[[#This Row],[Preço Unitário Atualizado]]="","",C32)</calculatedColumnFormula>
    </tableColumn>
    <tableColumn id="2" xr3:uid="{EEA9FECF-DD4F-4B27-974A-7A7A0C820424}" name="Fonte" dataDxfId="3125">
      <calculatedColumnFormula>IF($U$44="Não","",IF($J32="C",IF(ISBLANK($D32),"",$D32),""))</calculatedColumnFormula>
    </tableColumn>
    <tableColumn id="3" xr3:uid="{C75D276B-BFDF-4F3A-B409-3420A68162EE}" name="Órgão Comprador / Fornecedor" dataDxfId="3124">
      <calculatedColumnFormula>IF($U$44="Não","",IF($J32="C",IF(ISBLANK($E32),"",$E32),""))</calculatedColumnFormula>
    </tableColumn>
    <tableColumn id="4" xr3:uid="{CD7C9BED-AD03-40D9-BAF6-3A93BB8B22D7}" name="Doc." dataDxfId="3123">
      <calculatedColumnFormula>IF($U$44="Não","",IF($J32="C",IF(ISBLANK($F32),"",$F32),""))</calculatedColumnFormula>
    </tableColumn>
    <tableColumn id="5" xr3:uid="{775590DA-BFD7-4538-A01E-616CA68D660C}" name="Preço Unitário Atualizado" dataDxfId="3122" dataCellStyle="Moeda">
      <calculatedColumnFormula>IF($U$44="Não","",IF($J32="C",G32*(1+K32),""))</calculatedColumnFormula>
    </tableColumn>
    <tableColumn id="7" xr3:uid="{71F35D29-E6F7-40FC-AD64-EF2507F83BB3}" name="Média dos Demais" dataDxfId="3121" dataCellStyle="Moeda">
      <calculatedColumnFormula>IF(Tabela19134[[#This Row],[Preço Unitário Atualizado]]="","",IFERROR((SUM(Tabela19134[Preço Unitário Atualizado])-Tabela19134[[#This Row],[Preço Unitário Atualizado]])/(COUNT(Tabela19134[Preço Unitário Atualizado])-1),""))</calculatedColumnFormula>
    </tableColumn>
    <tableColumn id="8" xr3:uid="{9E92E0F7-ED15-44EC-AB2F-C6AD0901D6F7}" name="%" dataDxfId="3120" dataCellStyle="Porcentagem">
      <calculatedColumnFormula>IF(Tabela19134[[#This Row],[Média dos Demais]]="","",Tabela19134[[#This Row],[Preço Unitário Atualizado]]/Tabela19134[[#This Row],[Média dos Demais]])</calculatedColumnFormula>
    </tableColumn>
    <tableColumn id="6" xr3:uid="{D23119BC-EFAE-4750-AA76-03F59B385B28}" name="!" dataDxfId="3119" dataCellStyle="Moeda">
      <calculatedColumnFormula>IF($C$25=Aux!$E$13,"#",IF(Tabela19134[[#This Row],[Preço Unitário Atualizado]]="","#",IF(OR(Tabela19134[[#This Row],[Fonte]]=Aux!$C$5,Tabela19134[[#This Row],[Fonte]]=Aux!$C$6),"C",IF(Tabela19134[[#This Row],[%]]&gt;=0.5,"C","!"))))</calculatedColumnFormula>
    </tableColumn>
  </tableColumns>
  <tableStyleInfo showFirstColumn="0" showLastColumn="0" showRowStripes="1" showColumnStripes="0"/>
</table>
</file>

<file path=xl/tables/table9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4" xr:uid="{0D3214D0-96E5-4CCC-A530-32C61DAB5084}" name="Tabela1912135" displayName="Tabela1912135" ref="C79:G99" totalsRowShown="0" headerRowDxfId="3118" dataDxfId="3116" headerRowBorderDxfId="3117" tableBorderDxfId="3115">
  <sortState xmlns:xlrd2="http://schemas.microsoft.com/office/spreadsheetml/2017/richdata2" ref="C80:G99">
    <sortCondition ref="G31:G51"/>
  </sortState>
  <tableColumns count="5">
    <tableColumn id="1" xr3:uid="{780E68E0-0B9C-4B08-82E0-638FF7C50E04}" name="#" dataDxfId="3114">
      <calculatedColumnFormula>IF(Tabela1912135[[#This Row],[Preço Unitário Atualizado]]="","",C32)</calculatedColumnFormula>
    </tableColumn>
    <tableColumn id="2" xr3:uid="{790CC0FC-F648-4C1D-A421-F38031CDF8F7}" name="Fonte" dataDxfId="3113">
      <calculatedColumnFormula>IF($U$69,IF($J57="C",IF(ISBLANK($D57),"",$D57),""),"")</calculatedColumnFormula>
    </tableColumn>
    <tableColumn id="3" xr3:uid="{C3A5A044-61CF-4D28-B011-D1DD480D1C7E}" name="Órgão Comprador / Fornecedor" dataDxfId="3112">
      <calculatedColumnFormula>IF($U$69,IF($J57="C",IF(ISBLANK($E57),"",$E57),""),"")</calculatedColumnFormula>
    </tableColumn>
    <tableColumn id="4" xr3:uid="{9D99F95C-7CC7-4BA2-8BC2-DAE323C64AE6}" name="Doc." dataDxfId="3111">
      <calculatedColumnFormula>IF($U$69,IF($J57="C",IF(ISBLANK($F57),"",$F57),""),"")</calculatedColumnFormula>
    </tableColumn>
    <tableColumn id="5" xr3:uid="{0040EA5E-0C0B-4361-BEAA-AB8CF5F89891}" name="Preço Unitário Atualizado" dataDxfId="311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9" xr:uid="{E7C1686F-8627-4E48-9793-76A9BB75E014}" name="Tabela1130" displayName="Tabela1130" ref="C31:N51" totalsRowShown="0" headerRowDxfId="3109" dataDxfId="3107" headerRowBorderDxfId="3108" tableBorderDxfId="3106" totalsRowBorderDxfId="3105">
  <sortState xmlns:xlrd2="http://schemas.microsoft.com/office/spreadsheetml/2017/richdata2" ref="C32:I51">
    <sortCondition ref="C31:C51"/>
  </sortState>
  <tableColumns count="12">
    <tableColumn id="1" xr3:uid="{589D73D2-764E-4B81-8E2B-AA7D21C87588}" name="#" dataDxfId="3104"/>
    <tableColumn id="2" xr3:uid="{D2C8A2F1-DD65-47A1-B6D4-0D645F5969E5}" name="Fonte" dataDxfId="3103"/>
    <tableColumn id="3" xr3:uid="{0715478A-F9F0-4388-9920-803BDC8C9460}" name="Órgão Comprador / Fornecedor" dataDxfId="3102"/>
    <tableColumn id="4" xr3:uid="{8C5DDC49-1033-4119-9B41-CCDA10C300B2}" name="Doc." dataDxfId="3101"/>
    <tableColumn id="5" xr3:uid="{CFE2E766-7BA1-4D01-AB81-08C3DB1732BD}" name="Preço Unitário" dataDxfId="3100" dataCellStyle="Moeda"/>
    <tableColumn id="10" xr3:uid="{F4D01582-CD0B-427D-A6A6-08454EA51304}" name="Início Validade (IN 65/2021)" dataDxfId="3099"/>
    <tableColumn id="9" xr3:uid="{C87E4B42-54CD-4BE5-8978-72935BDD328B}" name="Válida até:" dataDxfId="3098">
      <calculatedColumnFormula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calculatedColumnFormula>
    </tableColumn>
    <tableColumn id="6" xr3:uid="{F7E82DE6-FF8D-4718-9A63-1F6F702F7BEB}" name="!" dataDxfId="3097" dataCellStyle="Moeda">
      <calculatedColumnFormula>IF($C$25=Aux!$E$13,"#",IF(COUNT(Tabela1130[Preço Unitário])&lt;3,"#",IF(Tabela1130[[#This Row],[Preço Unitário]]="","#",IF(Tabela1130[[#This Row],[%]]&lt;=1.5,"C","!"))))</calculatedColumnFormula>
    </tableColumn>
    <tableColumn id="11" xr3:uid="{BEED8D14-AB64-49C2-A07D-66A2BD72EA49}" name="Índice de Atualização em %" dataDxfId="3096" dataCellStyle="Moeda"/>
    <tableColumn id="12" xr3:uid="{88B9D2AB-EC42-474E-BA66-6D4B0ACF3975}" name="Preço Unitário Atualizado" dataDxfId="3095" dataCellStyle="Porcentagem">
      <calculatedColumnFormula>IF(Tabela1130[[#This Row],[Preço Unitário]]="","",Tabela1130[[#This Row],[Preço Unitário]]*(1+Tabela1130[[#This Row],[Índice de Atualização em %]]))</calculatedColumnFormula>
    </tableColumn>
    <tableColumn id="7" xr3:uid="{FEFCA6D4-1A0E-47AB-9FA8-24BFC8941F27}" name="Média dos Demais" dataDxfId="3094" dataCellStyle="Moeda">
      <calculatedColumnFormula>IF($C$25=Aux!$E$13,"",IF(Tabela1130[[#This Row],[Preço Unitário]]="","",IFERROR((SUM(Tabela1130[Preço Unitário Atualizado])-Tabela1130[[#This Row],[Preço Unitário Atualizado]])/(COUNT(Tabela1130[Preço Unitário Atualizado])-1),"")))</calculatedColumnFormula>
    </tableColumn>
    <tableColumn id="8" xr3:uid="{633698E7-AC3A-4446-9250-6841AE553B7A}" name="%" dataDxfId="3093" dataCellStyle="Porcentagem">
      <calculatedColumnFormula>IF(Tabela1130[[#This Row],[Média dos Demais]]="","",Tabela1130[[#This Row],[Preço Unitário Atualizado]]/Tabela1130[[#This Row],[Média dos Demais]])</calculatedColumnFormula>
    </tableColumn>
  </tableColumns>
  <tableStyleInfo showFirstColumn="0" showLastColumn="0" showRowStripes="1" showColumnStripes="0"/>
</table>
</file>

<file path=xl/tables/table9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0" xr:uid="{7F4DAE58-9122-41D2-AC32-492B482528C3}" name="Tabela19131" displayName="Tabela19131" ref="C56:J76" totalsRowShown="0" headerRowDxfId="3092" dataDxfId="3090" headerRowBorderDxfId="3091" tableBorderDxfId="3089">
  <sortState xmlns:xlrd2="http://schemas.microsoft.com/office/spreadsheetml/2017/richdata2" ref="C57:G76">
    <sortCondition ref="G56:G76"/>
  </sortState>
  <tableColumns count="8">
    <tableColumn id="1" xr3:uid="{1943C85E-AB59-497E-8089-9B2880777244}" name="#" dataDxfId="3088">
      <calculatedColumnFormula>IF(Tabela19131[[#This Row],[Preço Unitário Atualizado]]="","",C32)</calculatedColumnFormula>
    </tableColumn>
    <tableColumn id="2" xr3:uid="{EE713F5B-6C1A-40F5-9D43-CCB5C1190492}" name="Fonte" dataDxfId="3087">
      <calculatedColumnFormula>IF($U$44="Não","",IF($J32="C",IF(ISBLANK($D32),"",$D32),""))</calculatedColumnFormula>
    </tableColumn>
    <tableColumn id="3" xr3:uid="{2B0106A4-B7E7-478B-8B4D-CFE38E1A75FE}" name="Órgão Comprador / Fornecedor" dataDxfId="3086">
      <calculatedColumnFormula>IF($U$44="Não","",IF($J32="C",IF(ISBLANK($E32),"",$E32),""))</calculatedColumnFormula>
    </tableColumn>
    <tableColumn id="4" xr3:uid="{896FEC18-077F-4AD3-9039-8CA96277601B}" name="Doc." dataDxfId="3085">
      <calculatedColumnFormula>IF($U$44="Não","",IF($J32="C",IF(ISBLANK($F32),"",$F32),""))</calculatedColumnFormula>
    </tableColumn>
    <tableColumn id="5" xr3:uid="{0805B1FE-5779-42D1-B6EB-C3B1D50A8C0B}" name="Preço Unitário Atualizado" dataDxfId="3084" dataCellStyle="Moeda">
      <calculatedColumnFormula>IF($U$44="Não","",IF($J32="C",G32*(1+K32),""))</calculatedColumnFormula>
    </tableColumn>
    <tableColumn id="7" xr3:uid="{76346380-AB14-43DE-8D14-80AC9F1F0665}" name="Média dos Demais" dataDxfId="3083" dataCellStyle="Moeda">
      <calculatedColumnFormula>IF(Tabela19131[[#This Row],[Preço Unitário Atualizado]]="","",IFERROR((SUM(Tabela19131[Preço Unitário Atualizado])-Tabela19131[[#This Row],[Preço Unitário Atualizado]])/(COUNT(Tabela19131[Preço Unitário Atualizado])-1),""))</calculatedColumnFormula>
    </tableColumn>
    <tableColumn id="8" xr3:uid="{50931E16-D943-42D8-BB8F-A0894D5B7913}" name="%" dataDxfId="3082" dataCellStyle="Porcentagem">
      <calculatedColumnFormula>IF(Tabela19131[[#This Row],[Média dos Demais]]="","",Tabela19131[[#This Row],[Preço Unitário Atualizado]]/Tabela19131[[#This Row],[Média dos Demais]])</calculatedColumnFormula>
    </tableColumn>
    <tableColumn id="6" xr3:uid="{955C7620-7735-47F1-A5A3-9DF8BFB73FE4}" name="!" dataDxfId="3081" dataCellStyle="Moeda">
      <calculatedColumnFormula>IF($C$25=Aux!$E$13,"#",IF(Tabela19131[[#This Row],[Preço Unitário Atualizado]]="","#",IF(OR(Tabela19131[[#This Row],[Fonte]]=Aux!$C$5,Tabela19131[[#This Row],[Fonte]]=Aux!$C$6),"C",IF(Tabela19131[[#This Row],[%]]&gt;=0.5,"C","!"))))</calculatedColumnFormula>
    </tableColumn>
  </tableColumns>
  <tableStyleInfo showFirstColumn="0" showLastColumn="0" showRowStripes="1" showColumnStripes="0"/>
</table>
</file>

<file path=xl/tables/table9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1" xr:uid="{FF3148DA-D1F6-45CB-AD0A-A3CFE937C393}" name="Tabela1912132" displayName="Tabela1912132" ref="C79:G99" totalsRowShown="0" headerRowDxfId="3080" dataDxfId="3078" headerRowBorderDxfId="3079" tableBorderDxfId="3077">
  <sortState xmlns:xlrd2="http://schemas.microsoft.com/office/spreadsheetml/2017/richdata2" ref="C80:G99">
    <sortCondition ref="G31:G51"/>
  </sortState>
  <tableColumns count="5">
    <tableColumn id="1" xr3:uid="{2B3F275F-E769-4342-A38A-F6DA5D7DF0AA}" name="#" dataDxfId="3076">
      <calculatedColumnFormula>IF(Tabela1912132[[#This Row],[Preço Unitário Atualizado]]="","",C32)</calculatedColumnFormula>
    </tableColumn>
    <tableColumn id="2" xr3:uid="{76729789-E03D-48C2-976E-A3EE5854CF0E}" name="Fonte" dataDxfId="3075">
      <calculatedColumnFormula>IF($U$69,IF($J57="C",IF(ISBLANK($D57),"",$D57),""),"")</calculatedColumnFormula>
    </tableColumn>
    <tableColumn id="3" xr3:uid="{6B754884-BC87-495E-B348-A4885C3346C6}" name="Órgão Comprador / Fornecedor" dataDxfId="3074">
      <calculatedColumnFormula>IF($U$69,IF($J57="C",IF(ISBLANK($E57),"",$E57),""),"")</calculatedColumnFormula>
    </tableColumn>
    <tableColumn id="4" xr3:uid="{44F5A316-71C6-4515-AA73-7AB15C41EFE6}" name="Doc." dataDxfId="3073">
      <calculatedColumnFormula>IF($U$69,IF($J57="C",IF(ISBLANK($F57),"",$F57),""),"")</calculatedColumnFormula>
    </tableColumn>
    <tableColumn id="5" xr3:uid="{EDE6C2F5-99C4-4A09-898C-F40B1537668E}" name="Preço Unitário Atualizado" dataDxfId="307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7" xr:uid="{BA84ED7C-1BE8-4D96-904E-233C2C2F6C32}" name="Tabela158" displayName="Tabela158" ref="C31:N51" totalsRowShown="0" headerRowDxfId="3071" dataDxfId="3069" headerRowBorderDxfId="3070" tableBorderDxfId="3068" totalsRowBorderDxfId="3067">
  <sortState xmlns:xlrd2="http://schemas.microsoft.com/office/spreadsheetml/2017/richdata2" ref="C32:I51">
    <sortCondition ref="C31:C51"/>
  </sortState>
  <tableColumns count="12">
    <tableColumn id="1" xr3:uid="{02581E80-62F1-41EF-9452-461859C1AD0C}" name="#" dataDxfId="3066"/>
    <tableColumn id="2" xr3:uid="{99311E14-D840-4382-AEA1-82DDE67FBCA0}" name="Fonte" dataDxfId="3065"/>
    <tableColumn id="3" xr3:uid="{57AEEE33-44CD-4054-8D60-04AAF85C7C46}" name="Órgão Comprador / Fornecedor" dataDxfId="3064"/>
    <tableColumn id="4" xr3:uid="{E9A84FD0-218F-48DB-80AD-47FF14C549CA}" name="Doc." dataDxfId="3063"/>
    <tableColumn id="5" xr3:uid="{B8080FA2-BD8F-4A4F-BFB5-E5CED071A737}" name="Preço Unitário" dataDxfId="3062" dataCellStyle="Moeda"/>
    <tableColumn id="10" xr3:uid="{728C3A0F-78E9-45C7-9366-35BCE2961508}" name="Início Validade (IN 65/2021)" dataDxfId="3061"/>
    <tableColumn id="9" xr3:uid="{DADE252E-FE7E-4E6B-9076-BC1BC4741CA8}" name="Válida até:" dataDxfId="3060">
      <calculatedColumnFormula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calculatedColumnFormula>
    </tableColumn>
    <tableColumn id="6" xr3:uid="{D4210285-EC75-49E1-BE2E-17E7F6BAC64B}" name="!" dataDxfId="3059" dataCellStyle="Moeda">
      <calculatedColumnFormula>IF($C$25=Aux!$E$13,"#",IF(COUNT(Tabela158[Preço Unitário])&lt;3,"#",IF(Tabela158[[#This Row],[Preço Unitário]]="","#",IF(Tabela158[[#This Row],[%]]&lt;=1.5,"C","!"))))</calculatedColumnFormula>
    </tableColumn>
    <tableColumn id="11" xr3:uid="{009185F1-4CD4-491B-A322-A32079ED4AF7}" name="Índice de Atualização em %" dataDxfId="3058" dataCellStyle="Moeda"/>
    <tableColumn id="12" xr3:uid="{C5B6234B-3182-487C-B4ED-2B59D68BD497}" name="Preço Unitário Atualizado" dataDxfId="3057" dataCellStyle="Porcentagem">
      <calculatedColumnFormula>IF(Tabela158[[#This Row],[Preço Unitário]]="","",Tabela158[[#This Row],[Preço Unitário]]*(1+Tabela158[[#This Row],[Índice de Atualização em %]]))</calculatedColumnFormula>
    </tableColumn>
    <tableColumn id="7" xr3:uid="{92CCD8DC-DFB1-4B9C-B9F5-FC9E7902BCCE}" name="Média dos Demais" dataDxfId="3056" dataCellStyle="Moeda">
      <calculatedColumnFormula>IF($C$25=Aux!$E$13,"",IF(Tabela158[[#This Row],[Preço Unitário]]="","",IFERROR((SUM(Tabela158[Preço Unitário Atualizado])-Tabela158[[#This Row],[Preço Unitário Atualizado]])/(COUNT(Tabela158[Preço Unitário Atualizado])-1),"")))</calculatedColumnFormula>
    </tableColumn>
    <tableColumn id="8" xr3:uid="{AB09A709-D278-4656-89A0-1345EE6CBFF0}" name="%" dataDxfId="3055" dataCellStyle="Porcentagem">
      <calculatedColumnFormula>IF(Tabela158[[#This Row],[Média dos Demais]]="","",Tabela158[[#This Row],[Preço Unitário Atualizado]]/Tabela158[[#This Row],[Média dos Demais]])</calculatedColumnFormula>
    </tableColumn>
  </tableColumns>
  <tableStyleInfo showFirstColumn="0" showLastColumn="0" showRowStripes="1" showColumnStripes="0"/>
</table>
</file>

<file path=xl/tables/table9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8" xr:uid="{B262D563-F91F-4607-94BC-C29565506938}" name="Tabela1959" displayName="Tabela1959" ref="C56:J76" totalsRowShown="0" headerRowDxfId="3054" dataDxfId="3052" headerRowBorderDxfId="3053" tableBorderDxfId="3051">
  <sortState xmlns:xlrd2="http://schemas.microsoft.com/office/spreadsheetml/2017/richdata2" ref="C57:G76">
    <sortCondition ref="G56:G76"/>
  </sortState>
  <tableColumns count="8">
    <tableColumn id="1" xr3:uid="{84E1E89F-26F6-49E4-B716-996A6D4B872A}" name="#" dataDxfId="3050">
      <calculatedColumnFormula>IF(Tabela1959[[#This Row],[Preço Unitário Atualizado]]="","",C32)</calculatedColumnFormula>
    </tableColumn>
    <tableColumn id="2" xr3:uid="{48FFF5EE-5E7D-4A8C-8E1E-386DE68C44FA}" name="Fonte" dataDxfId="3049">
      <calculatedColumnFormula>IF($U$44="Não","",IF($J32="C",IF(ISBLANK($D32),"",$D32),""))</calculatedColumnFormula>
    </tableColumn>
    <tableColumn id="3" xr3:uid="{912A980E-3EAD-4B49-9B9F-2363B20845D0}" name="Órgão Comprador / Fornecedor" dataDxfId="3048">
      <calculatedColumnFormula>IF($U$44="Não","",IF($J32="C",IF(ISBLANK($E32),"",$E32),""))</calculatedColumnFormula>
    </tableColumn>
    <tableColumn id="4" xr3:uid="{C8D42CC6-6612-4564-A090-9B55069AE8B5}" name="Doc." dataDxfId="3047">
      <calculatedColumnFormula>IF($U$44="Não","",IF($J32="C",IF(ISBLANK($F32),"",$F32),""))</calculatedColumnFormula>
    </tableColumn>
    <tableColumn id="5" xr3:uid="{B8568E35-505B-439E-9525-4949CA3E440B}" name="Preço Unitário Atualizado" dataDxfId="3046" dataCellStyle="Moeda">
      <calculatedColumnFormula>IF($U$44="Não","",IF($J32="C",G32*(1+K32),""))</calculatedColumnFormula>
    </tableColumn>
    <tableColumn id="7" xr3:uid="{D8FA6D81-393A-4B3E-8C00-E56CD2215D46}" name="Média dos Demais" dataDxfId="3045" dataCellStyle="Moeda">
      <calculatedColumnFormula>IF(Tabela1959[[#This Row],[Preço Unitário Atualizado]]="","",IFERROR((SUM(Tabela1959[Preço Unitário Atualizado])-Tabela1959[[#This Row],[Preço Unitário Atualizado]])/(COUNT(Tabela1959[Preço Unitário Atualizado])-1),""))</calculatedColumnFormula>
    </tableColumn>
    <tableColumn id="8" xr3:uid="{541A1F58-A7F2-40F2-8CC4-ADDF50B0020F}" name="%" dataDxfId="3044" dataCellStyle="Porcentagem">
      <calculatedColumnFormula>IF(Tabela1959[[#This Row],[Média dos Demais]]="","",Tabela1959[[#This Row],[Preço Unitário Atualizado]]/Tabela1959[[#This Row],[Média dos Demais]])</calculatedColumnFormula>
    </tableColumn>
    <tableColumn id="6" xr3:uid="{8BEC19E5-DBCC-4F80-AEDF-9F17E2DAFD3D}" name="!" dataDxfId="3043" dataCellStyle="Moeda">
      <calculatedColumnFormula>IF($C$25=Aux!$E$13,"#",IF(Tabela1959[[#This Row],[Preço Unitário Atualizado]]="","#",IF(OR(Tabela1959[[#This Row],[Fonte]]=Aux!$C$5,Tabela1959[[#This Row],[Fonte]]=Aux!$C$6),"C",IF(Tabela1959[[#This Row],[%]]&gt;=0.5,"C","!"))))</calculatedColumnFormula>
    </tableColumn>
  </tableColumns>
  <tableStyleInfo showFirstColumn="0" showLastColumn="0" showRowStripes="1" showColumnStripes="0"/>
</table>
</file>

<file path=xl/tables/table9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9" xr:uid="{8C9D8CF2-9052-4E77-801A-97D3A7015D4C}" name="Tabela191260" displayName="Tabela191260" ref="C79:G99" totalsRowShown="0" headerRowDxfId="3042" dataDxfId="3040" headerRowBorderDxfId="3041" tableBorderDxfId="3039">
  <sortState xmlns:xlrd2="http://schemas.microsoft.com/office/spreadsheetml/2017/richdata2" ref="C80:G99">
    <sortCondition ref="G31:G51"/>
  </sortState>
  <tableColumns count="5">
    <tableColumn id="1" xr3:uid="{925F9637-9EDE-4734-8344-19585A54AEF3}" name="#" dataDxfId="3038">
      <calculatedColumnFormula>IF(Tabela191260[[#This Row],[Preço Unitário Atualizado]]="","",C32)</calculatedColumnFormula>
    </tableColumn>
    <tableColumn id="2" xr3:uid="{9CC41642-1F0E-481B-A333-EC9B8566BF81}" name="Fonte" dataDxfId="3037">
      <calculatedColumnFormula>IF($U$69,IF($J57="C",IF(ISBLANK($D57),"",$D57),""),"")</calculatedColumnFormula>
    </tableColumn>
    <tableColumn id="3" xr3:uid="{DFEDFC77-A69F-4530-ADD9-CBBC5C65ACC8}" name="Órgão Comprador / Fornecedor" dataDxfId="3036">
      <calculatedColumnFormula>IF($U$69,IF($J57="C",IF(ISBLANK($E57),"",$E57),""),"")</calculatedColumnFormula>
    </tableColumn>
    <tableColumn id="4" xr3:uid="{38A2B4AF-BA1D-4D05-9B78-38D7EC6DC15C}" name="Doc." dataDxfId="3035">
      <calculatedColumnFormula>IF($U$69,IF($J57="C",IF(ISBLANK($F57),"",$F57),""),"")</calculatedColumnFormula>
    </tableColumn>
    <tableColumn id="5" xr3:uid="{A2B8C188-4BC7-4353-AD34-3CE5C20E61A5}" name="Preço Unitário Atualizado" dataDxfId="303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9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8" xr:uid="{CC14732F-CF01-446E-97A9-5D209CBF8739}" name="Tabela1109" displayName="Tabela1109" ref="C31:N51" totalsRowShown="0" headerRowDxfId="3033" dataDxfId="3031" headerRowBorderDxfId="3032" tableBorderDxfId="3030" totalsRowBorderDxfId="3029">
  <sortState xmlns:xlrd2="http://schemas.microsoft.com/office/spreadsheetml/2017/richdata2" ref="C32:I51">
    <sortCondition ref="C31:C51"/>
  </sortState>
  <tableColumns count="12">
    <tableColumn id="1" xr3:uid="{C87956F4-4FAA-4D31-963E-3F692CBF2B9A}" name="#" dataDxfId="3028"/>
    <tableColumn id="2" xr3:uid="{B758F92B-89D4-445D-8B9A-919BA39A1DB5}" name="Fonte" dataDxfId="3027"/>
    <tableColumn id="3" xr3:uid="{09D246E2-79B9-499F-9849-DDF5425DD959}" name="Órgão Comprador / Fornecedor" dataDxfId="3026"/>
    <tableColumn id="4" xr3:uid="{231D3E8E-4CF8-4C67-B2A8-FBC64D581018}" name="Doc." dataDxfId="3025"/>
    <tableColumn id="5" xr3:uid="{71B56FAB-EA08-4084-A84F-DE0EBB10A4B5}" name="Preço Unitário" dataDxfId="3024" dataCellStyle="Moeda"/>
    <tableColumn id="10" xr3:uid="{5C8B158F-26D4-4B5A-AAF2-78B4DB554A36}" name="Início Validade (IN 65/2021)" dataDxfId="3023"/>
    <tableColumn id="9" xr3:uid="{173D64D0-454B-452D-B2D8-53436E61E2FB}" name="Válida até:" dataDxfId="3022">
      <calculatedColumnFormula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calculatedColumnFormula>
    </tableColumn>
    <tableColumn id="6" xr3:uid="{9E74AB06-CC11-44E0-9946-B0892449E4E3}" name="!" dataDxfId="3021" dataCellStyle="Moeda">
      <calculatedColumnFormula>IF($C$25=Aux!$E$13,"#",IF(COUNT(Tabela1109[Preço Unitário])&lt;3,"#",IF(Tabela1109[[#This Row],[Preço Unitário]]="","#",IF(Tabela1109[[#This Row],[%]]&lt;=1.5,"C","!"))))</calculatedColumnFormula>
    </tableColumn>
    <tableColumn id="11" xr3:uid="{4E7D349A-CF5C-451B-AC3A-3F45238AB0D8}" name="Índice de Atualização em %" dataDxfId="3020" dataCellStyle="Moeda"/>
    <tableColumn id="12" xr3:uid="{964D02A3-9DEC-4F16-AF8F-F637FA925F3C}" name="Preço Unitário Atualizado" dataDxfId="3019" dataCellStyle="Porcentagem">
      <calculatedColumnFormula>IF(Tabela1109[[#This Row],[Preço Unitário]]="","",Tabela1109[[#This Row],[Preço Unitário]]*(1+Tabela1109[[#This Row],[Índice de Atualização em %]]))</calculatedColumnFormula>
    </tableColumn>
    <tableColumn id="7" xr3:uid="{C30FBC7F-C6BA-4CC0-9197-30015107C1BD}" name="Média dos Demais" dataDxfId="3018" dataCellStyle="Moeda">
      <calculatedColumnFormula>IF($C$25=Aux!$E$13,"",IF(Tabela1109[[#This Row],[Preço Unitário]]="","",IFERROR((SUM(Tabela1109[Preço Unitário Atualizado])-Tabela1109[[#This Row],[Preço Unitário Atualizado]])/(COUNT(Tabela1109[Preço Unitário Atualizado])-1),"")))</calculatedColumnFormula>
    </tableColumn>
    <tableColumn id="8" xr3:uid="{CAC20EB4-E8B6-4AC0-BD69-19D8FC0A1ACE}" name="%" dataDxfId="3017" dataCellStyle="Porcentagem">
      <calculatedColumnFormula>IF(Tabela1109[[#This Row],[Média dos Demais]]="","",Tabela1109[[#This Row],[Preço Unitário Atualizado]]/Tabela1109[[#This Row],[Média dos Demais]])</calculatedColumnFormula>
    </tableColumn>
  </tableColumns>
  <tableStyleInfo showFirstColumn="0" showLastColumn="0" showRowStripes="1" showColumnStripes="0"/>
</table>
</file>

<file path=xl/tables/table10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9" xr:uid="{39CDD767-556D-4278-8558-42C0B81B4BFE}" name="Tabela19110" displayName="Tabela19110" ref="C56:J76" totalsRowShown="0" headerRowDxfId="3016" dataDxfId="3014" headerRowBorderDxfId="3015" tableBorderDxfId="3013">
  <sortState xmlns:xlrd2="http://schemas.microsoft.com/office/spreadsheetml/2017/richdata2" ref="C57:G76">
    <sortCondition ref="G56:G76"/>
  </sortState>
  <tableColumns count="8">
    <tableColumn id="1" xr3:uid="{89D7E2CC-7AAA-48D9-A05D-91F4F57F5F67}" name="#" dataDxfId="3012">
      <calculatedColumnFormula>IF(Tabela19110[[#This Row],[Preço Unitário Atualizado]]="","",C32)</calculatedColumnFormula>
    </tableColumn>
    <tableColumn id="2" xr3:uid="{A26D58E9-FE78-4AC0-9417-19F5F0590B4A}" name="Fonte" dataDxfId="3011">
      <calculatedColumnFormula>IF($U$44="Não","",IF($J32="C",IF(ISBLANK($D32),"",$D32),""))</calculatedColumnFormula>
    </tableColumn>
    <tableColumn id="3" xr3:uid="{C1D33974-3F9B-44B2-813D-23791F77F400}" name="Órgão Comprador / Fornecedor" dataDxfId="3010">
      <calculatedColumnFormula>IF($U$44="Não","",IF($J32="C",IF(ISBLANK($E32),"",$E32),""))</calculatedColumnFormula>
    </tableColumn>
    <tableColumn id="4" xr3:uid="{69E66A34-B51A-4FFD-BB18-C5649C6F5BB4}" name="Doc." dataDxfId="3009">
      <calculatedColumnFormula>IF($U$44="Não","",IF($J32="C",IF(ISBLANK($F32),"",$F32),""))</calculatedColumnFormula>
    </tableColumn>
    <tableColumn id="5" xr3:uid="{B1D75CEB-1640-43D1-89A3-ECD9AC4F274A}" name="Preço Unitário Atualizado" dataDxfId="3008" dataCellStyle="Moeda">
      <calculatedColumnFormula>IF($U$44="Não","",IF($J32="C",G32*(1+K32),""))</calculatedColumnFormula>
    </tableColumn>
    <tableColumn id="7" xr3:uid="{0EDA4F47-97EA-4069-8F68-C4E9723214E9}" name="Média dos Demais" dataDxfId="3007" dataCellStyle="Moeda">
      <calculatedColumnFormula>IF(Tabela19110[[#This Row],[Preço Unitário Atualizado]]="","",IFERROR((SUM(Tabela19110[Preço Unitário Atualizado])-Tabela19110[[#This Row],[Preço Unitário Atualizado]])/(COUNT(Tabela19110[Preço Unitário Atualizado])-1),""))</calculatedColumnFormula>
    </tableColumn>
    <tableColumn id="8" xr3:uid="{9E63E3C1-0CB9-4CD0-91D5-EB2433A1CC48}" name="%" dataDxfId="3006" dataCellStyle="Porcentagem">
      <calculatedColumnFormula>IF(Tabela19110[[#This Row],[Média dos Demais]]="","",Tabela19110[[#This Row],[Preço Unitário Atualizado]]/Tabela19110[[#This Row],[Média dos Demais]])</calculatedColumnFormula>
    </tableColumn>
    <tableColumn id="6" xr3:uid="{22C1796F-403A-4C58-A673-C4DBA4970D07}" name="!" dataDxfId="3005" dataCellStyle="Moeda">
      <calculatedColumnFormula>IF($C$25=Aux!$E$13,"#",IF(Tabela19110[[#This Row],[Preço Unitário Atualizado]]="","#",IF(OR(Tabela19110[[#This Row],[Fonte]]=Aux!$C$5,Tabela19110[[#This Row],[Fonte]]=Aux!$C$6),"C",IF(Tabela19110[[#This Row],[%]]&gt;=0.5,"C","!"))))</calculatedColumnFormula>
    </tableColumn>
  </tableColumns>
  <tableStyleInfo showFirstColumn="0" showLastColumn="0" showRowStripes="1" showColumnStripes="0"/>
</table>
</file>

<file path=xl/tables/table10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0" xr:uid="{E29A2829-6CC6-4710-92C0-225EF1FDE7E4}" name="Tabela1912111" displayName="Tabela1912111" ref="C79:G99" totalsRowShown="0" headerRowDxfId="3004" dataDxfId="3002" headerRowBorderDxfId="3003" tableBorderDxfId="3001">
  <sortState xmlns:xlrd2="http://schemas.microsoft.com/office/spreadsheetml/2017/richdata2" ref="C80:G99">
    <sortCondition ref="G31:G51"/>
  </sortState>
  <tableColumns count="5">
    <tableColumn id="1" xr3:uid="{309D87D8-B14D-41E5-A85B-54D50D88B703}" name="#" dataDxfId="3000">
      <calculatedColumnFormula>IF(Tabela1912111[[#This Row],[Preço Unitário Atualizado]]="","",C32)</calculatedColumnFormula>
    </tableColumn>
    <tableColumn id="2" xr3:uid="{26850E5B-B338-4EE8-970B-97311530C113}" name="Fonte" dataDxfId="2999">
      <calculatedColumnFormula>IF($U$69,IF($J57="C",IF(ISBLANK($D57),"",$D57),""),"")</calculatedColumnFormula>
    </tableColumn>
    <tableColumn id="3" xr3:uid="{C4515676-752E-44C5-9CD9-132F86B1227B}" name="Órgão Comprador / Fornecedor" dataDxfId="2998">
      <calculatedColumnFormula>IF($U$69,IF($J57="C",IF(ISBLANK($E57),"",$E57),""),"")</calculatedColumnFormula>
    </tableColumn>
    <tableColumn id="4" xr3:uid="{26E6DC14-118B-42C1-85A3-E87B8A3A3F41}" name="Doc." dataDxfId="2997">
      <calculatedColumnFormula>IF($U$69,IF($J57="C",IF(ISBLANK($F57),"",$F57),""),"")</calculatedColumnFormula>
    </tableColumn>
    <tableColumn id="5" xr3:uid="{E71E6296-9831-4E57-9591-D2FB1EAE16B3}" name="Preço Unitário Atualizado" dataDxfId="299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8" xr:uid="{0DB8FAB3-1B66-4607-B96D-E812A0F1B894}" name="Tabela179" displayName="Tabela179" ref="C31:N51" totalsRowShown="0" headerRowDxfId="2995" dataDxfId="2993" headerRowBorderDxfId="2994" tableBorderDxfId="2992" totalsRowBorderDxfId="2991">
  <sortState xmlns:xlrd2="http://schemas.microsoft.com/office/spreadsheetml/2017/richdata2" ref="C32:I51">
    <sortCondition ref="C31:C51"/>
  </sortState>
  <tableColumns count="12">
    <tableColumn id="1" xr3:uid="{09585281-B3BE-49EE-B034-712E633E4944}" name="#" dataDxfId="2990"/>
    <tableColumn id="2" xr3:uid="{7337DCE1-F458-4F06-970B-96301F45F69C}" name="Fonte" dataDxfId="2989"/>
    <tableColumn id="3" xr3:uid="{E4E90B29-6BF6-446A-99A7-BF5EB7D732DA}" name="Órgão Comprador / Fornecedor" dataDxfId="2988"/>
    <tableColumn id="4" xr3:uid="{5B5A5984-2174-4F89-89B5-246907A6113E}" name="Doc." dataDxfId="2987"/>
    <tableColumn id="5" xr3:uid="{EE77155A-115B-4133-9830-A25F54DBDBFF}" name="Preço Unitário" dataDxfId="2986" dataCellStyle="Moeda"/>
    <tableColumn id="10" xr3:uid="{014807F1-FE6A-4516-A187-07D90880ADC1}" name="Início Validade (IN 65/2021)" dataDxfId="2985"/>
    <tableColumn id="9" xr3:uid="{F4F0D370-8E9D-44EC-B739-93B8B45F7CF0}" name="Válida até:" dataDxfId="2984">
      <calculatedColumnFormula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calculatedColumnFormula>
    </tableColumn>
    <tableColumn id="6" xr3:uid="{2DBFB798-0FB8-4E04-B0C3-0D10EC4DA50D}" name="!" dataDxfId="2983" dataCellStyle="Moeda">
      <calculatedColumnFormula>IF($C$25=Aux!$E$13,"#",IF(COUNT(Tabela179[Preço Unitário])&lt;3,"#",IF(Tabela179[[#This Row],[Preço Unitário]]="","#",IF(Tabela179[[#This Row],[%]]&lt;=1.5,"C","!"))))</calculatedColumnFormula>
    </tableColumn>
    <tableColumn id="11" xr3:uid="{C86AB339-6A9F-468D-BCB9-84E06BAE60B1}" name="Índice de Atualização em %" dataDxfId="2982" dataCellStyle="Moeda"/>
    <tableColumn id="12" xr3:uid="{DC3F7960-301A-4A61-922F-617984F5E879}" name="Preço Unitário Atualizado" dataDxfId="2981" dataCellStyle="Porcentagem">
      <calculatedColumnFormula>IF(Tabela179[[#This Row],[Preço Unitário]]="","",Tabela179[[#This Row],[Preço Unitário]]*(1+Tabela179[[#This Row],[Índice de Atualização em %]]))</calculatedColumnFormula>
    </tableColumn>
    <tableColumn id="7" xr3:uid="{9EBD9FA6-38F1-4BD7-8F6D-0F7192C673F0}" name="Média dos Demais" dataDxfId="2980" dataCellStyle="Moeda">
      <calculatedColumnFormula>IF($C$25=Aux!$E$13,"",IF(Tabela179[[#This Row],[Preço Unitário]]="","",IFERROR((SUM(Tabela179[Preço Unitário Atualizado])-Tabela179[[#This Row],[Preço Unitário Atualizado]])/(COUNT(Tabela179[Preço Unitário Atualizado])-1),"")))</calculatedColumnFormula>
    </tableColumn>
    <tableColumn id="8" xr3:uid="{6BFCAC7E-4FB3-44F8-BF66-FA6D69D3BF89}" name="%" dataDxfId="2979" dataCellStyle="Porcentagem">
      <calculatedColumnFormula>IF(Tabela179[[#This Row],[Média dos Demais]]="","",Tabela179[[#This Row],[Preço Unitário Atualizado]]/Tabela179[[#This Row],[Média dos Demais]])</calculatedColumnFormula>
    </tableColumn>
  </tableColumns>
  <tableStyleInfo showFirstColumn="0" showLastColumn="0" showRowStripes="1" showColumnStripes="0"/>
</table>
</file>

<file path=xl/tables/table10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9" xr:uid="{82817DFC-A050-4923-AFCA-71D9D09C294C}" name="Tabela1980" displayName="Tabela1980" ref="C56:J76" totalsRowShown="0" headerRowDxfId="2978" dataDxfId="2976" headerRowBorderDxfId="2977" tableBorderDxfId="2975">
  <sortState xmlns:xlrd2="http://schemas.microsoft.com/office/spreadsheetml/2017/richdata2" ref="C57:G76">
    <sortCondition ref="G56:G76"/>
  </sortState>
  <tableColumns count="8">
    <tableColumn id="1" xr3:uid="{010A6155-E654-47E3-91B6-EC28C095B82F}" name="#" dataDxfId="2974">
      <calculatedColumnFormula>IF(Tabela1980[[#This Row],[Preço Unitário Atualizado]]="","",C32)</calculatedColumnFormula>
    </tableColumn>
    <tableColumn id="2" xr3:uid="{0A1EC999-49E8-40BD-9C97-1AD97D907AC8}" name="Fonte" dataDxfId="2973">
      <calculatedColumnFormula>IF($U$44="Não","",IF($J32="C",IF(ISBLANK($D32),"",$D32),""))</calculatedColumnFormula>
    </tableColumn>
    <tableColumn id="3" xr3:uid="{DCA80C6E-A05F-42DF-8780-5D993D06A8CA}" name="Órgão Comprador / Fornecedor" dataDxfId="2972">
      <calculatedColumnFormula>IF($U$44="Não","",IF($J32="C",IF(ISBLANK($E32),"",$E32),""))</calculatedColumnFormula>
    </tableColumn>
    <tableColumn id="4" xr3:uid="{CC3DF70F-2963-45DC-818E-E70DEF80896B}" name="Doc." dataDxfId="2971">
      <calculatedColumnFormula>IF($U$44="Não","",IF($J32="C",IF(ISBLANK($F32),"",$F32),""))</calculatedColumnFormula>
    </tableColumn>
    <tableColumn id="5" xr3:uid="{ED24FDB5-D0AB-47DB-BDAB-0F6535CDD25C}" name="Preço Unitário Atualizado" dataDxfId="2970" dataCellStyle="Moeda">
      <calculatedColumnFormula>IF($U$44="Não","",IF($J32="C",G32*(1+K32),""))</calculatedColumnFormula>
    </tableColumn>
    <tableColumn id="7" xr3:uid="{740FD836-E4BD-45FD-9F58-A9D31E84DC86}" name="Média dos Demais" dataDxfId="2969" dataCellStyle="Moeda">
      <calculatedColumnFormula>IF(Tabela1980[[#This Row],[Preço Unitário Atualizado]]="","",IFERROR((SUM(Tabela1980[Preço Unitário Atualizado])-Tabela1980[[#This Row],[Preço Unitário Atualizado]])/(COUNT(Tabela1980[Preço Unitário Atualizado])-1),""))</calculatedColumnFormula>
    </tableColumn>
    <tableColumn id="8" xr3:uid="{7ADF2CEB-BDE7-4A49-A022-8344FC1DB6BC}" name="%" dataDxfId="2968" dataCellStyle="Porcentagem">
      <calculatedColumnFormula>IF(Tabela1980[[#This Row],[Média dos Demais]]="","",Tabela1980[[#This Row],[Preço Unitário Atualizado]]/Tabela1980[[#This Row],[Média dos Demais]])</calculatedColumnFormula>
    </tableColumn>
    <tableColumn id="6" xr3:uid="{2BAE7D0A-785A-4EC6-8C75-E8717DDCE7A0}" name="!" dataDxfId="2967" dataCellStyle="Moeda">
      <calculatedColumnFormula>IF($C$25=Aux!$E$13,"#",IF(Tabela1980[[#This Row],[Preço Unitário Atualizado]]="","#",IF(OR(Tabela1980[[#This Row],[Fonte]]=Aux!$C$5,Tabela1980[[#This Row],[Fonte]]=Aux!$C$6),"C",IF(Tabela1980[[#This Row],[%]]&gt;=0.5,"C","!"))))</calculatedColumnFormula>
    </tableColumn>
  </tableColumns>
  <tableStyleInfo showFirstColumn="0" showLastColumn="0" showRowStripes="1" showColumnStripes="0"/>
</table>
</file>

<file path=xl/tables/table10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0" xr:uid="{CD4BF760-23BD-4F81-9B10-2734FEF3C04F}" name="Tabela191281" displayName="Tabela191281" ref="C79:G99" totalsRowShown="0" headerRowDxfId="2966" dataDxfId="2964" headerRowBorderDxfId="2965" tableBorderDxfId="2963">
  <sortState xmlns:xlrd2="http://schemas.microsoft.com/office/spreadsheetml/2017/richdata2" ref="C80:G99">
    <sortCondition ref="G31:G51"/>
  </sortState>
  <tableColumns count="5">
    <tableColumn id="1" xr3:uid="{5E4DAD5C-6778-4092-8C9E-75AB573B58D3}" name="#" dataDxfId="2962">
      <calculatedColumnFormula>IF(Tabela191281[[#This Row],[Preço Unitário Atualizado]]="","",C32)</calculatedColumnFormula>
    </tableColumn>
    <tableColumn id="2" xr3:uid="{FA46F089-6C5D-48DE-88BA-E76AC86FF8B3}" name="Fonte" dataDxfId="2961">
      <calculatedColumnFormula>IF($U$69,IF($J57="C",IF(ISBLANK($D57),"",$D57),""),"")</calculatedColumnFormula>
    </tableColumn>
    <tableColumn id="3" xr3:uid="{19C4D24E-80C5-482E-8A1F-C7B2CCC94080}" name="Órgão Comprador / Fornecedor" dataDxfId="2960">
      <calculatedColumnFormula>IF($U$69,IF($J57="C",IF(ISBLANK($E57),"",$E57),""),"")</calculatedColumnFormula>
    </tableColumn>
    <tableColumn id="4" xr3:uid="{80509267-DE87-41C4-BA80-E297D79D4373}" name="Doc." dataDxfId="2959">
      <calculatedColumnFormula>IF($U$69,IF($J57="C",IF(ISBLANK($F57),"",$F57),""),"")</calculatedColumnFormula>
    </tableColumn>
    <tableColumn id="5" xr3:uid="{18C4777A-D2E9-45A3-80AE-AEB4B3558C60}" name="Preço Unitário Atualizado" dataDxfId="295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0" xr:uid="{3BB2AA43-17F9-4805-82A3-9F6DD3B03147}" name="Tabela161" displayName="Tabela161" ref="C31:N51" totalsRowShown="0" headerRowDxfId="2957" dataDxfId="2955" headerRowBorderDxfId="2956" tableBorderDxfId="2954" totalsRowBorderDxfId="2953">
  <sortState xmlns:xlrd2="http://schemas.microsoft.com/office/spreadsheetml/2017/richdata2" ref="C32:I51">
    <sortCondition ref="C31:C51"/>
  </sortState>
  <tableColumns count="12">
    <tableColumn id="1" xr3:uid="{88F690CB-19CC-4C74-AD2C-8B9C3A03D7A6}" name="#" dataDxfId="2952"/>
    <tableColumn id="2" xr3:uid="{5AD8AD7B-6AD7-4A92-9AA7-D48B6C99FDA3}" name="Fonte" dataDxfId="2951"/>
    <tableColumn id="3" xr3:uid="{B387CC61-A00C-4538-8653-84A9F8E05C03}" name="Órgão Comprador / Fornecedor" dataDxfId="2950"/>
    <tableColumn id="4" xr3:uid="{BD38B12C-AD09-4A59-A0BF-3055B511ED9F}" name="Doc." dataDxfId="2949"/>
    <tableColumn id="5" xr3:uid="{CAF862B2-7BEC-42EE-86B3-FC2D6C13F0D5}" name="Preço Unitário" dataDxfId="2948" dataCellStyle="Moeda"/>
    <tableColumn id="10" xr3:uid="{0EBCEBB8-6ACF-473E-8EF5-D2F4911514D7}" name="Início Validade (IN 65/2021)" dataDxfId="2947"/>
    <tableColumn id="9" xr3:uid="{7EFF0E74-DA12-44EE-8690-7154AFF01E5D}" name="Válida até:" dataDxfId="2946">
      <calculatedColumnFormula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calculatedColumnFormula>
    </tableColumn>
    <tableColumn id="6" xr3:uid="{CF0D7353-C291-4CCE-951E-C919AB350D96}" name="!" dataDxfId="2945" dataCellStyle="Moeda">
      <calculatedColumnFormula>IF($C$25=Aux!$E$13,"#",IF(COUNT(Tabela161[Preço Unitário])&lt;3,"#",IF(Tabela161[[#This Row],[Preço Unitário]]="","#",IF(Tabela161[[#This Row],[%]]&lt;=1.5,"C","!"))))</calculatedColumnFormula>
    </tableColumn>
    <tableColumn id="11" xr3:uid="{CD731F29-5296-4D1A-89DD-EF5172271AA2}" name="Índice de Atualização em %" dataDxfId="2944" dataCellStyle="Moeda"/>
    <tableColumn id="12" xr3:uid="{19EB7CBB-7DCD-47B4-9340-C3C45049C692}" name="Preço Unitário Atualizado" dataDxfId="2943" dataCellStyle="Porcentagem">
      <calculatedColumnFormula>IF(Tabela161[[#This Row],[Preço Unitário]]="","",Tabela161[[#This Row],[Preço Unitário]]*(1+Tabela161[[#This Row],[Índice de Atualização em %]]))</calculatedColumnFormula>
    </tableColumn>
    <tableColumn id="7" xr3:uid="{93E18620-39CE-42D4-A268-9B75A29E6D60}" name="Média dos Demais" dataDxfId="2942" dataCellStyle="Moeda">
      <calculatedColumnFormula>IF($C$25=Aux!$E$13,"",IF(Tabela161[[#This Row],[Preço Unitário]]="","",IFERROR((SUM(Tabela161[Preço Unitário Atualizado])-Tabela161[[#This Row],[Preço Unitário Atualizado]])/(COUNT(Tabela161[Preço Unitário Atualizado])-1),"")))</calculatedColumnFormula>
    </tableColumn>
    <tableColumn id="8" xr3:uid="{8D917586-8C26-4681-B5FD-7627B3E67CEE}" name="%" dataDxfId="2941" dataCellStyle="Porcentagem">
      <calculatedColumnFormula>IF(Tabela161[[#This Row],[Média dos Demais]]="","",Tabela161[[#This Row],[Preço Unitário Atualizado]]/Tabela161[[#This Row],[Média dos Demais]])</calculatedColumnFormula>
    </tableColumn>
  </tableColumns>
  <tableStyleInfo showFirstColumn="0" showLastColumn="0" showRowStripes="1" showColumnStripes="0"/>
</table>
</file>

<file path=xl/tables/table10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1" xr:uid="{E0D40B8A-9CC4-407D-896C-381C0FE02204}" name="Tabela1962" displayName="Tabela1962" ref="C56:J76" totalsRowShown="0" headerRowDxfId="2940" dataDxfId="2938" headerRowBorderDxfId="2939" tableBorderDxfId="2937">
  <sortState xmlns:xlrd2="http://schemas.microsoft.com/office/spreadsheetml/2017/richdata2" ref="C57:G76">
    <sortCondition ref="G56:G76"/>
  </sortState>
  <tableColumns count="8">
    <tableColumn id="1" xr3:uid="{04F973B7-A5F9-494F-82E9-61725F7EAF1E}" name="#" dataDxfId="2936">
      <calculatedColumnFormula>IF(Tabela1962[[#This Row],[Preço Unitário Atualizado]]="","",C32)</calculatedColumnFormula>
    </tableColumn>
    <tableColumn id="2" xr3:uid="{AA6D73D0-14B2-4A9D-8487-D181D9F36D4F}" name="Fonte" dataDxfId="2935">
      <calculatedColumnFormula>IF($U$44="Não","",IF($J32="C",IF(ISBLANK($D32),"",$D32),""))</calculatedColumnFormula>
    </tableColumn>
    <tableColumn id="3" xr3:uid="{1BE09C08-E071-4708-A430-E7D0E9AFFF26}" name="Órgão Comprador / Fornecedor" dataDxfId="2934">
      <calculatedColumnFormula>IF($U$44="Não","",IF($J32="C",IF(ISBLANK($E32),"",$E32),""))</calculatedColumnFormula>
    </tableColumn>
    <tableColumn id="4" xr3:uid="{880177F1-6B64-4780-B1ED-2743795E8AB8}" name="Doc." dataDxfId="2933">
      <calculatedColumnFormula>IF($U$44="Não","",IF($J32="C",IF(ISBLANK($F32),"",$F32),""))</calculatedColumnFormula>
    </tableColumn>
    <tableColumn id="5" xr3:uid="{D766DC9A-A78D-4422-854C-A5EDA75B8686}" name="Preço Unitário Atualizado" dataDxfId="2932" dataCellStyle="Moeda">
      <calculatedColumnFormula>IF($U$44="Não","",IF($J32="C",G32*(1+K32),""))</calculatedColumnFormula>
    </tableColumn>
    <tableColumn id="7" xr3:uid="{CAF1134C-01BF-4032-853C-A202CC00EBF3}" name="Média dos Demais" dataDxfId="2931" dataCellStyle="Moeda">
      <calculatedColumnFormula>IF(Tabela1962[[#This Row],[Preço Unitário Atualizado]]="","",IFERROR((SUM(Tabela1962[Preço Unitário Atualizado])-Tabela1962[[#This Row],[Preço Unitário Atualizado]])/(COUNT(Tabela1962[Preço Unitário Atualizado])-1),""))</calculatedColumnFormula>
    </tableColumn>
    <tableColumn id="8" xr3:uid="{1E79FA1E-6E28-4FEA-98C4-B8BA21C23B9B}" name="%" dataDxfId="2930" dataCellStyle="Porcentagem">
      <calculatedColumnFormula>IF(Tabela1962[[#This Row],[Média dos Demais]]="","",Tabela1962[[#This Row],[Preço Unitário Atualizado]]/Tabela1962[[#This Row],[Média dos Demais]])</calculatedColumnFormula>
    </tableColumn>
    <tableColumn id="6" xr3:uid="{95FA8BCF-C521-4CC7-9552-1C2857608C58}" name="!" dataDxfId="2929" dataCellStyle="Moeda">
      <calculatedColumnFormula>IF($C$25=Aux!$E$13,"#",IF(Tabela1962[[#This Row],[Preço Unitário Atualizado]]="","#",IF(OR(Tabela1962[[#This Row],[Fonte]]=Aux!$C$5,Tabela1962[[#This Row],[Fonte]]=Aux!$C$6),"C",IF(Tabela1962[[#This Row],[%]]&gt;=0.5,"C","!"))))</calculatedColumnFormula>
    </tableColumn>
  </tableColumns>
  <tableStyleInfo showFirstColumn="0" showLastColumn="0" showRowStripes="1" showColumnStripes="0"/>
</table>
</file>

<file path=xl/tables/table10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2" xr:uid="{5FC08113-D044-4773-A1F0-DB3160DFB90F}" name="Tabela191263" displayName="Tabela191263" ref="C79:G99" totalsRowShown="0" headerRowDxfId="2928" dataDxfId="2926" headerRowBorderDxfId="2927" tableBorderDxfId="2925">
  <sortState xmlns:xlrd2="http://schemas.microsoft.com/office/spreadsheetml/2017/richdata2" ref="C80:G99">
    <sortCondition ref="G31:G51"/>
  </sortState>
  <tableColumns count="5">
    <tableColumn id="1" xr3:uid="{E7D25D80-0538-49DE-9FCD-B0EF3A3773CD}" name="#" dataDxfId="2924">
      <calculatedColumnFormula>IF(Tabela191263[[#This Row],[Preço Unitário Atualizado]]="","",C32)</calculatedColumnFormula>
    </tableColumn>
    <tableColumn id="2" xr3:uid="{B1F0239E-7EE8-41AE-995C-65E0FA041E20}" name="Fonte" dataDxfId="2923">
      <calculatedColumnFormula>IF($U$69,IF($J57="C",IF(ISBLANK($D57),"",$D57),""),"")</calculatedColumnFormula>
    </tableColumn>
    <tableColumn id="3" xr3:uid="{DCEF730E-7B74-43D6-8B8B-F635B9AB3393}" name="Órgão Comprador / Fornecedor" dataDxfId="2922">
      <calculatedColumnFormula>IF($U$69,IF($J57="C",IF(ISBLANK($E57),"",$E57),""),"")</calculatedColumnFormula>
    </tableColumn>
    <tableColumn id="4" xr3:uid="{5CEA4C9C-B891-469A-B3AC-19DADDF9B3F0}" name="Doc." dataDxfId="2921">
      <calculatedColumnFormula>IF($U$69,IF($J57="C",IF(ISBLANK($F57),"",$F57),""),"")</calculatedColumnFormula>
    </tableColumn>
    <tableColumn id="5" xr3:uid="{CAB81149-7C92-4F8C-845B-1D36A7C75006}" name="Preço Unitário Atualizado" dataDxfId="292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0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3" xr:uid="{1F93E22E-F2DE-4D0B-BDCC-9CF177849893}" name="Tabela164" displayName="Tabela164" ref="C31:N51" totalsRowShown="0" headerRowDxfId="2919" dataDxfId="2917" headerRowBorderDxfId="2918" tableBorderDxfId="2916" totalsRowBorderDxfId="2915">
  <sortState xmlns:xlrd2="http://schemas.microsoft.com/office/spreadsheetml/2017/richdata2" ref="C32:I51">
    <sortCondition ref="C31:C51"/>
  </sortState>
  <tableColumns count="12">
    <tableColumn id="1" xr3:uid="{470F87B2-757C-42DD-9CFC-7718C4C0A858}" name="#" dataDxfId="2914"/>
    <tableColumn id="2" xr3:uid="{9DA51CAB-475D-40AE-A7AF-DD6D09FE2C6B}" name="Fonte" dataDxfId="2913"/>
    <tableColumn id="3" xr3:uid="{BD477CC8-B894-409E-BBA9-8028211FFFA4}" name="Órgão Comprador / Fornecedor" dataDxfId="2912"/>
    <tableColumn id="4" xr3:uid="{02A38C44-F4A0-4B4E-AE38-963990925A85}" name="Doc." dataDxfId="2911"/>
    <tableColumn id="5" xr3:uid="{0CCD5A8C-A973-4FA3-B47F-4DDA2717B424}" name="Preço Unitário" dataDxfId="2910" dataCellStyle="Moeda"/>
    <tableColumn id="10" xr3:uid="{B37AA2A4-E344-4AB7-BBE6-52F19EC28E22}" name="Início Validade (IN 65/2021)" dataDxfId="2909"/>
    <tableColumn id="9" xr3:uid="{FE564299-71EC-48B0-A216-AE25A0AB87A0}" name="Válida até:" dataDxfId="2908">
      <calculatedColumnFormula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calculatedColumnFormula>
    </tableColumn>
    <tableColumn id="6" xr3:uid="{BF212D4B-9AF2-49C8-8369-83A1FEEA80EF}" name="!" dataDxfId="2907" dataCellStyle="Moeda">
      <calculatedColumnFormula>IF($C$25=Aux!$E$13,"#",IF(COUNT(Tabela164[Preço Unitário])&lt;3,"#",IF(Tabela164[[#This Row],[Preço Unitário]]="","#",IF(Tabela164[[#This Row],[%]]&lt;=1.5,"C","!"))))</calculatedColumnFormula>
    </tableColumn>
    <tableColumn id="11" xr3:uid="{6661402E-5B79-4EF6-A61A-B0993E5539D8}" name="Índice de Atualização em %" dataDxfId="2906" dataCellStyle="Moeda"/>
    <tableColumn id="12" xr3:uid="{7F5201BE-BE14-4F4E-B391-5F2D08DB4536}" name="Preço Unitário Atualizado" dataDxfId="2905" dataCellStyle="Porcentagem">
      <calculatedColumnFormula>IF(Tabela164[[#This Row],[Preço Unitário]]="","",Tabela164[[#This Row],[Preço Unitário]]*(1+Tabela164[[#This Row],[Índice de Atualização em %]]))</calculatedColumnFormula>
    </tableColumn>
    <tableColumn id="7" xr3:uid="{E410ADA0-734D-4D5D-A0CE-3BE3126E5921}" name="Média dos Demais" dataDxfId="2904" dataCellStyle="Moeda">
      <calculatedColumnFormula>IF($C$25=Aux!$E$13,"",IF(Tabela164[[#This Row],[Preço Unitário]]="","",IFERROR((SUM(Tabela164[Preço Unitário Atualizado])-Tabela164[[#This Row],[Preço Unitário Atualizado]])/(COUNT(Tabela164[Preço Unitário Atualizado])-1),"")))</calculatedColumnFormula>
    </tableColumn>
    <tableColumn id="8" xr3:uid="{085856E5-DC97-487B-9358-57F89A8D148F}" name="%" dataDxfId="2903" dataCellStyle="Porcentagem">
      <calculatedColumnFormula>IF(Tabela164[[#This Row],[Média dos Demais]]="","",Tabela164[[#This Row],[Preço Unitário Atualizado]]/Tabela164[[#This Row],[Média dos Demais]])</calculatedColumnFormula>
    </tableColumn>
  </tableColumns>
  <tableStyleInfo showFirstColumn="0" showLastColumn="0" showRowStripes="1" showColumnStripes="0"/>
</table>
</file>

<file path=xl/tables/table10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4" xr:uid="{29B8447A-1994-4441-B542-EB4544CA385D}" name="Tabela1965" displayName="Tabela1965" ref="C56:J76" totalsRowShown="0" headerRowDxfId="2902" dataDxfId="2900" headerRowBorderDxfId="2901" tableBorderDxfId="2899">
  <sortState xmlns:xlrd2="http://schemas.microsoft.com/office/spreadsheetml/2017/richdata2" ref="C57:G76">
    <sortCondition ref="G56:G76"/>
  </sortState>
  <tableColumns count="8">
    <tableColumn id="1" xr3:uid="{F7FC4147-6C1E-4160-9BC8-5F8BF98A8856}" name="#" dataDxfId="2898">
      <calculatedColumnFormula>IF(Tabela1965[[#This Row],[Preço Unitário Atualizado]]="","",C32)</calculatedColumnFormula>
    </tableColumn>
    <tableColumn id="2" xr3:uid="{2A828637-8704-4D9A-9454-3B78DD56510B}" name="Fonte" dataDxfId="2897">
      <calculatedColumnFormula>IF($U$44="Não","",IF($J32="C",IF(ISBLANK($D32),"",$D32),""))</calculatedColumnFormula>
    </tableColumn>
    <tableColumn id="3" xr3:uid="{9BF6BA54-2AC7-49F4-97AB-4B7C65DB8066}" name="Órgão Comprador / Fornecedor" dataDxfId="2896">
      <calculatedColumnFormula>IF($U$44="Não","",IF($J32="C",IF(ISBLANK($E32),"",$E32),""))</calculatedColumnFormula>
    </tableColumn>
    <tableColumn id="4" xr3:uid="{BCAD4C8A-66B5-488C-8AFE-2338A7DD2A45}" name="Doc." dataDxfId="2895">
      <calculatedColumnFormula>IF($U$44="Não","",IF($J32="C",IF(ISBLANK($F32),"",$F32),""))</calculatedColumnFormula>
    </tableColumn>
    <tableColumn id="5" xr3:uid="{7F7AD8DE-55B8-4C9E-9889-5F836AF36BB3}" name="Preço Unitário Atualizado" dataDxfId="2894" dataCellStyle="Moeda">
      <calculatedColumnFormula>IF($U$44="Não","",IF($J32="C",G32*(1+K32),""))</calculatedColumnFormula>
    </tableColumn>
    <tableColumn id="7" xr3:uid="{B7536519-77A5-4FAD-8FB6-2CB0A9224333}" name="Média dos Demais" dataDxfId="2893" dataCellStyle="Moeda">
      <calculatedColumnFormula>IF(Tabela1965[[#This Row],[Preço Unitário Atualizado]]="","",IFERROR((SUM(Tabela1965[Preço Unitário Atualizado])-Tabela1965[[#This Row],[Preço Unitário Atualizado]])/(COUNT(Tabela1965[Preço Unitário Atualizado])-1),""))</calculatedColumnFormula>
    </tableColumn>
    <tableColumn id="8" xr3:uid="{80BF5CC7-8727-4D47-A3F6-B4DEBF0F75AD}" name="%" dataDxfId="2892" dataCellStyle="Porcentagem">
      <calculatedColumnFormula>IF(Tabela1965[[#This Row],[Média dos Demais]]="","",Tabela1965[[#This Row],[Preço Unitário Atualizado]]/Tabela1965[[#This Row],[Média dos Demais]])</calculatedColumnFormula>
    </tableColumn>
    <tableColumn id="6" xr3:uid="{31BEB30D-68D3-4B56-8789-D01A9D0A70EF}" name="!" dataDxfId="2891" dataCellStyle="Moeda">
      <calculatedColumnFormula>IF($C$25=Aux!$E$13,"#",IF(Tabela1965[[#This Row],[Preço Unitário Atualizado]]="","#",IF(OR(Tabela1965[[#This Row],[Fonte]]=Aux!$C$5,Tabela1965[[#This Row],[Fonte]]=Aux!$C$6),"C",IF(Tabela1965[[#This Row],[%]]&gt;=0.5,"C","!"))))</calculatedColumnFormula>
    </tableColumn>
  </tableColumns>
  <tableStyleInfo showFirstColumn="0" showLastColumn="0" showRowStripes="1" showColumnStripes="0"/>
</table>
</file>

<file path=xl/tables/table1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5" xr:uid="{FC47AF21-D19D-4AD4-B695-1EC26665B2E7}" name="Tabela191266" displayName="Tabela191266" ref="C79:G99" totalsRowShown="0" headerRowDxfId="2890" dataDxfId="2888" headerRowBorderDxfId="2889" tableBorderDxfId="2887">
  <sortState xmlns:xlrd2="http://schemas.microsoft.com/office/spreadsheetml/2017/richdata2" ref="C80:G99">
    <sortCondition ref="G31:G51"/>
  </sortState>
  <tableColumns count="5">
    <tableColumn id="1" xr3:uid="{5BAD7616-4F94-456A-8FF9-65EE71385088}" name="#" dataDxfId="2886">
      <calculatedColumnFormula>IF(Tabela191266[[#This Row],[Preço Unitário Atualizado]]="","",C32)</calculatedColumnFormula>
    </tableColumn>
    <tableColumn id="2" xr3:uid="{0D4EE5A0-56AA-42D7-B4BA-3F8796FB60E0}" name="Fonte" dataDxfId="2885">
      <calculatedColumnFormula>IF($U$69,IF($J57="C",IF(ISBLANK($D57),"",$D57),""),"")</calculatedColumnFormula>
    </tableColumn>
    <tableColumn id="3" xr3:uid="{521ACD8C-DC19-4051-83C3-642097AA7ED0}" name="Órgão Comprador / Fornecedor" dataDxfId="2884">
      <calculatedColumnFormula>IF($U$69,IF($J57="C",IF(ISBLANK($E57),"",$E57),""),"")</calculatedColumnFormula>
    </tableColumn>
    <tableColumn id="4" xr3:uid="{6BFD12C1-B704-4B66-A6FF-C0D57ACC5442}" name="Doc." dataDxfId="2883">
      <calculatedColumnFormula>IF($U$69,IF($J57="C",IF(ISBLANK($F57),"",$F57),""),"")</calculatedColumnFormula>
    </tableColumn>
    <tableColumn id="5" xr3:uid="{74EA43A8-DAE4-4DAA-995E-00059F573AB0}" name="Preço Unitário Atualizado" dataDxfId="288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3" xr:uid="{E6501CF9-365F-40F6-9C62-BE14A2B6E94E}" name="Tabela194" displayName="Tabela194" ref="C31:N51" totalsRowShown="0" headerRowDxfId="2881" dataDxfId="2879" headerRowBorderDxfId="2880" tableBorderDxfId="2878" totalsRowBorderDxfId="2877">
  <sortState xmlns:xlrd2="http://schemas.microsoft.com/office/spreadsheetml/2017/richdata2" ref="C32:I51">
    <sortCondition ref="C31:C51"/>
  </sortState>
  <tableColumns count="12">
    <tableColumn id="1" xr3:uid="{02BE4A5E-6FFF-4A11-A554-531D3C41F074}" name="#" dataDxfId="2876"/>
    <tableColumn id="2" xr3:uid="{58B99D4B-DD14-4B07-A667-8443D052051C}" name="Fonte" dataDxfId="2875"/>
    <tableColumn id="3" xr3:uid="{79467EDB-855E-4AB7-877D-41548B034EBF}" name="Órgão Comprador / Fornecedor" dataDxfId="2874"/>
    <tableColumn id="4" xr3:uid="{105D914C-35BB-449D-8B77-B6EAB1E72BE8}" name="Doc." dataDxfId="2873"/>
    <tableColumn id="5" xr3:uid="{C1095301-1A92-450A-8315-B8AF3DA2AC00}" name="Preço Unitário" dataDxfId="2872" dataCellStyle="Moeda"/>
    <tableColumn id="10" xr3:uid="{EE67DC04-2EFC-49BF-B587-AD1AD489495E}" name="Início Validade (IN 65/2021)" dataDxfId="2871"/>
    <tableColumn id="9" xr3:uid="{F25A6BA8-EB1C-43F5-981A-10BB570D5512}" name="Válida até:" dataDxfId="2870">
      <calculatedColumnFormula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calculatedColumnFormula>
    </tableColumn>
    <tableColumn id="6" xr3:uid="{48CDDF60-BCB0-4D7D-88FA-71E39AC8B014}" name="!" dataDxfId="2869" dataCellStyle="Moeda">
      <calculatedColumnFormula>IF($C$25=Aux!$E$13,"#",IF(COUNT(Tabela194[Preço Unitário])&lt;3,"#",IF(Tabela194[[#This Row],[Preço Unitário]]="","#",IF(Tabela194[[#This Row],[%]]&lt;=1.5,"C","!"))))</calculatedColumnFormula>
    </tableColumn>
    <tableColumn id="11" xr3:uid="{EA557B76-FFF1-4CDD-A850-D71041B855BC}" name="Índice de Atualização em %" dataDxfId="2868" dataCellStyle="Moeda"/>
    <tableColumn id="12" xr3:uid="{E9F74E2B-0E97-4468-A4B9-137928ECBDF5}" name="Preço Unitário Atualizado" dataDxfId="2867" dataCellStyle="Porcentagem">
      <calculatedColumnFormula>IF(Tabela194[[#This Row],[Preço Unitário]]="","",Tabela194[[#This Row],[Preço Unitário]]*(1+Tabela194[[#This Row],[Índice de Atualização em %]]))</calculatedColumnFormula>
    </tableColumn>
    <tableColumn id="7" xr3:uid="{A1EAB328-B914-4CD3-BD41-8F154E66E1CB}" name="Média dos Demais" dataDxfId="2866" dataCellStyle="Moeda">
      <calculatedColumnFormula>IF($C$25=Aux!$E$13,"",IF(Tabela194[[#This Row],[Preço Unitário]]="","",IFERROR((SUM(Tabela194[Preço Unitário Atualizado])-Tabela194[[#This Row],[Preço Unitário Atualizado]])/(COUNT(Tabela194[Preço Unitário Atualizado])-1),"")))</calculatedColumnFormula>
    </tableColumn>
    <tableColumn id="8" xr3:uid="{0DFD3341-0F78-4610-B98E-2970F14E0B36}" name="%" dataDxfId="2865" dataCellStyle="Porcentagem">
      <calculatedColumnFormula>IF(Tabela194[[#This Row],[Média dos Demais]]="","",Tabela194[[#This Row],[Preço Unitário Atualizado]]/Tabela194[[#This Row],[Média dos Demais]])</calculatedColumnFormula>
    </tableColumn>
  </tableColumns>
  <tableStyleInfo showFirstColumn="0" showLastColumn="0" showRowStripes="1" showColumnStripes="0"/>
</table>
</file>

<file path=xl/tables/table1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4" xr:uid="{7AD2BE49-1FE7-40BA-A713-4A7D10A49091}" name="Tabela1995" displayName="Tabela1995" ref="C56:J76" totalsRowShown="0" headerRowDxfId="2864" dataDxfId="2862" headerRowBorderDxfId="2863" tableBorderDxfId="2861">
  <sortState xmlns:xlrd2="http://schemas.microsoft.com/office/spreadsheetml/2017/richdata2" ref="C57:G76">
    <sortCondition ref="G56:G76"/>
  </sortState>
  <tableColumns count="8">
    <tableColumn id="1" xr3:uid="{B83454B0-8723-437F-857B-F33BCC93F3F3}" name="#" dataDxfId="2860">
      <calculatedColumnFormula>IF(Tabela1995[[#This Row],[Preço Unitário Atualizado]]="","",C32)</calculatedColumnFormula>
    </tableColumn>
    <tableColumn id="2" xr3:uid="{039763F5-F45E-41AC-A933-4BFC3252ACB9}" name="Fonte" dataDxfId="2859">
      <calculatedColumnFormula>IF($U$44="Não","",IF($J32="C",IF(ISBLANK($D32),"",$D32),""))</calculatedColumnFormula>
    </tableColumn>
    <tableColumn id="3" xr3:uid="{97108A69-E039-4AFB-B6A2-FDC8E48CED00}" name="Órgão Comprador / Fornecedor" dataDxfId="2858">
      <calculatedColumnFormula>IF($U$44="Não","",IF($J32="C",IF(ISBLANK($E32),"",$E32),""))</calculatedColumnFormula>
    </tableColumn>
    <tableColumn id="4" xr3:uid="{A8EA33BC-550C-4EB6-BADA-7D9D803CBC3F}" name="Doc." dataDxfId="2857">
      <calculatedColumnFormula>IF($U$44="Não","",IF($J32="C",IF(ISBLANK($F32),"",$F32),""))</calculatedColumnFormula>
    </tableColumn>
    <tableColumn id="5" xr3:uid="{DC7A4A7D-9FF7-4345-92D6-A9DC6AE11443}" name="Preço Unitário Atualizado" dataDxfId="2856" dataCellStyle="Moeda">
      <calculatedColumnFormula>IF($U$44="Não","",IF($J32="C",G32*(1+K32),""))</calculatedColumnFormula>
    </tableColumn>
    <tableColumn id="7" xr3:uid="{7320A095-E2FE-4F9E-A80B-7446F70CC108}" name="Média dos Demais" dataDxfId="2855" dataCellStyle="Moeda">
      <calculatedColumnFormula>IF(Tabela1995[[#This Row],[Preço Unitário Atualizado]]="","",IFERROR((SUM(Tabela1995[Preço Unitário Atualizado])-Tabela1995[[#This Row],[Preço Unitário Atualizado]])/(COUNT(Tabela1995[Preço Unitário Atualizado])-1),""))</calculatedColumnFormula>
    </tableColumn>
    <tableColumn id="8" xr3:uid="{E55BAA2A-FE78-4BE6-81FD-EF11E75C39AC}" name="%" dataDxfId="2854" dataCellStyle="Porcentagem">
      <calculatedColumnFormula>IF(Tabela1995[[#This Row],[Média dos Demais]]="","",Tabela1995[[#This Row],[Preço Unitário Atualizado]]/Tabela1995[[#This Row],[Média dos Demais]])</calculatedColumnFormula>
    </tableColumn>
    <tableColumn id="6" xr3:uid="{271A2028-8C18-4B12-BF7B-4C6DD035DD6F}" name="!" dataDxfId="2853" dataCellStyle="Moeda">
      <calculatedColumnFormula>IF($C$25=Aux!$E$13,"#",IF(Tabela1995[[#This Row],[Preço Unitário Atualizado]]="","#",IF(OR(Tabela1995[[#This Row],[Fonte]]=Aux!$C$5,Tabela1995[[#This Row],[Fonte]]=Aux!$C$6),"C",IF(Tabela1995[[#This Row],[%]]&gt;=0.5,"C","!"))))</calculatedColumnFormula>
    </tableColumn>
  </tableColumns>
  <tableStyleInfo showFirstColumn="0" showLastColumn="0" showRowStripes="1" showColumnStripes="0"/>
</table>
</file>

<file path=xl/tables/table1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5" xr:uid="{4CA65ADD-400D-45AC-B76A-F20B2C9F7FE1}" name="Tabela191296" displayName="Tabela191296" ref="C79:G99" totalsRowShown="0" headerRowDxfId="2852" dataDxfId="2850" headerRowBorderDxfId="2851" tableBorderDxfId="2849">
  <sortState xmlns:xlrd2="http://schemas.microsoft.com/office/spreadsheetml/2017/richdata2" ref="C80:G99">
    <sortCondition ref="G31:G51"/>
  </sortState>
  <tableColumns count="5">
    <tableColumn id="1" xr3:uid="{270788DA-66AF-446A-8A73-3956B527ACA5}" name="#" dataDxfId="2848">
      <calculatedColumnFormula>IF(Tabela191296[[#This Row],[Preço Unitário Atualizado]]="","",C32)</calculatedColumnFormula>
    </tableColumn>
    <tableColumn id="2" xr3:uid="{B4FC5D2D-B3F1-40F2-B1B9-A8A2555CABB0}" name="Fonte" dataDxfId="2847">
      <calculatedColumnFormula>IF($U$69,IF($J57="C",IF(ISBLANK($D57),"",$D57),""),"")</calculatedColumnFormula>
    </tableColumn>
    <tableColumn id="3" xr3:uid="{880D0516-92AE-4B60-A606-3464F5CB7821}" name="Órgão Comprador / Fornecedor" dataDxfId="2846">
      <calculatedColumnFormula>IF($U$69,IF($J57="C",IF(ISBLANK($E57),"",$E57),""),"")</calculatedColumnFormula>
    </tableColumn>
    <tableColumn id="4" xr3:uid="{46917D91-12DD-496F-ADF4-26AC8CD81D12}" name="Doc." dataDxfId="2845">
      <calculatedColumnFormula>IF($U$69,IF($J57="C",IF(ISBLANK($F57),"",$F57),""),"")</calculatedColumnFormula>
    </tableColumn>
    <tableColumn id="5" xr3:uid="{3FC3FBD6-634E-4F32-B885-BAD29BB4F9B9}" name="Preço Unitário Atualizado" dataDxfId="284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4" xr:uid="{F636C169-F586-40C4-A0D7-D5C51A5037F0}" name="Tabela1145" displayName="Tabela1145" ref="C31:N51" totalsRowShown="0" headerRowDxfId="2843" dataDxfId="2841" headerRowBorderDxfId="2842" tableBorderDxfId="2840" totalsRowBorderDxfId="2839">
  <sortState xmlns:xlrd2="http://schemas.microsoft.com/office/spreadsheetml/2017/richdata2" ref="C32:I51">
    <sortCondition ref="C31:C51"/>
  </sortState>
  <tableColumns count="12">
    <tableColumn id="1" xr3:uid="{E50DE019-2E8D-4115-9A79-EBD9B6C60A87}" name="#" dataDxfId="2838"/>
    <tableColumn id="2" xr3:uid="{01E900BD-5E33-434F-91A0-FECCF6746BCB}" name="Fonte" dataDxfId="2837"/>
    <tableColumn id="3" xr3:uid="{707E1C0B-C867-45EA-B4AD-5A6EAE59EA5A}" name="Órgão Comprador / Fornecedor" dataDxfId="2836"/>
    <tableColumn id="4" xr3:uid="{8FB7F053-704C-48DD-B17D-CE18AB0A76A6}" name="Doc." dataDxfId="2835"/>
    <tableColumn id="5" xr3:uid="{AA5DBBDF-8F70-447A-8546-2C0062C2B665}" name="Preço Unitário" dataDxfId="2834" dataCellStyle="Moeda"/>
    <tableColumn id="10" xr3:uid="{ED5DC3EC-E503-457B-B927-D662B6B72D8A}" name="Início Validade (IN 65/2021)" dataDxfId="2833"/>
    <tableColumn id="9" xr3:uid="{0D954EA8-2F81-4A83-A618-41A3D3184A78}" name="Válida até:" dataDxfId="2832">
      <calculatedColumnFormula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calculatedColumnFormula>
    </tableColumn>
    <tableColumn id="6" xr3:uid="{822F8331-D65F-4355-A0E5-9635B61D6A0F}" name="!" dataDxfId="2831" dataCellStyle="Moeda">
      <calculatedColumnFormula>IF($C$25=Aux!$E$13,"#",IF(COUNT(Tabela1145[Preço Unitário])&lt;3,"#",IF(Tabela1145[[#This Row],[Preço Unitário]]="","#",IF(Tabela1145[[#This Row],[%]]&lt;=1.5,"C","!"))))</calculatedColumnFormula>
    </tableColumn>
    <tableColumn id="11" xr3:uid="{454A9171-26AF-4967-950C-5BBD566E69F1}" name="Índice de Atualização em %" dataDxfId="2830" dataCellStyle="Moeda"/>
    <tableColumn id="12" xr3:uid="{A8946740-69DE-40E8-8DF5-3F023EBEDC88}" name="Preço Unitário Atualizado" dataDxfId="2829" dataCellStyle="Porcentagem">
      <calculatedColumnFormula>IF(Tabela1145[[#This Row],[Preço Unitário]]="","",Tabela1145[[#This Row],[Preço Unitário]]*(1+Tabela1145[[#This Row],[Índice de Atualização em %]]))</calculatedColumnFormula>
    </tableColumn>
    <tableColumn id="7" xr3:uid="{CB087FCB-D6E7-4CDD-B795-2A366161E8C3}" name="Média dos Demais" dataDxfId="2828" dataCellStyle="Moeda">
      <calculatedColumnFormula>IF($C$25=Aux!$E$13,"",IF(Tabela1145[[#This Row],[Preço Unitário]]="","",IFERROR((SUM(Tabela1145[Preço Unitário Atualizado])-Tabela1145[[#This Row],[Preço Unitário Atualizado]])/(COUNT(Tabela1145[Preço Unitário Atualizado])-1),"")))</calculatedColumnFormula>
    </tableColumn>
    <tableColumn id="8" xr3:uid="{C12B7F66-7210-4068-B8BC-807FFEC389D3}" name="%" dataDxfId="2827" dataCellStyle="Porcentagem">
      <calculatedColumnFormula>IF(Tabela1145[[#This Row],[Média dos Demais]]="","",Tabela1145[[#This Row],[Preço Unitário Atualizado]]/Tabela1145[[#This Row],[Média dos Demais]])</calculatedColumnFormula>
    </tableColumn>
  </tableColumns>
  <tableStyleInfo showFirstColumn="0" showLastColumn="0" showRowStripes="1" showColumnStripes="0"/>
</table>
</file>

<file path=xl/tables/table1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5" xr:uid="{B5C276EE-80D0-44CA-B676-1FBF373A9365}" name="Tabela19146" displayName="Tabela19146" ref="C56:J76" totalsRowShown="0" headerRowDxfId="2826" dataDxfId="2824" headerRowBorderDxfId="2825" tableBorderDxfId="2823">
  <sortState xmlns:xlrd2="http://schemas.microsoft.com/office/spreadsheetml/2017/richdata2" ref="C57:G76">
    <sortCondition ref="G56:G76"/>
  </sortState>
  <tableColumns count="8">
    <tableColumn id="1" xr3:uid="{AB7C53BC-BFBE-4726-8DCA-337776F98008}" name="#" dataDxfId="2822">
      <calculatedColumnFormula>IF(Tabela19146[[#This Row],[Preço Unitário Atualizado]]="","",C32)</calculatedColumnFormula>
    </tableColumn>
    <tableColumn id="2" xr3:uid="{622855D0-A68F-4CA7-8605-E55DC8B288D3}" name="Fonte" dataDxfId="2821">
      <calculatedColumnFormula>IF($U$44="Não","",IF($J32="C",IF(ISBLANK($D32),"",$D32),""))</calculatedColumnFormula>
    </tableColumn>
    <tableColumn id="3" xr3:uid="{30D4F881-ED51-4418-8684-318527E40E57}" name="Órgão Comprador / Fornecedor" dataDxfId="2820">
      <calculatedColumnFormula>IF($U$44="Não","",IF($J32="C",IF(ISBLANK($E32),"",$E32),""))</calculatedColumnFormula>
    </tableColumn>
    <tableColumn id="4" xr3:uid="{4816BC0E-1A41-4AE6-B174-BDCF14405FF7}" name="Doc." dataDxfId="2819">
      <calculatedColumnFormula>IF($U$44="Não","",IF($J32="C",IF(ISBLANK($F32),"",$F32),""))</calculatedColumnFormula>
    </tableColumn>
    <tableColumn id="5" xr3:uid="{7F6145AD-21B9-4AD0-BF0B-2EEFF2CD77AA}" name="Preço Unitário Atualizado" dataDxfId="2818" dataCellStyle="Moeda">
      <calculatedColumnFormula>IF($U$44="Não","",IF($J32="C",G32*(1+K32),""))</calculatedColumnFormula>
    </tableColumn>
    <tableColumn id="7" xr3:uid="{DBCCEB92-7BFC-4BD4-939A-7091D6B724A6}" name="Média dos Demais" dataDxfId="2817" dataCellStyle="Moeda">
      <calculatedColumnFormula>IF(Tabela19146[[#This Row],[Preço Unitário Atualizado]]="","",IFERROR((SUM(Tabela19146[Preço Unitário Atualizado])-Tabela19146[[#This Row],[Preço Unitário Atualizado]])/(COUNT(Tabela19146[Preço Unitário Atualizado])-1),""))</calculatedColumnFormula>
    </tableColumn>
    <tableColumn id="8" xr3:uid="{037E388D-695F-4583-8328-984E467BA3FF}" name="%" dataDxfId="2816" dataCellStyle="Porcentagem">
      <calculatedColumnFormula>IF(Tabela19146[[#This Row],[Média dos Demais]]="","",Tabela19146[[#This Row],[Preço Unitário Atualizado]]/Tabela19146[[#This Row],[Média dos Demais]])</calculatedColumnFormula>
    </tableColumn>
    <tableColumn id="6" xr3:uid="{9250A09A-3C63-4BDC-8EF3-E50B93C66A11}" name="!" dataDxfId="2815" dataCellStyle="Moeda">
      <calculatedColumnFormula>IF($C$25=Aux!$E$13,"#",IF(Tabela19146[[#This Row],[Preço Unitário Atualizado]]="","#",IF(OR(Tabela19146[[#This Row],[Fonte]]=Aux!$C$5,Tabela19146[[#This Row],[Fonte]]=Aux!$C$6),"C",IF(Tabela19146[[#This Row],[%]]&gt;=0.5,"C","!"))))</calculatedColumnFormula>
    </tableColumn>
  </tableColumns>
  <tableStyleInfo showFirstColumn="0" showLastColumn="0" showRowStripes="1" showColumnStripes="0"/>
</table>
</file>

<file path=xl/tables/table1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6" xr:uid="{A8F4EE2C-E554-47DB-BB2A-FFBE5FFF3B48}" name="Tabela1912147" displayName="Tabela1912147" ref="C79:G99" totalsRowShown="0" headerRowDxfId="2814" dataDxfId="2812" headerRowBorderDxfId="2813" tableBorderDxfId="2811">
  <sortState xmlns:xlrd2="http://schemas.microsoft.com/office/spreadsheetml/2017/richdata2" ref="C80:G99">
    <sortCondition ref="G31:G51"/>
  </sortState>
  <tableColumns count="5">
    <tableColumn id="1" xr3:uid="{9FE72EB3-D801-4764-82D3-EF88B14165E6}" name="#" dataDxfId="2810">
      <calculatedColumnFormula>IF(Tabela1912147[[#This Row],[Preço Unitário Atualizado]]="","",C32)</calculatedColumnFormula>
    </tableColumn>
    <tableColumn id="2" xr3:uid="{F0ADA231-D773-4EF7-B531-3C66115A05C9}" name="Fonte" dataDxfId="2809">
      <calculatedColumnFormula>IF($U$69,IF($J57="C",IF(ISBLANK($D57),"",$D57),""),"")</calculatedColumnFormula>
    </tableColumn>
    <tableColumn id="3" xr3:uid="{E67589A1-FD78-4851-815D-D74B2F35E30E}" name="Órgão Comprador / Fornecedor" dataDxfId="2808">
      <calculatedColumnFormula>IF($U$69,IF($J57="C",IF(ISBLANK($E57),"",$E57),""),"")</calculatedColumnFormula>
    </tableColumn>
    <tableColumn id="4" xr3:uid="{A87BC53E-BC98-4FD2-8CF8-CB6A553B1C72}" name="Doc." dataDxfId="2807">
      <calculatedColumnFormula>IF($U$69,IF($J57="C",IF(ISBLANK($F57),"",$F57),""),"")</calculatedColumnFormula>
    </tableColumn>
    <tableColumn id="5" xr3:uid="{CB0517B4-499E-4243-8B97-86D3ECF7E269}" name="Preço Unitário Atualizado" dataDxfId="280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7" xr:uid="{CA1E8A2A-34F3-4FDE-9D8E-432FFDFD520B}" name="Tabela188" displayName="Tabela188" ref="C31:N51" totalsRowShown="0" headerRowDxfId="2805" dataDxfId="2803" headerRowBorderDxfId="2804" tableBorderDxfId="2802" totalsRowBorderDxfId="2801">
  <sortState xmlns:xlrd2="http://schemas.microsoft.com/office/spreadsheetml/2017/richdata2" ref="C32:I51">
    <sortCondition ref="C31:C51"/>
  </sortState>
  <tableColumns count="12">
    <tableColumn id="1" xr3:uid="{A682E0C8-95C6-4F5E-8C9B-59F62846AF8A}" name="#" dataDxfId="2800"/>
    <tableColumn id="2" xr3:uid="{CB114492-4FDA-48B6-B721-E21310E191DC}" name="Fonte" dataDxfId="2799"/>
    <tableColumn id="3" xr3:uid="{7FF32F10-9689-4F4A-940C-06A551B8EBD0}" name="Órgão Comprador / Fornecedor" dataDxfId="2798"/>
    <tableColumn id="4" xr3:uid="{36A68B25-FFDC-462B-9343-171F3D50C6F4}" name="Doc." dataDxfId="2797"/>
    <tableColumn id="5" xr3:uid="{C6AB66AE-ED30-4CF3-B717-0E4ABED28780}" name="Preço Unitário" dataDxfId="2796" dataCellStyle="Moeda"/>
    <tableColumn id="10" xr3:uid="{D4F75EE5-062A-4D29-B1C0-9CB7EF110AB9}" name="Início Validade (IN 65/2021)" dataDxfId="2795"/>
    <tableColumn id="9" xr3:uid="{89D386DF-AAB4-414F-A217-175BE1B4781B}" name="Válida até:" dataDxfId="2794">
      <calculatedColumnFormula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calculatedColumnFormula>
    </tableColumn>
    <tableColumn id="6" xr3:uid="{00282FF7-DB2C-4033-8AD2-1655DAD5D97D}" name="!" dataDxfId="2793" dataCellStyle="Moeda">
      <calculatedColumnFormula>IF($C$25=Aux!$E$13,"#",IF(COUNT(Tabela188[Preço Unitário])&lt;3,"#",IF(Tabela188[[#This Row],[Preço Unitário]]="","#",IF(Tabela188[[#This Row],[%]]&lt;=1.5,"C","!"))))</calculatedColumnFormula>
    </tableColumn>
    <tableColumn id="11" xr3:uid="{DDC4847C-46C7-4C3A-A090-36BBC5CD8307}" name="Índice de Atualização em %" dataDxfId="2792" dataCellStyle="Moeda"/>
    <tableColumn id="12" xr3:uid="{EB434D2C-A26B-4817-BA38-81B7F2C5AD55}" name="Preço Unitário Atualizado" dataDxfId="2791" dataCellStyle="Porcentagem">
      <calculatedColumnFormula>IF(Tabela188[[#This Row],[Preço Unitário]]="","",Tabela188[[#This Row],[Preço Unitário]]*(1+Tabela188[[#This Row],[Índice de Atualização em %]]))</calculatedColumnFormula>
    </tableColumn>
    <tableColumn id="7" xr3:uid="{2CCAA512-145E-4AF6-8B8F-4AB038DAC1C1}" name="Média dos Demais" dataDxfId="2790" dataCellStyle="Moeda">
      <calculatedColumnFormula>IF($C$25=Aux!$E$13,"",IF(Tabela188[[#This Row],[Preço Unitário]]="","",IFERROR((SUM(Tabela188[Preço Unitário Atualizado])-Tabela188[[#This Row],[Preço Unitário Atualizado]])/(COUNT(Tabela188[Preço Unitário Atualizado])-1),"")))</calculatedColumnFormula>
    </tableColumn>
    <tableColumn id="8" xr3:uid="{5D0AE0C8-BB56-499B-9137-DB810EC689F4}" name="%" dataDxfId="2789" dataCellStyle="Porcentagem">
      <calculatedColumnFormula>IF(Tabela188[[#This Row],[Média dos Demais]]="","",Tabela188[[#This Row],[Preço Unitário Atualizado]]/Tabela188[[#This Row],[Média dos Demais]])</calculatedColumnFormula>
    </tableColumn>
  </tableColumns>
  <tableStyleInfo showFirstColumn="0" showLastColumn="0" showRowStripes="1" showColumnStripes="0"/>
</table>
</file>

<file path=xl/tables/table1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8" xr:uid="{E81A0F0D-D8F5-4008-9AC5-1B738952BFC7}" name="Tabela1989" displayName="Tabela1989" ref="C56:J76" totalsRowShown="0" headerRowDxfId="2788" dataDxfId="2786" headerRowBorderDxfId="2787" tableBorderDxfId="2785">
  <sortState xmlns:xlrd2="http://schemas.microsoft.com/office/spreadsheetml/2017/richdata2" ref="C57:G76">
    <sortCondition ref="G56:G76"/>
  </sortState>
  <tableColumns count="8">
    <tableColumn id="1" xr3:uid="{CF4D7C78-C270-4B24-8F09-B7D6336D7F66}" name="#" dataDxfId="2784">
      <calculatedColumnFormula>IF(Tabela1989[[#This Row],[Preço Unitário Atualizado]]="","",C32)</calculatedColumnFormula>
    </tableColumn>
    <tableColumn id="2" xr3:uid="{EE0FC00D-E2AE-4A95-B457-917312CE4A99}" name="Fonte" dataDxfId="2783">
      <calculatedColumnFormula>IF($U$44="Não","",IF($J32="C",IF(ISBLANK($D32),"",$D32),""))</calculatedColumnFormula>
    </tableColumn>
    <tableColumn id="3" xr3:uid="{EB152D00-A478-4C91-A2FD-EC42BC2606B7}" name="Órgão Comprador / Fornecedor" dataDxfId="2782">
      <calculatedColumnFormula>IF($U$44="Não","",IF($J32="C",IF(ISBLANK($E32),"",$E32),""))</calculatedColumnFormula>
    </tableColumn>
    <tableColumn id="4" xr3:uid="{673B95D1-7E7D-4AB9-AB73-822A6AF42E0B}" name="Doc." dataDxfId="2781">
      <calculatedColumnFormula>IF($U$44="Não","",IF($J32="C",IF(ISBLANK($F32),"",$F32),""))</calculatedColumnFormula>
    </tableColumn>
    <tableColumn id="5" xr3:uid="{F710F517-9741-40EF-AEB0-0D6FEEBF3B6E}" name="Preço Unitário Atualizado" dataDxfId="2780" dataCellStyle="Moeda">
      <calculatedColumnFormula>IF($U$44="Não","",IF($J32="C",G32*(1+K32),""))</calculatedColumnFormula>
    </tableColumn>
    <tableColumn id="7" xr3:uid="{9DE23047-2F9C-4569-8955-6290193D10A5}" name="Média dos Demais" dataDxfId="2779" dataCellStyle="Moeda">
      <calculatedColumnFormula>IF(Tabela1989[[#This Row],[Preço Unitário Atualizado]]="","",IFERROR((SUM(Tabela1989[Preço Unitário Atualizado])-Tabela1989[[#This Row],[Preço Unitário Atualizado]])/(COUNT(Tabela1989[Preço Unitário Atualizado])-1),""))</calculatedColumnFormula>
    </tableColumn>
    <tableColumn id="8" xr3:uid="{6AD66460-C533-44ED-A5C4-6B6F421C84D9}" name="%" dataDxfId="2778" dataCellStyle="Porcentagem">
      <calculatedColumnFormula>IF(Tabela1989[[#This Row],[Média dos Demais]]="","",Tabela1989[[#This Row],[Preço Unitário Atualizado]]/Tabela1989[[#This Row],[Média dos Demais]])</calculatedColumnFormula>
    </tableColumn>
    <tableColumn id="6" xr3:uid="{5D3005C4-A1F6-44F6-9FE5-87F333BF2A0E}" name="!" dataDxfId="2777" dataCellStyle="Moeda">
      <calculatedColumnFormula>IF($C$25=Aux!$E$13,"#",IF(Tabela1989[[#This Row],[Preço Unitário Atualizado]]="","#",IF(OR(Tabela1989[[#This Row],[Fonte]]=Aux!$C$5,Tabela1989[[#This Row],[Fonte]]=Aux!$C$6),"C",IF(Tabela1989[[#This Row],[%]]&gt;=0.5,"C","!"))))</calculatedColumnFormula>
    </tableColumn>
  </tableColumns>
  <tableStyleInfo showFirstColumn="0" showLastColumn="0" showRowStripes="1" showColumnStripes="0"/>
</table>
</file>

<file path=xl/tables/table1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9" xr:uid="{8484939B-AA39-4D4F-86C9-63E39FBC5D11}" name="Tabela191290" displayName="Tabela191290" ref="C79:G99" totalsRowShown="0" headerRowDxfId="2776" dataDxfId="2774" headerRowBorderDxfId="2775" tableBorderDxfId="2773">
  <sortState xmlns:xlrd2="http://schemas.microsoft.com/office/spreadsheetml/2017/richdata2" ref="C80:G99">
    <sortCondition ref="G31:G51"/>
  </sortState>
  <tableColumns count="5">
    <tableColumn id="1" xr3:uid="{71BF5347-5B69-40F1-B491-8E4BA5ED549B}" name="#" dataDxfId="2772">
      <calculatedColumnFormula>IF(Tabela191290[[#This Row],[Preço Unitário Atualizado]]="","",C32)</calculatedColumnFormula>
    </tableColumn>
    <tableColumn id="2" xr3:uid="{D2BDCEBB-95FC-4315-B48A-79DDF92562FB}" name="Fonte" dataDxfId="2771">
      <calculatedColumnFormula>IF($U$69,IF($J57="C",IF(ISBLANK($D57),"",$D57),""),"")</calculatedColumnFormula>
    </tableColumn>
    <tableColumn id="3" xr3:uid="{FD91CD70-1489-4DC6-B1C4-5A88F485FB46}" name="Órgão Comprador / Fornecedor" dataDxfId="2770">
      <calculatedColumnFormula>IF($U$69,IF($J57="C",IF(ISBLANK($E57),"",$E57),""),"")</calculatedColumnFormula>
    </tableColumn>
    <tableColumn id="4" xr3:uid="{D0EE0098-043A-4762-8B78-C7AA07EBF398}" name="Doc." dataDxfId="2769">
      <calculatedColumnFormula>IF($U$69,IF($J57="C",IF(ISBLANK($F57),"",$F57),""),"")</calculatedColumnFormula>
    </tableColumn>
    <tableColumn id="5" xr3:uid="{234EA138-8B2D-40AE-ACE5-DAD0A2E516C0}" name="Preço Unitário Atualizado" dataDxfId="276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2" xr:uid="{E477479B-435E-40A7-9B76-3AB23B13BA18}" name="Tabela1103" displayName="Tabela1103" ref="C31:N51" totalsRowShown="0" headerRowDxfId="2767" dataDxfId="2765" headerRowBorderDxfId="2766" tableBorderDxfId="2764" totalsRowBorderDxfId="2763">
  <sortState xmlns:xlrd2="http://schemas.microsoft.com/office/spreadsheetml/2017/richdata2" ref="C32:I51">
    <sortCondition ref="C31:C51"/>
  </sortState>
  <tableColumns count="12">
    <tableColumn id="1" xr3:uid="{1C8AC881-289D-4895-9D51-C5957B70884C}" name="#" dataDxfId="2762"/>
    <tableColumn id="2" xr3:uid="{53D21AD2-9899-4BC4-B15B-6DBAF97B1BDC}" name="Fonte" dataDxfId="2761"/>
    <tableColumn id="3" xr3:uid="{AF8479FD-8178-4DDD-939C-32A978A3BEA6}" name="Órgão Comprador / Fornecedor" dataDxfId="2760"/>
    <tableColumn id="4" xr3:uid="{D769A1B7-9CCF-44CB-8833-C6017996FBEF}" name="Doc." dataDxfId="2759"/>
    <tableColumn id="5" xr3:uid="{B9001B35-0CC8-4A37-96C8-CB6245094D65}" name="Preço Unitário" dataDxfId="2758" dataCellStyle="Moeda"/>
    <tableColumn id="10" xr3:uid="{E40AD89C-9A9E-430F-AFC0-38EA8BC645C3}" name="Início Validade (IN 65/2021)" dataDxfId="2757"/>
    <tableColumn id="9" xr3:uid="{3462FC35-B754-4C76-BD95-EA490EA22522}" name="Válida até:" dataDxfId="2756">
      <calculatedColumnFormula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calculatedColumnFormula>
    </tableColumn>
    <tableColumn id="6" xr3:uid="{08DDD634-C8CA-40AE-92DA-E1E9998B5E02}" name="!" dataDxfId="2755" dataCellStyle="Moeda">
      <calculatedColumnFormula>IF($C$25=Aux!$E$13,"#",IF(COUNT(Tabela1103[Preço Unitário])&lt;3,"#",IF(Tabela1103[[#This Row],[Preço Unitário]]="","#",IF(Tabela1103[[#This Row],[%]]&lt;=1.5,"C","!"))))</calculatedColumnFormula>
    </tableColumn>
    <tableColumn id="11" xr3:uid="{93CA3A7F-0BF7-408B-9016-8098EAFF0B19}" name="Índice de Atualização em %" dataDxfId="2754" dataCellStyle="Moeda"/>
    <tableColumn id="12" xr3:uid="{07B9DB67-A7FF-4C22-93CB-69633945F21A}" name="Preço Unitário Atualizado" dataDxfId="2753" dataCellStyle="Porcentagem">
      <calculatedColumnFormula>IF(Tabela1103[[#This Row],[Preço Unitário]]="","",Tabela1103[[#This Row],[Preço Unitário]]*(1+Tabela1103[[#This Row],[Índice de Atualização em %]]))</calculatedColumnFormula>
    </tableColumn>
    <tableColumn id="7" xr3:uid="{4B6B747D-8569-41BF-B40B-FA23D49CEE9F}" name="Média dos Demais" dataDxfId="2752" dataCellStyle="Moeda">
      <calculatedColumnFormula>IF($C$25=Aux!$E$13,"",IF(Tabela1103[[#This Row],[Preço Unitário]]="","",IFERROR((SUM(Tabela1103[Preço Unitário Atualizado])-Tabela1103[[#This Row],[Preço Unitário Atualizado]])/(COUNT(Tabela1103[Preço Unitário Atualizado])-1),"")))</calculatedColumnFormula>
    </tableColumn>
    <tableColumn id="8" xr3:uid="{A422200F-4284-407F-A8B7-86C3452467B4}" name="%" dataDxfId="2751" dataCellStyle="Porcentagem">
      <calculatedColumnFormula>IF(Tabela1103[[#This Row],[Média dos Demais]]="","",Tabela1103[[#This Row],[Preço Unitário Atualizado]]/Tabela1103[[#This Row],[Média dos Demais]])</calculatedColumnFormula>
    </tableColumn>
  </tableColumns>
  <tableStyleInfo showFirstColumn="0" showLastColumn="0" showRowStripes="1" showColumnStripes="0"/>
</table>
</file>

<file path=xl/tables/table1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3" xr:uid="{979B294A-15D6-4454-897E-0EEF5981B9ED}" name="Tabela19104" displayName="Tabela19104" ref="C56:J76" totalsRowShown="0" headerRowDxfId="2750" dataDxfId="2748" headerRowBorderDxfId="2749" tableBorderDxfId="2747">
  <sortState xmlns:xlrd2="http://schemas.microsoft.com/office/spreadsheetml/2017/richdata2" ref="C57:G76">
    <sortCondition ref="G56:G76"/>
  </sortState>
  <tableColumns count="8">
    <tableColumn id="1" xr3:uid="{6013C883-51AD-40FF-9132-2CC6FC2B2EA8}" name="#" dataDxfId="2746">
      <calculatedColumnFormula>IF(Tabela19104[[#This Row],[Preço Unitário Atualizado]]="","",C32)</calculatedColumnFormula>
    </tableColumn>
    <tableColumn id="2" xr3:uid="{54E45D91-A0B5-499C-BFA3-D35A21F7B945}" name="Fonte" dataDxfId="2745">
      <calculatedColumnFormula>IF($U$44="Não","",IF($J32="C",IF(ISBLANK($D32),"",$D32),""))</calculatedColumnFormula>
    </tableColumn>
    <tableColumn id="3" xr3:uid="{47ED184B-88CC-4419-B59F-48C521F7D6A2}" name="Órgão Comprador / Fornecedor" dataDxfId="2744">
      <calculatedColumnFormula>IF($U$44="Não","",IF($J32="C",IF(ISBLANK($E32),"",$E32),""))</calculatedColumnFormula>
    </tableColumn>
    <tableColumn id="4" xr3:uid="{5E58EAED-E116-4087-9166-F8F0A710E2B3}" name="Doc." dataDxfId="2743">
      <calculatedColumnFormula>IF($U$44="Não","",IF($J32="C",IF(ISBLANK($F32),"",$F32),""))</calculatedColumnFormula>
    </tableColumn>
    <tableColumn id="5" xr3:uid="{3CB3C178-FB87-4F4E-A890-3B5C074E74E5}" name="Preço Unitário Atualizado" dataDxfId="2742" dataCellStyle="Moeda">
      <calculatedColumnFormula>IF($U$44="Não","",IF($J32="C",G32*(1+K32),""))</calculatedColumnFormula>
    </tableColumn>
    <tableColumn id="7" xr3:uid="{6B419D04-7F25-4577-BD64-E258858B7607}" name="Média dos Demais" dataDxfId="2741" dataCellStyle="Moeda">
      <calculatedColumnFormula>IF(Tabela19104[[#This Row],[Preço Unitário Atualizado]]="","",IFERROR((SUM(Tabela19104[Preço Unitário Atualizado])-Tabela19104[[#This Row],[Preço Unitário Atualizado]])/(COUNT(Tabela19104[Preço Unitário Atualizado])-1),""))</calculatedColumnFormula>
    </tableColumn>
    <tableColumn id="8" xr3:uid="{50F89C5F-068E-467A-8CA2-77312CE558CF}" name="%" dataDxfId="2740" dataCellStyle="Porcentagem">
      <calculatedColumnFormula>IF(Tabela19104[[#This Row],[Média dos Demais]]="","",Tabela19104[[#This Row],[Preço Unitário Atualizado]]/Tabela19104[[#This Row],[Média dos Demais]])</calculatedColumnFormula>
    </tableColumn>
    <tableColumn id="6" xr3:uid="{FA3DFECD-2959-4180-BD39-2E5247AB7526}" name="!" dataDxfId="2739" dataCellStyle="Moeda">
      <calculatedColumnFormula>IF($C$25=Aux!$E$13,"#",IF(Tabela19104[[#This Row],[Preço Unitário Atualizado]]="","#",IF(OR(Tabela19104[[#This Row],[Fonte]]=Aux!$C$5,Tabela19104[[#This Row],[Fonte]]=Aux!$C$6),"C",IF(Tabela19104[[#This Row],[%]]&gt;=0.5,"C","!"))))</calculatedColumnFormula>
    </tableColumn>
  </tableColumns>
  <tableStyleInfo showFirstColumn="0" showLastColumn="0" showRowStripes="1" showColumnStripes="0"/>
</table>
</file>

<file path=xl/tables/table1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4" xr:uid="{E3BC510A-B5C2-4A8F-9CC3-17B8A01915F2}" name="Tabela1912105" displayName="Tabela1912105" ref="C79:G99" totalsRowShown="0" headerRowDxfId="2738" dataDxfId="2736" headerRowBorderDxfId="2737" tableBorderDxfId="2735">
  <sortState xmlns:xlrd2="http://schemas.microsoft.com/office/spreadsheetml/2017/richdata2" ref="C80:G99">
    <sortCondition ref="G31:G51"/>
  </sortState>
  <tableColumns count="5">
    <tableColumn id="1" xr3:uid="{CCC19D26-6DB4-4C67-B2CD-59F551884730}" name="#" dataDxfId="2734">
      <calculatedColumnFormula>IF(Tabela1912105[[#This Row],[Preço Unitário Atualizado]]="","",C32)</calculatedColumnFormula>
    </tableColumn>
    <tableColumn id="2" xr3:uid="{D8BE7BA0-92B2-4DE7-8F05-C3D6AAC66D21}" name="Fonte" dataDxfId="2733">
      <calculatedColumnFormula>IF($U$69,IF($J57="C",IF(ISBLANK($D57),"",$D57),""),"")</calculatedColumnFormula>
    </tableColumn>
    <tableColumn id="3" xr3:uid="{99B8CEC6-2189-4987-A029-DD67E4CBBE0A}" name="Órgão Comprador / Fornecedor" dataDxfId="2732">
      <calculatedColumnFormula>IF($U$69,IF($J57="C",IF(ISBLANK($E57),"",$E57),""),"")</calculatedColumnFormula>
    </tableColumn>
    <tableColumn id="4" xr3:uid="{0B830EBF-D8DC-420A-92A9-BE3C12542F61}" name="Doc." dataDxfId="2731">
      <calculatedColumnFormula>IF($U$69,IF($J57="C",IF(ISBLANK($F57),"",$F57),""),"")</calculatedColumnFormula>
    </tableColumn>
    <tableColumn id="5" xr3:uid="{B7355113-D649-451B-83C2-D774AA680259}" name="Preço Unitário Atualizado" dataDxfId="273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1" xr:uid="{965B45EF-76B2-4FDD-92F0-02E2A6005DFB}" name="Tabela182" displayName="Tabela182" ref="C31:N51" totalsRowShown="0" headerRowDxfId="2729" dataDxfId="2727" headerRowBorderDxfId="2728" tableBorderDxfId="2726" totalsRowBorderDxfId="2725">
  <sortState xmlns:xlrd2="http://schemas.microsoft.com/office/spreadsheetml/2017/richdata2" ref="C32:I51">
    <sortCondition ref="C31:C51"/>
  </sortState>
  <tableColumns count="12">
    <tableColumn id="1" xr3:uid="{CF3B6581-4241-4894-8F05-996BADC3459A}" name="#" dataDxfId="2724"/>
    <tableColumn id="2" xr3:uid="{EA4E897A-910A-4B26-B3A0-B87AF48A15B5}" name="Fonte" dataDxfId="2723"/>
    <tableColumn id="3" xr3:uid="{BE9110D5-99E9-4E52-8BDF-BE06EDAE27B9}" name="Órgão Comprador / Fornecedor" dataDxfId="2722"/>
    <tableColumn id="4" xr3:uid="{CA781CAE-1340-41F9-B122-7C4F6EB3D646}" name="Doc." dataDxfId="2721"/>
    <tableColumn id="5" xr3:uid="{6116309B-3552-4603-B581-D7045BDCE8F5}" name="Preço Unitário" dataDxfId="2720" dataCellStyle="Moeda"/>
    <tableColumn id="10" xr3:uid="{B665B270-3B87-4814-836C-356013BF7B2C}" name="Início Validade (IN 65/2021)" dataDxfId="2719"/>
    <tableColumn id="9" xr3:uid="{3FD99814-413E-4609-BA8D-28CE4657F6FA}" name="Válida até:" dataDxfId="2718">
      <calculatedColumnFormula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calculatedColumnFormula>
    </tableColumn>
    <tableColumn id="6" xr3:uid="{38D91530-7111-4617-831C-FB15BE148B30}" name="!" dataDxfId="2717" dataCellStyle="Moeda">
      <calculatedColumnFormula>IF($C$25=Aux!$E$13,"#",IF(COUNT(Tabela182[Preço Unitário])&lt;3,"#",IF(Tabela182[[#This Row],[Preço Unitário]]="","#",IF(Tabela182[[#This Row],[%]]&lt;=1.5,"C","!"))))</calculatedColumnFormula>
    </tableColumn>
    <tableColumn id="11" xr3:uid="{A88C38ED-E77E-4AB3-AC30-C712FD909146}" name="Índice de Atualização em %" dataDxfId="2716" dataCellStyle="Moeda"/>
    <tableColumn id="12" xr3:uid="{23968474-9940-4EA7-B680-8C1BDA62BC00}" name="Preço Unitário Atualizado" dataDxfId="2715" dataCellStyle="Porcentagem">
      <calculatedColumnFormula>IF(Tabela182[[#This Row],[Preço Unitário]]="","",Tabela182[[#This Row],[Preço Unitário]]*(1+Tabela182[[#This Row],[Índice de Atualização em %]]))</calculatedColumnFormula>
    </tableColumn>
    <tableColumn id="7" xr3:uid="{6490ECAA-0BA0-4C43-B403-1634944A3140}" name="Média dos Demais" dataDxfId="2714" dataCellStyle="Moeda">
      <calculatedColumnFormula>IF($C$25=Aux!$E$13,"",IF(Tabela182[[#This Row],[Preço Unitário]]="","",IFERROR((SUM(Tabela182[Preço Unitário Atualizado])-Tabela182[[#This Row],[Preço Unitário Atualizado]])/(COUNT(Tabela182[Preço Unitário Atualizado])-1),"")))</calculatedColumnFormula>
    </tableColumn>
    <tableColumn id="8" xr3:uid="{51D99C73-92F7-4A20-9FB2-CD5AC66CFD1C}" name="%" dataDxfId="2713" dataCellStyle="Porcentagem">
      <calculatedColumnFormula>IF(Tabela182[[#This Row],[Média dos Demais]]="","",Tabela182[[#This Row],[Preço Unitário Atualizado]]/Tabela182[[#This Row],[Média dos Demais]])</calculatedColumnFormula>
    </tableColumn>
  </tableColumns>
  <tableStyleInfo showFirstColumn="0" showLastColumn="0" showRowStripes="1" showColumnStripes="0"/>
</table>
</file>

<file path=xl/tables/table1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2" xr:uid="{3A3B3367-1D02-4920-AC0B-5D2C80F8B170}" name="Tabela1983" displayName="Tabela1983" ref="C56:J76" totalsRowShown="0" headerRowDxfId="2712" dataDxfId="2710" headerRowBorderDxfId="2711" tableBorderDxfId="2709">
  <sortState xmlns:xlrd2="http://schemas.microsoft.com/office/spreadsheetml/2017/richdata2" ref="C57:G76">
    <sortCondition ref="G56:G76"/>
  </sortState>
  <tableColumns count="8">
    <tableColumn id="1" xr3:uid="{9E1EE988-072A-4AA4-BA59-208453303C26}" name="#" dataDxfId="2708">
      <calculatedColumnFormula>IF(Tabela1983[[#This Row],[Preço Unitário Atualizado]]="","",C32)</calculatedColumnFormula>
    </tableColumn>
    <tableColumn id="2" xr3:uid="{2DBB676A-5668-41ED-A779-7E91C5A9C522}" name="Fonte" dataDxfId="2707">
      <calculatedColumnFormula>IF($U$44="Não","",IF($J32="C",IF(ISBLANK($D32),"",$D32),""))</calculatedColumnFormula>
    </tableColumn>
    <tableColumn id="3" xr3:uid="{3315EF92-F26C-4111-988D-01E16F73F140}" name="Órgão Comprador / Fornecedor" dataDxfId="2706">
      <calculatedColumnFormula>IF($U$44="Não","",IF($J32="C",IF(ISBLANK($E32),"",$E32),""))</calculatedColumnFormula>
    </tableColumn>
    <tableColumn id="4" xr3:uid="{3BB97AD1-44ED-4D77-A272-CCD902ADE376}" name="Doc." dataDxfId="2705">
      <calculatedColumnFormula>IF($U$44="Não","",IF($J32="C",IF(ISBLANK($F32),"",$F32),""))</calculatedColumnFormula>
    </tableColumn>
    <tableColumn id="5" xr3:uid="{4CF344DC-863A-43AF-9F23-45040F88AFD0}" name="Preço Unitário Atualizado" dataDxfId="2704" dataCellStyle="Moeda">
      <calculatedColumnFormula>IF($U$44="Não","",IF($J32="C",G32*(1+K32),""))</calculatedColumnFormula>
    </tableColumn>
    <tableColumn id="7" xr3:uid="{D5F0FAD5-7F2E-4B33-9C8F-744C0B142077}" name="Média dos Demais" dataDxfId="2703" dataCellStyle="Moeda">
      <calculatedColumnFormula>IF(Tabela1983[[#This Row],[Preço Unitário Atualizado]]="","",IFERROR((SUM(Tabela1983[Preço Unitário Atualizado])-Tabela1983[[#This Row],[Preço Unitário Atualizado]])/(COUNT(Tabela1983[Preço Unitário Atualizado])-1),""))</calculatedColumnFormula>
    </tableColumn>
    <tableColumn id="8" xr3:uid="{9BD44BA0-FE92-47A9-8736-2D78366402E4}" name="%" dataDxfId="2702" dataCellStyle="Porcentagem">
      <calculatedColumnFormula>IF(Tabela1983[[#This Row],[Média dos Demais]]="","",Tabela1983[[#This Row],[Preço Unitário Atualizado]]/Tabela1983[[#This Row],[Média dos Demais]])</calculatedColumnFormula>
    </tableColumn>
    <tableColumn id="6" xr3:uid="{5F2D8B39-4631-4343-8E8E-4EBECEF48BD5}" name="!" dataDxfId="2701" dataCellStyle="Moeda">
      <calculatedColumnFormula>IF($C$25=Aux!$E$13,"#",IF(Tabela1983[[#This Row],[Preço Unitário Atualizado]]="","#",IF(OR(Tabela1983[[#This Row],[Fonte]]=Aux!$C$5,Tabela1983[[#This Row],[Fonte]]=Aux!$C$6),"C",IF(Tabela1983[[#This Row],[%]]&gt;=0.5,"C","!"))))</calculatedColumnFormula>
    </tableColumn>
  </tableColumns>
  <tableStyleInfo showFirstColumn="0" showLastColumn="0" showRowStripes="1" showColumnStripes="0"/>
</table>
</file>

<file path=xl/tables/table1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3" xr:uid="{0043436B-58BB-4608-8174-2224809DDC6D}" name="Tabela191284" displayName="Tabela191284" ref="C79:G99" totalsRowShown="0" headerRowDxfId="2700" dataDxfId="2698" headerRowBorderDxfId="2699" tableBorderDxfId="2697">
  <sortState xmlns:xlrd2="http://schemas.microsoft.com/office/spreadsheetml/2017/richdata2" ref="C80:G99">
    <sortCondition ref="G31:G51"/>
  </sortState>
  <tableColumns count="5">
    <tableColumn id="1" xr3:uid="{308E0A14-9FEE-4308-9B66-41AD330184B5}" name="#" dataDxfId="2696">
      <calculatedColumnFormula>IF(Tabela191284[[#This Row],[Preço Unitário Atualizado]]="","",C32)</calculatedColumnFormula>
    </tableColumn>
    <tableColumn id="2" xr3:uid="{9AA3D890-41E3-44A8-BA4B-425E88F104F9}" name="Fonte" dataDxfId="2695">
      <calculatedColumnFormula>IF($U$69,IF($J57="C",IF(ISBLANK($D57),"",$D57),""),"")</calculatedColumnFormula>
    </tableColumn>
    <tableColumn id="3" xr3:uid="{D341A761-36F9-4D69-AC35-A91187898132}" name="Órgão Comprador / Fornecedor" dataDxfId="2694">
      <calculatedColumnFormula>IF($U$69,IF($J57="C",IF(ISBLANK($E57),"",$E57),""),"")</calculatedColumnFormula>
    </tableColumn>
    <tableColumn id="4" xr3:uid="{334960CE-55C5-4622-92D7-3B14BCDC2F65}" name="Doc." dataDxfId="2693">
      <calculatedColumnFormula>IF($U$69,IF($J57="C",IF(ISBLANK($F57),"",$F57),""),"")</calculatedColumnFormula>
    </tableColumn>
    <tableColumn id="5" xr3:uid="{EDF7787D-64B3-4500-A6E3-8BC2078A466A}" name="Preço Unitário Atualizado" dataDxfId="269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4" xr:uid="{F6A78F2B-4688-4127-B665-6955D90964F8}" name="Tabela185" displayName="Tabela185" ref="C31:N51" totalsRowShown="0" headerRowDxfId="2691" dataDxfId="2689" headerRowBorderDxfId="2690" tableBorderDxfId="2688" totalsRowBorderDxfId="2687">
  <sortState xmlns:xlrd2="http://schemas.microsoft.com/office/spreadsheetml/2017/richdata2" ref="C32:I51">
    <sortCondition ref="C31:C51"/>
  </sortState>
  <tableColumns count="12">
    <tableColumn id="1" xr3:uid="{2AD2AC0E-F386-43C1-AF10-B4755C57E8B4}" name="#" dataDxfId="2686"/>
    <tableColumn id="2" xr3:uid="{05070476-5DAA-4B33-9833-3643B55F2019}" name="Fonte" dataDxfId="2685"/>
    <tableColumn id="3" xr3:uid="{DF3CD170-3131-4A5F-B7BF-4E1CC83D7476}" name="Órgão Comprador / Fornecedor" dataDxfId="2684"/>
    <tableColumn id="4" xr3:uid="{8228C7F7-1A48-4933-B689-1C3033C4B754}" name="Doc." dataDxfId="2683"/>
    <tableColumn id="5" xr3:uid="{E20D7F1F-2F6E-4F85-B284-FB133FA0637C}" name="Preço Unitário" dataDxfId="2682" dataCellStyle="Moeda"/>
    <tableColumn id="10" xr3:uid="{F9B5BC86-0D96-4376-B562-C7942B69A463}" name="Início Validade (IN 65/2021)" dataDxfId="2681"/>
    <tableColumn id="9" xr3:uid="{0C56E1CE-C41C-46AD-8B9C-F08C716AFA73}" name="Válida até:" dataDxfId="2680">
      <calculatedColumnFormula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calculatedColumnFormula>
    </tableColumn>
    <tableColumn id="6" xr3:uid="{310C0F23-8AD5-4D27-9318-AA0D8807E7C0}" name="!" dataDxfId="2679" dataCellStyle="Moeda">
      <calculatedColumnFormula>IF($C$25=Aux!$E$13,"#",IF(COUNT(Tabela185[Preço Unitário])&lt;3,"#",IF(Tabela185[[#This Row],[Preço Unitário]]="","#",IF(Tabela185[[#This Row],[%]]&lt;=1.5,"C","!"))))</calculatedColumnFormula>
    </tableColumn>
    <tableColumn id="11" xr3:uid="{0CF66F7D-077A-42F4-A357-05A537957C93}" name="Índice de Atualização em %" dataDxfId="2678" dataCellStyle="Moeda"/>
    <tableColumn id="12" xr3:uid="{4BF02D00-AF0A-4143-8E9C-E3CA89E31363}" name="Preço Unitário Atualizado" dataDxfId="2677" dataCellStyle="Porcentagem">
      <calculatedColumnFormula>IF(Tabela185[[#This Row],[Preço Unitário]]="","",Tabela185[[#This Row],[Preço Unitário]]*(1+Tabela185[[#This Row],[Índice de Atualização em %]]))</calculatedColumnFormula>
    </tableColumn>
    <tableColumn id="7" xr3:uid="{A851C0F1-4B9E-45A0-BDDE-4148A2F2DAD6}" name="Média dos Demais" dataDxfId="2676" dataCellStyle="Moeda">
      <calculatedColumnFormula>IF($C$25=Aux!$E$13,"",IF(Tabela185[[#This Row],[Preço Unitário]]="","",IFERROR((SUM(Tabela185[Preço Unitário Atualizado])-Tabela185[[#This Row],[Preço Unitário Atualizado]])/(COUNT(Tabela185[Preço Unitário Atualizado])-1),"")))</calculatedColumnFormula>
    </tableColumn>
    <tableColumn id="8" xr3:uid="{BF192110-F9B8-4E84-ADFE-65FF900D35B5}" name="%" dataDxfId="2675" dataCellStyle="Porcentagem">
      <calculatedColumnFormula>IF(Tabela185[[#This Row],[Média dos Demais]]="","",Tabela185[[#This Row],[Preço Unitário Atualizado]]/Tabela185[[#This Row],[Média dos Demais]])</calculatedColumnFormula>
    </tableColumn>
  </tableColumns>
  <tableStyleInfo showFirstColumn="0" showLastColumn="0" showRowStripes="1" showColumnStripes="0"/>
</table>
</file>

<file path=xl/tables/table1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5" xr:uid="{0993F202-55F7-42AB-B13D-56C8D7FA1939}" name="Tabela1986" displayName="Tabela1986" ref="C56:J76" totalsRowShown="0" headerRowDxfId="2674" dataDxfId="2672" headerRowBorderDxfId="2673" tableBorderDxfId="2671">
  <sortState xmlns:xlrd2="http://schemas.microsoft.com/office/spreadsheetml/2017/richdata2" ref="C57:G76">
    <sortCondition ref="G56:G76"/>
  </sortState>
  <tableColumns count="8">
    <tableColumn id="1" xr3:uid="{893E0629-3CA6-4EA9-A502-B75B2AF013D0}" name="#" dataDxfId="2670">
      <calculatedColumnFormula>IF(Tabela1986[[#This Row],[Preço Unitário Atualizado]]="","",C32)</calculatedColumnFormula>
    </tableColumn>
    <tableColumn id="2" xr3:uid="{40148F7F-AA24-4C28-A75C-5C8E670E7995}" name="Fonte" dataDxfId="2669">
      <calculatedColumnFormula>IF($U$44="Não","",IF($J32="C",IF(ISBLANK($D32),"",$D32),""))</calculatedColumnFormula>
    </tableColumn>
    <tableColumn id="3" xr3:uid="{32B0971D-DA43-476A-8DA4-0916BD909365}" name="Órgão Comprador / Fornecedor" dataDxfId="2668">
      <calculatedColumnFormula>IF($U$44="Não","",IF($J32="C",IF(ISBLANK($E32),"",$E32),""))</calculatedColumnFormula>
    </tableColumn>
    <tableColumn id="4" xr3:uid="{863E6588-A6DE-4440-980C-BBB176F3CDEC}" name="Doc." dataDxfId="2667">
      <calculatedColumnFormula>IF($U$44="Não","",IF($J32="C",IF(ISBLANK($F32),"",$F32),""))</calculatedColumnFormula>
    </tableColumn>
    <tableColumn id="5" xr3:uid="{5BD78216-9B00-46EB-A600-7D3406BBD09B}" name="Preço Unitário Atualizado" dataDxfId="2666" dataCellStyle="Moeda">
      <calculatedColumnFormula>IF($U$44="Não","",IF($J32="C",G32*(1+K32),""))</calculatedColumnFormula>
    </tableColumn>
    <tableColumn id="7" xr3:uid="{6BBB534C-72EF-4AF9-AE4A-2B57FB0AEE46}" name="Média dos Demais" dataDxfId="2665" dataCellStyle="Moeda">
      <calculatedColumnFormula>IF(Tabela1986[[#This Row],[Preço Unitário Atualizado]]="","",IFERROR((SUM(Tabela1986[Preço Unitário Atualizado])-Tabela1986[[#This Row],[Preço Unitário Atualizado]])/(COUNT(Tabela1986[Preço Unitário Atualizado])-1),""))</calculatedColumnFormula>
    </tableColumn>
    <tableColumn id="8" xr3:uid="{C8FC5BBF-22A8-4387-9A1F-F1B9E9888994}" name="%" dataDxfId="2664" dataCellStyle="Porcentagem">
      <calculatedColumnFormula>IF(Tabela1986[[#This Row],[Média dos Demais]]="","",Tabela1986[[#This Row],[Preço Unitário Atualizado]]/Tabela1986[[#This Row],[Média dos Demais]])</calculatedColumnFormula>
    </tableColumn>
    <tableColumn id="6" xr3:uid="{600007A0-E87E-4673-96F3-88391E1A0185}" name="!" dataDxfId="2663" dataCellStyle="Moeda">
      <calculatedColumnFormula>IF($C$25=Aux!$E$13,"#",IF(Tabela1986[[#This Row],[Preço Unitário Atualizado]]="","#",IF(OR(Tabela1986[[#This Row],[Fonte]]=Aux!$C$5,Tabela1986[[#This Row],[Fonte]]=Aux!$C$6),"C",IF(Tabela1986[[#This Row],[%]]&gt;=0.5,"C","!"))))</calculatedColumnFormula>
    </tableColumn>
  </tableColumns>
  <tableStyleInfo showFirstColumn="0" showLastColumn="0" showRowStripes="1" showColumnStripes="0"/>
</table>
</file>

<file path=xl/tables/table1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6" xr:uid="{09D72423-54E9-4E9D-B397-5C009E7952CD}" name="Tabela191287" displayName="Tabela191287" ref="C79:G99" totalsRowShown="0" headerRowDxfId="2662" dataDxfId="2660" headerRowBorderDxfId="2661" tableBorderDxfId="2659">
  <sortState xmlns:xlrd2="http://schemas.microsoft.com/office/spreadsheetml/2017/richdata2" ref="C80:G99">
    <sortCondition ref="G31:G51"/>
  </sortState>
  <tableColumns count="5">
    <tableColumn id="1" xr3:uid="{70DAD3BF-92CE-4FB2-8F50-380E38A53908}" name="#" dataDxfId="2658">
      <calculatedColumnFormula>IF(Tabela191287[[#This Row],[Preço Unitário Atualizado]]="","",C32)</calculatedColumnFormula>
    </tableColumn>
    <tableColumn id="2" xr3:uid="{9184B88A-E652-4D0E-8376-084B14856BE6}" name="Fonte" dataDxfId="2657">
      <calculatedColumnFormula>IF($U$69,IF($J57="C",IF(ISBLANK($D57),"",$D57),""),"")</calculatedColumnFormula>
    </tableColumn>
    <tableColumn id="3" xr3:uid="{B6544797-0A92-47A9-A187-012271B1236E}" name="Órgão Comprador / Fornecedor" dataDxfId="2656">
      <calculatedColumnFormula>IF($U$69,IF($J57="C",IF(ISBLANK($E57),"",$E57),""),"")</calculatedColumnFormula>
    </tableColumn>
    <tableColumn id="4" xr3:uid="{F748DC89-F00D-4006-B185-12508EE23D74}" name="Doc." dataDxfId="2655">
      <calculatedColumnFormula>IF($U$69,IF($J57="C",IF(ISBLANK($F57),"",$F57),""),"")</calculatedColumnFormula>
    </tableColumn>
    <tableColumn id="5" xr3:uid="{7F83D4C2-AEBA-4922-83D4-972205FD93C8}" name="Preço Unitário Atualizado" dataDxfId="265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4" xr:uid="{D5F44D6D-1D14-4261-9B38-92FC07BE5A1D}" name="Tabela1115" displayName="Tabela1115" ref="C31:N51" totalsRowShown="0" headerRowDxfId="2653" dataDxfId="2651" headerRowBorderDxfId="2652" tableBorderDxfId="2650" totalsRowBorderDxfId="2649">
  <sortState xmlns:xlrd2="http://schemas.microsoft.com/office/spreadsheetml/2017/richdata2" ref="C32:I51">
    <sortCondition ref="C31:C51"/>
  </sortState>
  <tableColumns count="12">
    <tableColumn id="1" xr3:uid="{9990A12A-F934-447B-B77A-1D27ED8A4C13}" name="#" dataDxfId="2648"/>
    <tableColumn id="2" xr3:uid="{C9486B75-DBDB-4FF7-A966-4E3B38783A2A}" name="Fonte" dataDxfId="2647"/>
    <tableColumn id="3" xr3:uid="{73C1179E-80C7-4788-B076-FDDD814BC1E8}" name="Órgão Comprador / Fornecedor" dataDxfId="2646"/>
    <tableColumn id="4" xr3:uid="{AB25BA52-6F36-4A16-BBCF-66626B65FC54}" name="Doc." dataDxfId="2645"/>
    <tableColumn id="5" xr3:uid="{B677CE9C-ECDE-4C12-B3F8-F3DBF15E8F3C}" name="Preço Unitário" dataDxfId="2644" dataCellStyle="Moeda"/>
    <tableColumn id="10" xr3:uid="{8BA6B83B-20B6-4214-A01D-322F9BD947C7}" name="Início Validade (IN 65/2021)" dataDxfId="2643"/>
    <tableColumn id="9" xr3:uid="{5C823E2C-F2B9-410D-AE45-5EE77268F87F}" name="Válida até:" dataDxfId="2642">
      <calculatedColumnFormula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calculatedColumnFormula>
    </tableColumn>
    <tableColumn id="6" xr3:uid="{059EBF80-600F-496E-A8DE-1159AF7CD272}" name="!" dataDxfId="2641" dataCellStyle="Moeda">
      <calculatedColumnFormula>IF($C$25=Aux!$E$13,"#",IF(COUNT(Tabela1115[Preço Unitário])&lt;3,"#",IF(Tabela1115[[#This Row],[Preço Unitário]]="","#",IF(Tabela1115[[#This Row],[%]]&lt;=1.5,"C","!"))))</calculatedColumnFormula>
    </tableColumn>
    <tableColumn id="11" xr3:uid="{D94F1605-599A-4007-94AF-CA4406CDEB94}" name="Índice de Atualização em %" dataDxfId="2640" dataCellStyle="Moeda"/>
    <tableColumn id="12" xr3:uid="{6730D9F6-1013-4182-9A19-B4A2F4744945}" name="Preço Unitário Atualizado" dataDxfId="2639" dataCellStyle="Porcentagem">
      <calculatedColumnFormula>IF(Tabela1115[[#This Row],[Preço Unitário]]="","",Tabela1115[[#This Row],[Preço Unitário]]*(1+Tabela1115[[#This Row],[Índice de Atualização em %]]))</calculatedColumnFormula>
    </tableColumn>
    <tableColumn id="7" xr3:uid="{CE2E30D4-FF54-4A3A-98C2-B8D7B0090A62}" name="Média dos Demais" dataDxfId="2638" dataCellStyle="Moeda">
      <calculatedColumnFormula>IF($C$25=Aux!$E$13,"",IF(Tabela1115[[#This Row],[Preço Unitário]]="","",IFERROR((SUM(Tabela1115[Preço Unitário Atualizado])-Tabela1115[[#This Row],[Preço Unitário Atualizado]])/(COUNT(Tabela1115[Preço Unitário Atualizado])-1),"")))</calculatedColumnFormula>
    </tableColumn>
    <tableColumn id="8" xr3:uid="{18BBDC75-73C2-4C9B-AAEC-195B612A5A2D}" name="%" dataDxfId="2637" dataCellStyle="Porcentagem">
      <calculatedColumnFormula>IF(Tabela1115[[#This Row],[Média dos Demais]]="","",Tabela1115[[#This Row],[Preço Unitário Atualizado]]/Tabela1115[[#This Row],[Média dos Demais]])</calculatedColumnFormula>
    </tableColumn>
  </tableColumns>
  <tableStyleInfo showFirstColumn="0" showLastColumn="0" showRowStripes="1" showColumnStripes="0"/>
</table>
</file>

<file path=xl/tables/table1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5" xr:uid="{EAC73809-72C7-44CF-B693-485164B907E6}" name="Tabela19116" displayName="Tabela19116" ref="C56:J76" totalsRowShown="0" headerRowDxfId="2636" dataDxfId="2634" headerRowBorderDxfId="2635" tableBorderDxfId="2633">
  <sortState xmlns:xlrd2="http://schemas.microsoft.com/office/spreadsheetml/2017/richdata2" ref="C57:G76">
    <sortCondition ref="G56:G76"/>
  </sortState>
  <tableColumns count="8">
    <tableColumn id="1" xr3:uid="{26687A43-958E-4A2F-AF0F-16DD57ADEAC9}" name="#" dataDxfId="2632">
      <calculatedColumnFormula>IF(Tabela19116[[#This Row],[Preço Unitário Atualizado]]="","",C32)</calculatedColumnFormula>
    </tableColumn>
    <tableColumn id="2" xr3:uid="{4FE2370A-9984-45B6-A36A-52B29B8DDA29}" name="Fonte" dataDxfId="2631">
      <calculatedColumnFormula>IF($U$44="Não","",IF($J32="C",IF(ISBLANK($D32),"",$D32),""))</calculatedColumnFormula>
    </tableColumn>
    <tableColumn id="3" xr3:uid="{96A5F545-80D5-4EE5-BB01-03F96C459464}" name="Órgão Comprador / Fornecedor" dataDxfId="2630">
      <calculatedColumnFormula>IF($U$44="Não","",IF($J32="C",IF(ISBLANK($E32),"",$E32),""))</calculatedColumnFormula>
    </tableColumn>
    <tableColumn id="4" xr3:uid="{1444F5A8-BBF2-44A5-8691-F5FEBF017C1C}" name="Doc." dataDxfId="2629">
      <calculatedColumnFormula>IF($U$44="Não","",IF($J32="C",IF(ISBLANK($F32),"",$F32),""))</calculatedColumnFormula>
    </tableColumn>
    <tableColumn id="5" xr3:uid="{BD84461B-5AEB-4161-8EE2-D879561F0D4E}" name="Preço Unitário Atualizado" dataDxfId="2628" dataCellStyle="Moeda">
      <calculatedColumnFormula>IF($U$44="Não","",IF($J32="C",G32*(1+K32),""))</calculatedColumnFormula>
    </tableColumn>
    <tableColumn id="7" xr3:uid="{A7308FA6-675E-4E35-A32A-998C69D0F625}" name="Média dos Demais" dataDxfId="2627" dataCellStyle="Moeda">
      <calculatedColumnFormula>IF(Tabela19116[[#This Row],[Preço Unitário Atualizado]]="","",IFERROR((SUM(Tabela19116[Preço Unitário Atualizado])-Tabela19116[[#This Row],[Preço Unitário Atualizado]])/(COUNT(Tabela19116[Preço Unitário Atualizado])-1),""))</calculatedColumnFormula>
    </tableColumn>
    <tableColumn id="8" xr3:uid="{5846D1C2-034B-4AE7-814A-BA74BE184E37}" name="%" dataDxfId="2626" dataCellStyle="Porcentagem">
      <calculatedColumnFormula>IF(Tabela19116[[#This Row],[Média dos Demais]]="","",Tabela19116[[#This Row],[Preço Unitário Atualizado]]/Tabela19116[[#This Row],[Média dos Demais]])</calculatedColumnFormula>
    </tableColumn>
    <tableColumn id="6" xr3:uid="{C584796B-8545-45B4-9E20-31094EE37D34}" name="!" dataDxfId="2625" dataCellStyle="Moeda">
      <calculatedColumnFormula>IF($C$25=Aux!$E$13,"#",IF(Tabela19116[[#This Row],[Preço Unitário Atualizado]]="","#",IF(OR(Tabela19116[[#This Row],[Fonte]]=Aux!$C$5,Tabela19116[[#This Row],[Fonte]]=Aux!$C$6),"C",IF(Tabela19116[[#This Row],[%]]&gt;=0.5,"C","!"))))</calculatedColumnFormula>
    </tableColumn>
  </tableColumns>
  <tableStyleInfo showFirstColumn="0" showLastColumn="0" showRowStripes="1" showColumnStripes="0"/>
</table>
</file>

<file path=xl/tables/table1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6" xr:uid="{377C168E-7089-414F-9C7B-1CD50497C8E3}" name="Tabela1912117" displayName="Tabela1912117" ref="C79:G99" totalsRowShown="0" headerRowDxfId="2624" dataDxfId="2622" headerRowBorderDxfId="2623" tableBorderDxfId="2621">
  <sortState xmlns:xlrd2="http://schemas.microsoft.com/office/spreadsheetml/2017/richdata2" ref="C80:G99">
    <sortCondition ref="G31:G51"/>
  </sortState>
  <tableColumns count="5">
    <tableColumn id="1" xr3:uid="{3AD3EC99-D1D4-4421-B30C-69E811260753}" name="#" dataDxfId="2620">
      <calculatedColumnFormula>IF(Tabela1912117[[#This Row],[Preço Unitário Atualizado]]="","",C32)</calculatedColumnFormula>
    </tableColumn>
    <tableColumn id="2" xr3:uid="{21BCF267-7FB5-40D7-8F9A-6075264F0AEF}" name="Fonte" dataDxfId="2619">
      <calculatedColumnFormula>IF($U$69,IF($J57="C",IF(ISBLANK($D57),"",$D57),""),"")</calculatedColumnFormula>
    </tableColumn>
    <tableColumn id="3" xr3:uid="{5DBC6C0B-A67C-45F5-945B-EAF3735712AC}" name="Órgão Comprador / Fornecedor" dataDxfId="2618">
      <calculatedColumnFormula>IF($U$69,IF($J57="C",IF(ISBLANK($E57),"",$E57),""),"")</calculatedColumnFormula>
    </tableColumn>
    <tableColumn id="4" xr3:uid="{D8D2D637-1772-4D14-99B7-3EA2089BF469}" name="Doc." dataDxfId="2617">
      <calculatedColumnFormula>IF($U$69,IF($J57="C",IF(ISBLANK($F57),"",$F57),""),"")</calculatedColumnFormula>
    </tableColumn>
    <tableColumn id="5" xr3:uid="{3B3F6FED-5F95-445D-ACB3-170A5A4F544A}" name="Preço Unitário Atualizado" dataDxfId="261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1" xr:uid="{43F602BA-85A4-411E-AC3F-9C9CAC8E4551}" name="Tabela1112" displayName="Tabela1112" ref="C31:N51" totalsRowShown="0" headerRowDxfId="2615" dataDxfId="2613" headerRowBorderDxfId="2614" tableBorderDxfId="2612" totalsRowBorderDxfId="2611">
  <sortState xmlns:xlrd2="http://schemas.microsoft.com/office/spreadsheetml/2017/richdata2" ref="C32:I51">
    <sortCondition ref="C31:C51"/>
  </sortState>
  <tableColumns count="12">
    <tableColumn id="1" xr3:uid="{F638CEB4-D13E-42BC-B006-3576398EF51F}" name="#" dataDxfId="2610"/>
    <tableColumn id="2" xr3:uid="{FDEA6D02-C1D2-441A-B082-382333A7E29E}" name="Fonte" dataDxfId="2609"/>
    <tableColumn id="3" xr3:uid="{AE4BA9D2-7335-4986-BF2A-7DD0C5EB3268}" name="Órgão Comprador / Fornecedor" dataDxfId="2608"/>
    <tableColumn id="4" xr3:uid="{E8F8708C-E26F-4A0E-9CE8-FF7E1F1462C9}" name="Doc." dataDxfId="2607"/>
    <tableColumn id="5" xr3:uid="{D251484A-77B8-447D-A823-A4142851707A}" name="Preço Unitário" dataDxfId="2606" dataCellStyle="Moeda"/>
    <tableColumn id="10" xr3:uid="{52D86521-7631-4530-8064-2FB818F68F88}" name="Início Validade (IN 65/2021)" dataDxfId="2605"/>
    <tableColumn id="9" xr3:uid="{340A6AB5-3CF8-4627-907E-A9495A531F57}" name="Válida até:" dataDxfId="2604">
      <calculatedColumnFormula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calculatedColumnFormula>
    </tableColumn>
    <tableColumn id="6" xr3:uid="{F16E1B80-6FF8-475E-BB57-4A04B70D46B2}" name="!" dataDxfId="2603" dataCellStyle="Moeda">
      <calculatedColumnFormula>IF($C$25=Aux!$E$13,"#",IF(COUNT(Tabela1112[Preço Unitário])&lt;3,"#",IF(Tabela1112[[#This Row],[Preço Unitário]]="","#",IF(Tabela1112[[#This Row],[%]]&lt;=1.5,"C","!"))))</calculatedColumnFormula>
    </tableColumn>
    <tableColumn id="11" xr3:uid="{0476B617-9A1A-42B3-A982-EB8EA1194AA4}" name="Índice de Atualização em %" dataDxfId="2602" dataCellStyle="Moeda"/>
    <tableColumn id="12" xr3:uid="{A735D138-6E9E-4857-AA53-9FBEC4A6B370}" name="Preço Unitário Atualizado" dataDxfId="2601" dataCellStyle="Porcentagem">
      <calculatedColumnFormula>IF(Tabela1112[[#This Row],[Preço Unitário]]="","",Tabela1112[[#This Row],[Preço Unitário]]*(1+Tabela1112[[#This Row],[Índice de Atualização em %]]))</calculatedColumnFormula>
    </tableColumn>
    <tableColumn id="7" xr3:uid="{B1F95CF8-D293-48AF-B9FF-0378BBF217B5}" name="Média dos Demais" dataDxfId="2600" dataCellStyle="Moeda">
      <calculatedColumnFormula>IF($C$25=Aux!$E$13,"",IF(Tabela1112[[#This Row],[Preço Unitário]]="","",IFERROR((SUM(Tabela1112[Preço Unitário Atualizado])-Tabela1112[[#This Row],[Preço Unitário Atualizado]])/(COUNT(Tabela1112[Preço Unitário Atualizado])-1),"")))</calculatedColumnFormula>
    </tableColumn>
    <tableColumn id="8" xr3:uid="{77C86072-0251-4256-A169-1BF8F9E252B9}" name="%" dataDxfId="2599" dataCellStyle="Porcentagem">
      <calculatedColumnFormula>IF(Tabela1112[[#This Row],[Média dos Demais]]="","",Tabela1112[[#This Row],[Preço Unitário Atualizado]]/Tabela1112[[#This Row],[Média dos Demais]])</calculatedColumnFormula>
    </tableColumn>
  </tableColumns>
  <tableStyleInfo showFirstColumn="0" showLastColumn="0" showRowStripes="1" showColumnStripes="0"/>
</table>
</file>

<file path=xl/tables/table1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2" xr:uid="{E56C8401-47BB-40E5-9D28-DEC8344CB376}" name="Tabela19113" displayName="Tabela19113" ref="C56:J76" totalsRowShown="0" headerRowDxfId="2598" dataDxfId="2596" headerRowBorderDxfId="2597" tableBorderDxfId="2595">
  <sortState xmlns:xlrd2="http://schemas.microsoft.com/office/spreadsheetml/2017/richdata2" ref="C57:G76">
    <sortCondition ref="G56:G76"/>
  </sortState>
  <tableColumns count="8">
    <tableColumn id="1" xr3:uid="{9323AE26-EC7A-41CC-BDBA-9F35F5F4BB34}" name="#" dataDxfId="2594">
      <calculatedColumnFormula>IF(Tabela19113[[#This Row],[Preço Unitário Atualizado]]="","",C32)</calculatedColumnFormula>
    </tableColumn>
    <tableColumn id="2" xr3:uid="{328DC051-7696-4D5A-B28C-576D256794DA}" name="Fonte" dataDxfId="2593">
      <calculatedColumnFormula>IF($U$44="Não","",IF($J32="C",IF(ISBLANK($D32),"",$D32),""))</calculatedColumnFormula>
    </tableColumn>
    <tableColumn id="3" xr3:uid="{9B5DE52D-D0F5-48DC-A08C-F0130502434F}" name="Órgão Comprador / Fornecedor" dataDxfId="2592">
      <calculatedColumnFormula>IF($U$44="Não","",IF($J32="C",IF(ISBLANK($E32),"",$E32),""))</calculatedColumnFormula>
    </tableColumn>
    <tableColumn id="4" xr3:uid="{C80AFBD2-0BDA-4E9F-9DD0-BBC1907437D5}" name="Doc." dataDxfId="2591">
      <calculatedColumnFormula>IF($U$44="Não","",IF($J32="C",IF(ISBLANK($F32),"",$F32),""))</calculatedColumnFormula>
    </tableColumn>
    <tableColumn id="5" xr3:uid="{4D2B4B70-440E-4CDA-BF93-164CBF48BEBF}" name="Preço Unitário Atualizado" dataDxfId="2590" dataCellStyle="Moeda">
      <calculatedColumnFormula>IF($U$44="Não","",IF($J32="C",G32*(1+K32),""))</calculatedColumnFormula>
    </tableColumn>
    <tableColumn id="7" xr3:uid="{54FC04F7-7000-438E-8B4C-07AB2D51C09F}" name="Média dos Demais" dataDxfId="2589" dataCellStyle="Moeda">
      <calculatedColumnFormula>IF(Tabela19113[[#This Row],[Preço Unitário Atualizado]]="","",IFERROR((SUM(Tabela19113[Preço Unitário Atualizado])-Tabela19113[[#This Row],[Preço Unitário Atualizado]])/(COUNT(Tabela19113[Preço Unitário Atualizado])-1),""))</calculatedColumnFormula>
    </tableColumn>
    <tableColumn id="8" xr3:uid="{6AAC0C99-162F-498F-B583-8FF5CF20A2BE}" name="%" dataDxfId="2588" dataCellStyle="Porcentagem">
      <calculatedColumnFormula>IF(Tabela19113[[#This Row],[Média dos Demais]]="","",Tabela19113[[#This Row],[Preço Unitário Atualizado]]/Tabela19113[[#This Row],[Média dos Demais]])</calculatedColumnFormula>
    </tableColumn>
    <tableColumn id="6" xr3:uid="{233D6B57-F608-494E-B60F-D2C2B3CFB739}" name="!" dataDxfId="2587" dataCellStyle="Moeda">
      <calculatedColumnFormula>IF($C$25=Aux!$E$13,"#",IF(Tabela19113[[#This Row],[Preço Unitário Atualizado]]="","#",IF(OR(Tabela19113[[#This Row],[Fonte]]=Aux!$C$5,Tabela19113[[#This Row],[Fonte]]=Aux!$C$6),"C",IF(Tabela19113[[#This Row],[%]]&gt;=0.5,"C","!"))))</calculatedColumnFormula>
    </tableColumn>
  </tableColumns>
  <tableStyleInfo showFirstColumn="0" showLastColumn="0" showRowStripes="1" showColumnStripes="0"/>
</table>
</file>

<file path=xl/tables/table1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3" xr:uid="{23A35DB0-04DC-496F-BD50-5EDD2BB7CFFE}" name="Tabela1912114" displayName="Tabela1912114" ref="C79:G99" totalsRowShown="0" headerRowDxfId="2586" dataDxfId="2584" headerRowBorderDxfId="2585" tableBorderDxfId="2583">
  <sortState xmlns:xlrd2="http://schemas.microsoft.com/office/spreadsheetml/2017/richdata2" ref="C80:G99">
    <sortCondition ref="G31:G51"/>
  </sortState>
  <tableColumns count="5">
    <tableColumn id="1" xr3:uid="{9863C20D-2039-4028-A0BD-3EA8F4D6E6E8}" name="#" dataDxfId="2582">
      <calculatedColumnFormula>IF(Tabela1912114[[#This Row],[Preço Unitário Atualizado]]="","",C32)</calculatedColumnFormula>
    </tableColumn>
    <tableColumn id="2" xr3:uid="{CB1C20D8-C93A-4F9E-ACE7-B131277646CA}" name="Fonte" dataDxfId="2581">
      <calculatedColumnFormula>IF($U$69,IF($J57="C",IF(ISBLANK($D57),"",$D57),""),"")</calculatedColumnFormula>
    </tableColumn>
    <tableColumn id="3" xr3:uid="{AF50D938-C097-40F3-80FE-BEA212238C28}" name="Órgão Comprador / Fornecedor" dataDxfId="2580">
      <calculatedColumnFormula>IF($U$69,IF($J57="C",IF(ISBLANK($E57),"",$E57),""),"")</calculatedColumnFormula>
    </tableColumn>
    <tableColumn id="4" xr3:uid="{6DF12645-7D50-4B52-B2AD-BA3BD7DFBE1D}" name="Doc." dataDxfId="2579">
      <calculatedColumnFormula>IF($U$69,IF($J57="C",IF(ISBLANK($F57),"",$F57),""),"")</calculatedColumnFormula>
    </tableColumn>
    <tableColumn id="5" xr3:uid="{6154EBF5-9877-4128-8B10-DE4A203F0437}" name="Preço Unitário Atualizado" dataDxfId="257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7" xr:uid="{6A586D36-0A0C-4460-BAE8-462051A964D4}" name="Tabela1148" displayName="Tabela1148" ref="C31:N51" totalsRowShown="0" headerRowDxfId="2577" dataDxfId="2575" headerRowBorderDxfId="2576" tableBorderDxfId="2574" totalsRowBorderDxfId="2573">
  <sortState xmlns:xlrd2="http://schemas.microsoft.com/office/spreadsheetml/2017/richdata2" ref="C32:I51">
    <sortCondition ref="C31:C51"/>
  </sortState>
  <tableColumns count="12">
    <tableColumn id="1" xr3:uid="{11856350-C216-4F14-B74B-06A99FA2DCA8}" name="#" dataDxfId="2572"/>
    <tableColumn id="2" xr3:uid="{72E48045-2E51-407D-B97C-D7308D899A63}" name="Fonte" dataDxfId="2571"/>
    <tableColumn id="3" xr3:uid="{A1463D87-8FDC-4C7D-80C1-3D07113B12B8}" name="Órgão Comprador / Fornecedor" dataDxfId="2570"/>
    <tableColumn id="4" xr3:uid="{D0BEDFEE-5E69-462F-BF29-73CBC9228F10}" name="Doc." dataDxfId="2569"/>
    <tableColumn id="5" xr3:uid="{43F077A9-AFE8-4752-8F2F-8A1D78981D69}" name="Preço Unitário" dataDxfId="2568" dataCellStyle="Moeda"/>
    <tableColumn id="10" xr3:uid="{C050524B-511A-4D43-8E3B-8BC9A97F14E1}" name="Início Validade (IN 65/2021)" dataDxfId="2567"/>
    <tableColumn id="9" xr3:uid="{4C0A2C08-AACE-4A99-A626-6392A75F2DF6}" name="Válida até:" dataDxfId="2566">
      <calculatedColumnFormula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calculatedColumnFormula>
    </tableColumn>
    <tableColumn id="6" xr3:uid="{89AD0E2F-8B40-4198-8BFC-1073565E86D5}" name="!" dataDxfId="2565" dataCellStyle="Moeda">
      <calculatedColumnFormula>IF($C$25=Aux!$E$13,"#",IF(COUNT(Tabela1148[Preço Unitário])&lt;3,"#",IF(Tabela1148[[#This Row],[Preço Unitário]]="","#",IF(Tabela1148[[#This Row],[%]]&lt;=1.5,"C","!"))))</calculatedColumnFormula>
    </tableColumn>
    <tableColumn id="11" xr3:uid="{F4C4106F-6C3D-42FD-8C9E-51A1AA9C2719}" name="Índice de Atualização em %" dataDxfId="2564" dataCellStyle="Moeda"/>
    <tableColumn id="12" xr3:uid="{F897BDA0-EE4E-4FA6-B46A-79CB669D3E69}" name="Preço Unitário Atualizado" dataDxfId="2563" dataCellStyle="Porcentagem">
      <calculatedColumnFormula>IF(Tabela1148[[#This Row],[Preço Unitário]]="","",Tabela1148[[#This Row],[Preço Unitário]]*(1+Tabela1148[[#This Row],[Índice de Atualização em %]]))</calculatedColumnFormula>
    </tableColumn>
    <tableColumn id="7" xr3:uid="{676BBAF0-0D2E-40E2-8CDC-5A109776E7A4}" name="Média dos Demais" dataDxfId="2562" dataCellStyle="Moeda">
      <calculatedColumnFormula>IF($C$25=Aux!$E$13,"",IF(Tabela1148[[#This Row],[Preço Unitário]]="","",IFERROR((SUM(Tabela1148[Preço Unitário Atualizado])-Tabela1148[[#This Row],[Preço Unitário Atualizado]])/(COUNT(Tabela1148[Preço Unitário Atualizado])-1),"")))</calculatedColumnFormula>
    </tableColumn>
    <tableColumn id="8" xr3:uid="{81BBB90B-B335-4C68-A27C-C12E9C9B7602}" name="%" dataDxfId="2561" dataCellStyle="Porcentagem">
      <calculatedColumnFormula>IF(Tabela1148[[#This Row],[Média dos Demais]]="","",Tabela1148[[#This Row],[Preço Unitário Atualizado]]/Tabela1148[[#This Row],[Média dos Demais]])</calculatedColumnFormula>
    </tableColumn>
  </tableColumns>
  <tableStyleInfo showFirstColumn="0" showLastColumn="0" showRowStripes="1" showColumnStripes="0"/>
</table>
</file>

<file path=xl/tables/table1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8" xr:uid="{8BD6B6D5-9F25-4ABB-9A7F-09D5BE87B353}" name="Tabela19149" displayName="Tabela19149" ref="C56:J76" totalsRowShown="0" headerRowDxfId="2560" dataDxfId="2558" headerRowBorderDxfId="2559" tableBorderDxfId="2557">
  <sortState xmlns:xlrd2="http://schemas.microsoft.com/office/spreadsheetml/2017/richdata2" ref="C57:G76">
    <sortCondition ref="G56:G76"/>
  </sortState>
  <tableColumns count="8">
    <tableColumn id="1" xr3:uid="{B0165080-C409-497C-9718-E69C526BB469}" name="#" dataDxfId="2556">
      <calculatedColumnFormula>IF(Tabela19149[[#This Row],[Preço Unitário Atualizado]]="","",C32)</calculatedColumnFormula>
    </tableColumn>
    <tableColumn id="2" xr3:uid="{76E72D0D-0A15-4D07-9CF0-88566D1C729A}" name="Fonte" dataDxfId="2555">
      <calculatedColumnFormula>IF($U$44="Não","",IF($J32="C",IF(ISBLANK($D32),"",$D32),""))</calculatedColumnFormula>
    </tableColumn>
    <tableColumn id="3" xr3:uid="{FF6BF74B-199F-488E-9EE8-A0839287753E}" name="Órgão Comprador / Fornecedor" dataDxfId="2554">
      <calculatedColumnFormula>IF($U$44="Não","",IF($J32="C",IF(ISBLANK($E32),"",$E32),""))</calculatedColumnFormula>
    </tableColumn>
    <tableColumn id="4" xr3:uid="{A43757FB-2689-4F2B-8E37-A8873A0CC485}" name="Doc." dataDxfId="2553">
      <calculatedColumnFormula>IF($U$44="Não","",IF($J32="C",IF(ISBLANK($F32),"",$F32),""))</calculatedColumnFormula>
    </tableColumn>
    <tableColumn id="5" xr3:uid="{9749096B-39AB-443A-B668-F6DC53600132}" name="Preço Unitário Atualizado" dataDxfId="2552" dataCellStyle="Moeda">
      <calculatedColumnFormula>IF($U$44="Não","",IF($J32="C",G32*(1+K32),""))</calculatedColumnFormula>
    </tableColumn>
    <tableColumn id="7" xr3:uid="{982C6833-7DFF-4CF3-B5D6-3D0611B25775}" name="Média dos Demais" dataDxfId="2551" dataCellStyle="Moeda">
      <calculatedColumnFormula>IF(Tabela19149[[#This Row],[Preço Unitário Atualizado]]="","",IFERROR((SUM(Tabela19149[Preço Unitário Atualizado])-Tabela19149[[#This Row],[Preço Unitário Atualizado]])/(COUNT(Tabela19149[Preço Unitário Atualizado])-1),""))</calculatedColumnFormula>
    </tableColumn>
    <tableColumn id="8" xr3:uid="{E928864C-87AC-47E6-A3F0-3AADCAEED32A}" name="%" dataDxfId="2550" dataCellStyle="Porcentagem">
      <calculatedColumnFormula>IF(Tabela19149[[#This Row],[Média dos Demais]]="","",Tabela19149[[#This Row],[Preço Unitário Atualizado]]/Tabela19149[[#This Row],[Média dos Demais]])</calculatedColumnFormula>
    </tableColumn>
    <tableColumn id="6" xr3:uid="{E14CD15B-C4D5-4656-81E4-BEED253E1852}" name="!" dataDxfId="2549" dataCellStyle="Moeda">
      <calculatedColumnFormula>IF($C$25=Aux!$E$13,"#",IF(Tabela19149[[#This Row],[Preço Unitário Atualizado]]="","#",IF(OR(Tabela19149[[#This Row],[Fonte]]=Aux!$C$5,Tabela19149[[#This Row],[Fonte]]=Aux!$C$6),"C",IF(Tabela19149[[#This Row],[%]]&gt;=0.5,"C","!"))))</calculatedColumnFormula>
    </tableColumn>
  </tableColumns>
  <tableStyleInfo showFirstColumn="0" showLastColumn="0" showRowStripes="1" showColumnStripes="0"/>
</table>
</file>

<file path=xl/tables/table13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9" xr:uid="{573D9593-EBD2-46DE-8632-191DD74A96BB}" name="Tabela1912150" displayName="Tabela1912150" ref="C79:G99" totalsRowShown="0" headerRowDxfId="2548" dataDxfId="2546" headerRowBorderDxfId="2547" tableBorderDxfId="2545">
  <sortState xmlns:xlrd2="http://schemas.microsoft.com/office/spreadsheetml/2017/richdata2" ref="C80:G99">
    <sortCondition ref="G31:G51"/>
  </sortState>
  <tableColumns count="5">
    <tableColumn id="1" xr3:uid="{EBC3C0EF-E1F0-43DE-9874-7254EB1999A4}" name="#" dataDxfId="2544">
      <calculatedColumnFormula>IF(Tabela1912150[[#This Row],[Preço Unitário Atualizado]]="","",C32)</calculatedColumnFormula>
    </tableColumn>
    <tableColumn id="2" xr3:uid="{926348D2-21F2-4339-840E-CB01D69A48B3}" name="Fonte" dataDxfId="2543">
      <calculatedColumnFormula>IF($U$69,IF($J57="C",IF(ISBLANK($D57),"",$D57),""),"")</calculatedColumnFormula>
    </tableColumn>
    <tableColumn id="3" xr3:uid="{868ED73A-CF5B-46B2-BB6E-A9E7F256C63A}" name="Órgão Comprador / Fornecedor" dataDxfId="2542">
      <calculatedColumnFormula>IF($U$69,IF($J57="C",IF(ISBLANK($E57),"",$E57),""),"")</calculatedColumnFormula>
    </tableColumn>
    <tableColumn id="4" xr3:uid="{B4D24A86-5319-488E-8BEF-C14FC974D837}" name="Doc." dataDxfId="2541">
      <calculatedColumnFormula>IF($U$69,IF($J57="C",IF(ISBLANK($F57),"",$F57),""),"")</calculatedColumnFormula>
    </tableColumn>
    <tableColumn id="5" xr3:uid="{842917A7-BA32-49F9-B84A-1B6FC7A80C6B}" name="Preço Unitário Atualizado" dataDxfId="254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3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0" xr:uid="{C4C72F8B-9C5B-4F96-8064-3C3C4E7780EB}" name="Tabela1121" displayName="Tabela1121" ref="C31:N51" totalsRowShown="0" headerRowDxfId="2539" dataDxfId="2537" headerRowBorderDxfId="2538" tableBorderDxfId="2536" totalsRowBorderDxfId="2535">
  <sortState xmlns:xlrd2="http://schemas.microsoft.com/office/spreadsheetml/2017/richdata2" ref="C32:I51">
    <sortCondition ref="C31:C51"/>
  </sortState>
  <tableColumns count="12">
    <tableColumn id="1" xr3:uid="{C7A64F5A-A13D-4ADD-B062-285B63133BAB}" name="#" dataDxfId="2534"/>
    <tableColumn id="2" xr3:uid="{476A0176-1519-4D68-9B0D-A662518F44DB}" name="Fonte" dataDxfId="2533"/>
    <tableColumn id="3" xr3:uid="{E1BBD9EE-BDE2-46EF-8798-827E1B236BB5}" name="Órgão Comprador / Fornecedor" dataDxfId="2532"/>
    <tableColumn id="4" xr3:uid="{FBAFB518-9CEA-41FC-88B0-A2FDA6187FD1}" name="Doc." dataDxfId="2531"/>
    <tableColumn id="5" xr3:uid="{F886F908-5B2F-4BF5-8C2A-EAF8D1457535}" name="Preço Unitário" dataDxfId="2530" dataCellStyle="Moeda"/>
    <tableColumn id="10" xr3:uid="{1700F18F-2648-4AB7-8CA0-05D10B71AD86}" name="Início Validade (IN 65/2021)" dataDxfId="2529"/>
    <tableColumn id="9" xr3:uid="{8F7D453E-85A1-4D76-8FCD-91883729F557}" name="Válida até:" dataDxfId="2528">
      <calculatedColumnFormula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calculatedColumnFormula>
    </tableColumn>
    <tableColumn id="6" xr3:uid="{B4C189B8-9AE3-4803-9AC3-6820BEBB0964}" name="!" dataDxfId="2527" dataCellStyle="Moeda">
      <calculatedColumnFormula>IF($C$25=Aux!$E$13,"#",IF(COUNT(Tabela1121[Preço Unitário])&lt;3,"#",IF(Tabela1121[[#This Row],[Preço Unitário]]="","#",IF(Tabela1121[[#This Row],[%]]&lt;=1.5,"C","!"))))</calculatedColumnFormula>
    </tableColumn>
    <tableColumn id="11" xr3:uid="{6BF65518-4D1A-4429-BAD8-58E9713A27BA}" name="Índice de Atualização em %" dataDxfId="2526" dataCellStyle="Moeda"/>
    <tableColumn id="12" xr3:uid="{61467746-65DF-47B6-BF47-BBD1627CF82F}" name="Preço Unitário Atualizado" dataDxfId="2525" dataCellStyle="Porcentagem">
      <calculatedColumnFormula>IF(Tabela1121[[#This Row],[Preço Unitário]]="","",Tabela1121[[#This Row],[Preço Unitário]]*(1+Tabela1121[[#This Row],[Índice de Atualização em %]]))</calculatedColumnFormula>
    </tableColumn>
    <tableColumn id="7" xr3:uid="{47DEDDF4-2B62-4344-A6D9-FCDC51A49B1C}" name="Média dos Demais" dataDxfId="2524" dataCellStyle="Moeda">
      <calculatedColumnFormula>IF($C$25=Aux!$E$13,"",IF(Tabela1121[[#This Row],[Preço Unitário]]="","",IFERROR((SUM(Tabela1121[Preço Unitário Atualizado])-Tabela1121[[#This Row],[Preço Unitário Atualizado]])/(COUNT(Tabela1121[Preço Unitário Atualizado])-1),"")))</calculatedColumnFormula>
    </tableColumn>
    <tableColumn id="8" xr3:uid="{BEECA898-95D2-4BA7-8776-CB12ECF4BE98}" name="%" dataDxfId="2523" dataCellStyle="Porcentagem">
      <calculatedColumnFormula>IF(Tabela1121[[#This Row],[Média dos Demais]]="","",Tabela1121[[#This Row],[Preço Unitário Atualizado]]/Tabela1121[[#This Row],[Média dos Demais]])</calculatedColumnFormula>
    </tableColumn>
  </tableColumns>
  <tableStyleInfo showFirstColumn="0" showLastColumn="0" showRowStripes="1" showColumnStripes="0"/>
</table>
</file>

<file path=xl/tables/table13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1" xr:uid="{B43D50DB-1C45-4609-A7A8-B843456C4037}" name="Tabela19122" displayName="Tabela19122" ref="C56:J76" totalsRowShown="0" headerRowDxfId="2522" dataDxfId="2520" headerRowBorderDxfId="2521" tableBorderDxfId="2519">
  <sortState xmlns:xlrd2="http://schemas.microsoft.com/office/spreadsheetml/2017/richdata2" ref="C57:G76">
    <sortCondition ref="G56:G76"/>
  </sortState>
  <tableColumns count="8">
    <tableColumn id="1" xr3:uid="{16D1756B-7F5C-4FE6-A3CB-96DBF102BA70}" name="#" dataDxfId="2518">
      <calculatedColumnFormula>IF(Tabela19122[[#This Row],[Preço Unitário Atualizado]]="","",C32)</calculatedColumnFormula>
    </tableColumn>
    <tableColumn id="2" xr3:uid="{94DCD3A5-4CAD-4CF3-BABB-05AD033C3986}" name="Fonte" dataDxfId="2517">
      <calculatedColumnFormula>IF($U$44="Não","",IF($J32="C",IF(ISBLANK($D32),"",$D32),""))</calculatedColumnFormula>
    </tableColumn>
    <tableColumn id="3" xr3:uid="{40EEC535-DB11-4CF1-A481-C8396CF2EE69}" name="Órgão Comprador / Fornecedor" dataDxfId="2516">
      <calculatedColumnFormula>IF($U$44="Não","",IF($J32="C",IF(ISBLANK($E32),"",$E32),""))</calculatedColumnFormula>
    </tableColumn>
    <tableColumn id="4" xr3:uid="{DF980D3F-1821-47E2-8502-A2B79CA7FA09}" name="Doc." dataDxfId="2515">
      <calculatedColumnFormula>IF($U$44="Não","",IF($J32="C",IF(ISBLANK($F32),"",$F32),""))</calculatedColumnFormula>
    </tableColumn>
    <tableColumn id="5" xr3:uid="{EDACA5EA-279C-4A55-AD9A-FC9CD0B314E3}" name="Preço Unitário Atualizado" dataDxfId="2514" dataCellStyle="Moeda">
      <calculatedColumnFormula>IF($U$44="Não","",IF($J32="C",G32*(1+K32),""))</calculatedColumnFormula>
    </tableColumn>
    <tableColumn id="7" xr3:uid="{7F2F0EA1-C8DF-49C6-908B-8D5FCD435D29}" name="Média dos Demais" dataDxfId="2513" dataCellStyle="Moeda">
      <calculatedColumnFormula>IF(Tabela19122[[#This Row],[Preço Unitário Atualizado]]="","",IFERROR((SUM(Tabela19122[Preço Unitário Atualizado])-Tabela19122[[#This Row],[Preço Unitário Atualizado]])/(COUNT(Tabela19122[Preço Unitário Atualizado])-1),""))</calculatedColumnFormula>
    </tableColumn>
    <tableColumn id="8" xr3:uid="{5CDCA5EA-DA31-415B-B922-A6F55731BDAB}" name="%" dataDxfId="2512" dataCellStyle="Porcentagem">
      <calculatedColumnFormula>IF(Tabela19122[[#This Row],[Média dos Demais]]="","",Tabela19122[[#This Row],[Preço Unitário Atualizado]]/Tabela19122[[#This Row],[Média dos Demais]])</calculatedColumnFormula>
    </tableColumn>
    <tableColumn id="6" xr3:uid="{FFD87BAF-8A53-4AB4-A87A-84CECA20458F}" name="!" dataDxfId="2511" dataCellStyle="Moeda">
      <calculatedColumnFormula>IF($C$25=Aux!$E$13,"#",IF(Tabela19122[[#This Row],[Preço Unitário Atualizado]]="","#",IF(OR(Tabela19122[[#This Row],[Fonte]]=Aux!$C$5,Tabela19122[[#This Row],[Fonte]]=Aux!$C$6),"C",IF(Tabela19122[[#This Row],[%]]&gt;=0.5,"C","!"))))</calculatedColumnFormula>
    </tableColumn>
  </tableColumns>
  <tableStyleInfo showFirstColumn="0" showLastColumn="0" showRowStripes="1" showColumnStripes="0"/>
</table>
</file>

<file path=xl/tables/table14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2" xr:uid="{7C96A933-F89B-4C2E-A5B6-6C9B8B2114AE}" name="Tabela1912123" displayName="Tabela1912123" ref="C79:G99" totalsRowShown="0" headerRowDxfId="2510" dataDxfId="2508" headerRowBorderDxfId="2509" tableBorderDxfId="2507">
  <sortState xmlns:xlrd2="http://schemas.microsoft.com/office/spreadsheetml/2017/richdata2" ref="C80:G99">
    <sortCondition ref="G31:G51"/>
  </sortState>
  <tableColumns count="5">
    <tableColumn id="1" xr3:uid="{6F996BF0-D67B-4942-9000-1E3B84616DF5}" name="#" dataDxfId="2506">
      <calculatedColumnFormula>IF(Tabela1912123[[#This Row],[Preço Unitário Atualizado]]="","",C32)</calculatedColumnFormula>
    </tableColumn>
    <tableColumn id="2" xr3:uid="{767C023E-07A7-41DC-8997-9680A7CB7393}" name="Fonte" dataDxfId="2505">
      <calculatedColumnFormula>IF($U$69,IF($J57="C",IF(ISBLANK($D57),"",$D57),""),"")</calculatedColumnFormula>
    </tableColumn>
    <tableColumn id="3" xr3:uid="{4740F2E4-AE15-4E5C-90A1-205A0275E186}" name="Órgão Comprador / Fornecedor" dataDxfId="2504">
      <calculatedColumnFormula>IF($U$69,IF($J57="C",IF(ISBLANK($E57),"",$E57),""),"")</calculatedColumnFormula>
    </tableColumn>
    <tableColumn id="4" xr3:uid="{8061EB0B-BFA6-485A-B122-A7304168C39B}" name="Doc." dataDxfId="2503">
      <calculatedColumnFormula>IF($U$69,IF($J57="C",IF(ISBLANK($F57),"",$F57),""),"")</calculatedColumnFormula>
    </tableColumn>
    <tableColumn id="5" xr3:uid="{48EA856E-2292-4A14-A589-3D1A6A7A2A38}" name="Preço Unitário Atualizado" dataDxfId="2502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5" xr:uid="{BDDBD032-C9A9-4309-A74E-D77048F6E789}" name="Tabela1106" displayName="Tabela1106" ref="C31:N51" totalsRowShown="0" headerRowDxfId="2501" dataDxfId="2499" headerRowBorderDxfId="2500" tableBorderDxfId="2498" totalsRowBorderDxfId="2497">
  <sortState xmlns:xlrd2="http://schemas.microsoft.com/office/spreadsheetml/2017/richdata2" ref="C32:I51">
    <sortCondition ref="C31:C51"/>
  </sortState>
  <tableColumns count="12">
    <tableColumn id="1" xr3:uid="{9CF90CDC-FA95-4989-8834-E3B97169F56C}" name="#" dataDxfId="2496"/>
    <tableColumn id="2" xr3:uid="{4A1DBDE6-D419-4C2D-A552-9E0924521060}" name="Fonte" dataDxfId="2495"/>
    <tableColumn id="3" xr3:uid="{5804E3FA-B86E-42F1-A428-2E136AA33D26}" name="Órgão Comprador / Fornecedor" dataDxfId="2494"/>
    <tableColumn id="4" xr3:uid="{967FA428-ACE7-4B56-BF43-DC02DDC37600}" name="Doc." dataDxfId="2493"/>
    <tableColumn id="5" xr3:uid="{F2617DB9-68D1-472E-861A-DED9ED33E6E3}" name="Preço Unitário" dataDxfId="2492" dataCellStyle="Moeda"/>
    <tableColumn id="10" xr3:uid="{B7EEC189-86E5-4E60-8657-C553DC86DEF2}" name="Início Validade (IN 65/2021)" dataDxfId="2491"/>
    <tableColumn id="9" xr3:uid="{7503B2EB-C3A6-45B5-86CA-DFA0191844A2}" name="Válida até:" dataDxfId="2490">
      <calculatedColumnFormula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calculatedColumnFormula>
    </tableColumn>
    <tableColumn id="6" xr3:uid="{BEDD7979-0D95-4503-B86B-6934255C6C7B}" name="!" dataDxfId="2489" dataCellStyle="Moeda">
      <calculatedColumnFormula>IF($C$25=Aux!$E$13,"#",IF(COUNT(Tabela1106[Preço Unitário])&lt;3,"#",IF(Tabela1106[[#This Row],[Preço Unitário]]="","#",IF(Tabela1106[[#This Row],[%]]&lt;=1.5,"C","!"))))</calculatedColumnFormula>
    </tableColumn>
    <tableColumn id="11" xr3:uid="{72CF7CD5-A4B3-4CEB-A7F6-9619B4D23F0B}" name="Índice de Atualização em %" dataDxfId="2488" dataCellStyle="Moeda"/>
    <tableColumn id="12" xr3:uid="{136423A0-4875-4F93-A75C-758D189C3C3E}" name="Preço Unitário Atualizado" dataDxfId="2487" dataCellStyle="Porcentagem">
      <calculatedColumnFormula>IF(Tabela1106[[#This Row],[Preço Unitário]]="","",Tabela1106[[#This Row],[Preço Unitário]]*(1+Tabela1106[[#This Row],[Índice de Atualização em %]]))</calculatedColumnFormula>
    </tableColumn>
    <tableColumn id="7" xr3:uid="{FA3B3FB9-B012-4062-BEF1-4431CF0F9C2B}" name="Média dos Demais" dataDxfId="2486" dataCellStyle="Moeda">
      <calculatedColumnFormula>IF($C$25=Aux!$E$13,"",IF(Tabela1106[[#This Row],[Preço Unitário]]="","",IFERROR((SUM(Tabela1106[Preço Unitário Atualizado])-Tabela1106[[#This Row],[Preço Unitário Atualizado]])/(COUNT(Tabela1106[Preço Unitário Atualizado])-1),"")))</calculatedColumnFormula>
    </tableColumn>
    <tableColumn id="8" xr3:uid="{55E64CF8-CB29-452D-AB8C-4FFBA0041207}" name="%" dataDxfId="2485" dataCellStyle="Porcentagem">
      <calculatedColumnFormula>IF(Tabela1106[[#This Row],[Média dos Demais]]="","",Tabela1106[[#This Row],[Preço Unitário Atualizado]]/Tabela1106[[#This Row],[Média dos Demais]])</calculatedColumnFormula>
    </tableColumn>
  </tableColumns>
  <tableStyleInfo showFirstColumn="0" showLastColumn="0" showRowStripes="1" showColumnStripes="0"/>
</table>
</file>

<file path=xl/tables/table14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6" xr:uid="{42FBD117-607C-4533-B50B-080EC28EB0E2}" name="Tabela19107" displayName="Tabela19107" ref="C56:J76" totalsRowShown="0" headerRowDxfId="2484" dataDxfId="2482" headerRowBorderDxfId="2483" tableBorderDxfId="2481">
  <sortState xmlns:xlrd2="http://schemas.microsoft.com/office/spreadsheetml/2017/richdata2" ref="C57:G76">
    <sortCondition ref="G56:G76"/>
  </sortState>
  <tableColumns count="8">
    <tableColumn id="1" xr3:uid="{59196CC3-2342-49A1-9770-5C1949728C98}" name="#" dataDxfId="2480">
      <calculatedColumnFormula>IF(Tabela19107[[#This Row],[Preço Unitário Atualizado]]="","",C32)</calculatedColumnFormula>
    </tableColumn>
    <tableColumn id="2" xr3:uid="{33DEFB98-2469-4762-ABD1-37CB6C5E6D89}" name="Fonte" dataDxfId="2479">
      <calculatedColumnFormula>IF($U$44="Não","",IF($J32="C",IF(ISBLANK($D32),"",$D32),""))</calculatedColumnFormula>
    </tableColumn>
    <tableColumn id="3" xr3:uid="{A4562CA3-6AF1-4B84-AB03-07FCBC92413F}" name="Órgão Comprador / Fornecedor" dataDxfId="2478">
      <calculatedColumnFormula>IF($U$44="Não","",IF($J32="C",IF(ISBLANK($E32),"",$E32),""))</calculatedColumnFormula>
    </tableColumn>
    <tableColumn id="4" xr3:uid="{52D277F8-D870-4223-9E37-0F919C2E1791}" name="Doc." dataDxfId="2477">
      <calculatedColumnFormula>IF($U$44="Não","",IF($J32="C",IF(ISBLANK($F32),"",$F32),""))</calculatedColumnFormula>
    </tableColumn>
    <tableColumn id="5" xr3:uid="{3285DBD2-2226-4319-BC01-8D34AAB080C8}" name="Preço Unitário Atualizado" dataDxfId="2476" dataCellStyle="Moeda">
      <calculatedColumnFormula>IF($U$44="Não","",IF($J32="C",G32*(1+K32),""))</calculatedColumnFormula>
    </tableColumn>
    <tableColumn id="7" xr3:uid="{7A2EC770-D37B-4849-BD31-70C06F42D2D1}" name="Média dos Demais" dataDxfId="2475" dataCellStyle="Moeda">
      <calculatedColumnFormula>IF(Tabela19107[[#This Row],[Preço Unitário Atualizado]]="","",IFERROR((SUM(Tabela19107[Preço Unitário Atualizado])-Tabela19107[[#This Row],[Preço Unitário Atualizado]])/(COUNT(Tabela19107[Preço Unitário Atualizado])-1),""))</calculatedColumnFormula>
    </tableColumn>
    <tableColumn id="8" xr3:uid="{FCB396D5-2A7E-4EFC-9918-FC7364ADB047}" name="%" dataDxfId="2474" dataCellStyle="Porcentagem">
      <calculatedColumnFormula>IF(Tabela19107[[#This Row],[Média dos Demais]]="","",Tabela19107[[#This Row],[Preço Unitário Atualizado]]/Tabela19107[[#This Row],[Média dos Demais]])</calculatedColumnFormula>
    </tableColumn>
    <tableColumn id="6" xr3:uid="{E5BD57B3-4B3B-4264-AF06-1036321879A6}" name="!" dataDxfId="2473" dataCellStyle="Moeda">
      <calculatedColumnFormula>IF($C$25=Aux!$E$13,"#",IF(Tabela19107[[#This Row],[Preço Unitário Atualizado]]="","#",IF(OR(Tabela19107[[#This Row],[Fonte]]=Aux!$C$5,Tabela19107[[#This Row],[Fonte]]=Aux!$C$6),"C",IF(Tabela19107[[#This Row],[%]]&gt;=0.5,"C","!"))))</calculatedColumnFormula>
    </tableColumn>
  </tableColumns>
  <tableStyleInfo showFirstColumn="0" showLastColumn="0" showRowStripes="1" showColumnStripes="0"/>
</table>
</file>

<file path=xl/tables/table14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7" xr:uid="{8122A5DA-3400-4DC8-87B5-7F06CD1A998D}" name="Tabela1912108" displayName="Tabela1912108" ref="C79:G99" totalsRowShown="0" headerRowDxfId="2472" dataDxfId="2470" headerRowBorderDxfId="2471" tableBorderDxfId="2469">
  <sortState xmlns:xlrd2="http://schemas.microsoft.com/office/spreadsheetml/2017/richdata2" ref="C80:G99">
    <sortCondition ref="G31:G51"/>
  </sortState>
  <tableColumns count="5">
    <tableColumn id="1" xr3:uid="{31B98C6F-15F1-4463-8F54-ED88573DDFA3}" name="#" dataDxfId="2468">
      <calculatedColumnFormula>IF(Tabela1912108[[#This Row],[Preço Unitário Atualizado]]="","",C32)</calculatedColumnFormula>
    </tableColumn>
    <tableColumn id="2" xr3:uid="{7B71620C-4A8E-4B42-9204-997938B50513}" name="Fonte" dataDxfId="2467">
      <calculatedColumnFormula>IF($U$69,IF($J57="C",IF(ISBLANK($D57),"",$D57),""),"")</calculatedColumnFormula>
    </tableColumn>
    <tableColumn id="3" xr3:uid="{4BADA7F1-9391-4C6E-AE53-27B2943D3568}" name="Órgão Comprador / Fornecedor" dataDxfId="2466">
      <calculatedColumnFormula>IF($U$69,IF($J57="C",IF(ISBLANK($E57),"",$E57),""),"")</calculatedColumnFormula>
    </tableColumn>
    <tableColumn id="4" xr3:uid="{2D4330C7-316F-476A-B5D1-82FAB981297E}" name="Doc." dataDxfId="2465">
      <calculatedColumnFormula>IF($U$69,IF($J57="C",IF(ISBLANK($F57),"",$F57),""),"")</calculatedColumnFormula>
    </tableColumn>
    <tableColumn id="5" xr3:uid="{233DDC73-1030-4C06-BF4F-A79431A05CA6}" name="Preço Unitário Atualizado" dataDxfId="2464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3" xr:uid="{D4204953-8E53-460D-8D86-0A4B5C7D6343}" name="Tabela1124" displayName="Tabela1124" ref="C31:N51" totalsRowShown="0" headerRowDxfId="2463" dataDxfId="2461" headerRowBorderDxfId="2462" tableBorderDxfId="2460" totalsRowBorderDxfId="2459">
  <sortState xmlns:xlrd2="http://schemas.microsoft.com/office/spreadsheetml/2017/richdata2" ref="C32:I51">
    <sortCondition ref="C31:C51"/>
  </sortState>
  <tableColumns count="12">
    <tableColumn id="1" xr3:uid="{FBB30373-8B22-4F5E-94DB-FB1DAE4DB8C9}" name="#" dataDxfId="2458"/>
    <tableColumn id="2" xr3:uid="{97573858-4C03-4F92-AA14-7BF3AD207440}" name="Fonte" dataDxfId="2457"/>
    <tableColumn id="3" xr3:uid="{B76736B5-4458-4D12-99E7-08B40503E1F8}" name="Órgão Comprador / Fornecedor" dataDxfId="2456"/>
    <tableColumn id="4" xr3:uid="{8FD5C686-CF68-46DF-93E5-77D586ED7057}" name="Doc." dataDxfId="2455"/>
    <tableColumn id="5" xr3:uid="{EFDE8EE1-90D0-48FD-8545-B2A90552E3C4}" name="Preço Unitário" dataDxfId="2454" dataCellStyle="Moeda"/>
    <tableColumn id="10" xr3:uid="{4824BFCD-6EF4-48FB-832D-B08BE384139C}" name="Início Validade (IN 65/2021)" dataDxfId="2453"/>
    <tableColumn id="9" xr3:uid="{3EC24A5D-EA96-4E65-AF93-B25743B5FE33}" name="Válida até:" dataDxfId="2452">
      <calculatedColumnFormula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calculatedColumnFormula>
    </tableColumn>
    <tableColumn id="6" xr3:uid="{4932F39C-CA1A-4084-BD00-B46BFC0FCA2F}" name="!" dataDxfId="2451" dataCellStyle="Moeda">
      <calculatedColumnFormula>IF($C$25=Aux!$E$13,"#",IF(COUNT(Tabela1124[Preço Unitário])&lt;3,"#",IF(Tabela1124[[#This Row],[Preço Unitário]]="","#",IF(Tabela1124[[#This Row],[%]]&lt;=1.5,"C","!"))))</calculatedColumnFormula>
    </tableColumn>
    <tableColumn id="11" xr3:uid="{D8AC4BB7-1372-4634-9281-0EB296939DEA}" name="Índice de Atualização em %" dataDxfId="2450" dataCellStyle="Moeda"/>
    <tableColumn id="12" xr3:uid="{871BEF3E-D08A-4B67-93D0-E25A140F7261}" name="Preço Unitário Atualizado" dataDxfId="2449" dataCellStyle="Porcentagem">
      <calculatedColumnFormula>IF(Tabela1124[[#This Row],[Preço Unitário]]="","",Tabela1124[[#This Row],[Preço Unitário]]*(1+Tabela1124[[#This Row],[Índice de Atualização em %]]))</calculatedColumnFormula>
    </tableColumn>
    <tableColumn id="7" xr3:uid="{32BE179D-B8B4-4748-A474-8FFD0F18427F}" name="Média dos Demais" dataDxfId="2448" dataCellStyle="Moeda">
      <calculatedColumnFormula>IF($C$25=Aux!$E$13,"",IF(Tabela1124[[#This Row],[Preço Unitário]]="","",IFERROR((SUM(Tabela1124[Preço Unitário Atualizado])-Tabela1124[[#This Row],[Preço Unitário Atualizado]])/(COUNT(Tabela1124[Preço Unitário Atualizado])-1),"")))</calculatedColumnFormula>
    </tableColumn>
    <tableColumn id="8" xr3:uid="{81D94F30-4E2E-46E6-AAA0-87A83B304F80}" name="%" dataDxfId="2447" dataCellStyle="Porcentagem">
      <calculatedColumnFormula>IF(Tabela1124[[#This Row],[Média dos Demais]]="","",Tabela1124[[#This Row],[Preço Unitário Atualizado]]/Tabela1124[[#This Row],[Média dos Demais]])</calculatedColumnFormula>
    </tableColumn>
  </tableColumns>
  <tableStyleInfo showFirstColumn="0" showLastColumn="0" showRowStripes="1" showColumnStripes="0"/>
</table>
</file>

<file path=xl/tables/table14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4" xr:uid="{42DB2D8B-9A47-4C46-9E09-08B448C1E14F}" name="Tabela19125" displayName="Tabela19125" ref="C56:J76" totalsRowShown="0" headerRowDxfId="2446" dataDxfId="2444" headerRowBorderDxfId="2445" tableBorderDxfId="2443">
  <sortState xmlns:xlrd2="http://schemas.microsoft.com/office/spreadsheetml/2017/richdata2" ref="C57:G76">
    <sortCondition ref="G56:G76"/>
  </sortState>
  <tableColumns count="8">
    <tableColumn id="1" xr3:uid="{AF75B3F6-0378-4224-A59D-2633A11259C8}" name="#" dataDxfId="2442">
      <calculatedColumnFormula>IF(Tabela19125[[#This Row],[Preço Unitário Atualizado]]="","",C32)</calculatedColumnFormula>
    </tableColumn>
    <tableColumn id="2" xr3:uid="{9F29BBD3-7238-428D-9082-B71B52ED9536}" name="Fonte" dataDxfId="2441">
      <calculatedColumnFormula>IF($U$44="Não","",IF($J32="C",IF(ISBLANK($D32),"",$D32),""))</calculatedColumnFormula>
    </tableColumn>
    <tableColumn id="3" xr3:uid="{2864B962-60B2-43F6-8522-E4DBAF0E050F}" name="Órgão Comprador / Fornecedor" dataDxfId="2440">
      <calculatedColumnFormula>IF($U$44="Não","",IF($J32="C",IF(ISBLANK($E32),"",$E32),""))</calculatedColumnFormula>
    </tableColumn>
    <tableColumn id="4" xr3:uid="{9D678D53-D4B8-4DFA-B516-600823E60386}" name="Doc." dataDxfId="2439">
      <calculatedColumnFormula>IF($U$44="Não","",IF($J32="C",IF(ISBLANK($F32),"",$F32),""))</calculatedColumnFormula>
    </tableColumn>
    <tableColumn id="5" xr3:uid="{7FB78EEC-E7A1-42C4-AAD2-6C60812A14FF}" name="Preço Unitário Atualizado" dataDxfId="2438" dataCellStyle="Moeda">
      <calculatedColumnFormula>IF($U$44="Não","",IF($J32="C",G32*(1+K32),""))</calculatedColumnFormula>
    </tableColumn>
    <tableColumn id="7" xr3:uid="{1B25CB9C-FC02-42A0-9469-915B865D2507}" name="Média dos Demais" dataDxfId="2437" dataCellStyle="Moeda">
      <calculatedColumnFormula>IF(Tabela19125[[#This Row],[Preço Unitário Atualizado]]="","",IFERROR((SUM(Tabela19125[Preço Unitário Atualizado])-Tabela19125[[#This Row],[Preço Unitário Atualizado]])/(COUNT(Tabela19125[Preço Unitário Atualizado])-1),""))</calculatedColumnFormula>
    </tableColumn>
    <tableColumn id="8" xr3:uid="{F3DFB807-3529-487C-93B7-A3F62A882C5E}" name="%" dataDxfId="2436" dataCellStyle="Porcentagem">
      <calculatedColumnFormula>IF(Tabela19125[[#This Row],[Média dos Demais]]="","",Tabela19125[[#This Row],[Preço Unitário Atualizado]]/Tabela19125[[#This Row],[Média dos Demais]])</calculatedColumnFormula>
    </tableColumn>
    <tableColumn id="6" xr3:uid="{F2B1AFEE-4120-4D9B-9A70-35A89913190A}" name="!" dataDxfId="2435" dataCellStyle="Moeda">
      <calculatedColumnFormula>IF($C$25=Aux!$E$13,"#",IF(Tabela19125[[#This Row],[Preço Unitário Atualizado]]="","#",IF(OR(Tabela19125[[#This Row],[Fonte]]=Aux!$C$5,Tabela19125[[#This Row],[Fonte]]=Aux!$C$6),"C",IF(Tabela19125[[#This Row],[%]]&gt;=0.5,"C","!"))))</calculatedColumnFormula>
    </tableColumn>
  </tableColumns>
  <tableStyleInfo showFirstColumn="0" showLastColumn="0" showRowStripes="1" showColumnStripes="0"/>
</table>
</file>

<file path=xl/tables/table14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5" xr:uid="{54ECC909-6767-41D1-90A3-7EA4BB2591D1}" name="Tabela1912126" displayName="Tabela1912126" ref="C79:G99" totalsRowShown="0" headerRowDxfId="2434" dataDxfId="2432" headerRowBorderDxfId="2433" tableBorderDxfId="2431">
  <sortState xmlns:xlrd2="http://schemas.microsoft.com/office/spreadsheetml/2017/richdata2" ref="C80:G99">
    <sortCondition ref="G31:G51"/>
  </sortState>
  <tableColumns count="5">
    <tableColumn id="1" xr3:uid="{B14557D6-4026-43E2-9A3A-13370B715A46}" name="#" dataDxfId="2430">
      <calculatedColumnFormula>IF(Tabela1912126[[#This Row],[Preço Unitário Atualizado]]="","",C32)</calculatedColumnFormula>
    </tableColumn>
    <tableColumn id="2" xr3:uid="{E0AB43D1-4C41-4A4E-91CC-73C2F522BBCD}" name="Fonte" dataDxfId="2429">
      <calculatedColumnFormula>IF($U$69,IF($J57="C",IF(ISBLANK($D57),"",$D57),""),"")</calculatedColumnFormula>
    </tableColumn>
    <tableColumn id="3" xr3:uid="{E1C81E20-F295-4039-8425-C5CFE2AC6DDB}" name="Órgão Comprador / Fornecedor" dataDxfId="2428">
      <calculatedColumnFormula>IF($U$69,IF($J57="C",IF(ISBLANK($E57),"",$E57),""),"")</calculatedColumnFormula>
    </tableColumn>
    <tableColumn id="4" xr3:uid="{D752233E-7814-44E3-9CCF-AF60AD431CB4}" name="Doc." dataDxfId="2427">
      <calculatedColumnFormula>IF($U$69,IF($J57="C",IF(ISBLANK($F57),"",$F57),""),"")</calculatedColumnFormula>
    </tableColumn>
    <tableColumn id="5" xr3:uid="{6417185A-5BC8-45C9-ABAA-3AF7C86E641D}" name="Preço Unitário Atualizado" dataDxfId="2426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4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7" xr:uid="{5AE01393-0A7E-4346-ACE4-89E19781D293}" name="Tabela1118" displayName="Tabela1118" ref="C31:N51" totalsRowShown="0" headerRowDxfId="2425" dataDxfId="2423" headerRowBorderDxfId="2424" tableBorderDxfId="2422" totalsRowBorderDxfId="2421">
  <sortState xmlns:xlrd2="http://schemas.microsoft.com/office/spreadsheetml/2017/richdata2" ref="C32:I51">
    <sortCondition ref="C31:C51"/>
  </sortState>
  <tableColumns count="12">
    <tableColumn id="1" xr3:uid="{A90437DA-91C7-4E23-A4DD-9BFA86D740A3}" name="#" dataDxfId="2420"/>
    <tableColumn id="2" xr3:uid="{F5C0F423-44F7-49E2-A810-A5FADE9571D8}" name="Fonte" dataDxfId="2419"/>
    <tableColumn id="3" xr3:uid="{2F91E7AA-0EB4-4F0F-B723-B2F4433BA32C}" name="Órgão Comprador / Fornecedor" dataDxfId="2418"/>
    <tableColumn id="4" xr3:uid="{822037FE-B2F3-4FCD-B695-B5E6C8A001B3}" name="Doc." dataDxfId="2417"/>
    <tableColumn id="5" xr3:uid="{1D142731-232D-42E7-9B9C-212AB774471C}" name="Preço Unitário" dataDxfId="2416" dataCellStyle="Moeda"/>
    <tableColumn id="10" xr3:uid="{B0B72E11-9B3B-4618-9E47-709F5CC6A79C}" name="Início Validade (IN 65/2021)" dataDxfId="2415"/>
    <tableColumn id="9" xr3:uid="{D819C62E-4769-4A88-A509-FE0DC9BF5AF7}" name="Válida até:" dataDxfId="2414">
      <calculatedColumnFormula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calculatedColumnFormula>
    </tableColumn>
    <tableColumn id="6" xr3:uid="{C9D8F7D9-752C-42B1-9242-02A248937DE2}" name="!" dataDxfId="2413" dataCellStyle="Moeda">
      <calculatedColumnFormula>IF($C$25=Aux!$E$13,"#",IF(COUNT(Tabela1118[Preço Unitário])&lt;3,"#",IF(Tabela1118[[#This Row],[Preço Unitário]]="","#",IF(Tabela1118[[#This Row],[%]]&lt;=1.5,"C","!"))))</calculatedColumnFormula>
    </tableColumn>
    <tableColumn id="11" xr3:uid="{7A4F73F2-4872-4266-BA0F-2289280EB42C}" name="Índice de Atualização em %" dataDxfId="2412" dataCellStyle="Moeda"/>
    <tableColumn id="12" xr3:uid="{D24332D3-DBB5-4CC9-A5E7-D575922F9ACF}" name="Preço Unitário Atualizado" dataDxfId="2411" dataCellStyle="Porcentagem">
      <calculatedColumnFormula>IF(Tabela1118[[#This Row],[Preço Unitário]]="","",Tabela1118[[#This Row],[Preço Unitário]]*(1+Tabela1118[[#This Row],[Índice de Atualização em %]]))</calculatedColumnFormula>
    </tableColumn>
    <tableColumn id="7" xr3:uid="{E5341F01-B4C6-43F4-8A0D-E7EB9411A590}" name="Média dos Demais" dataDxfId="2410" dataCellStyle="Moeda">
      <calculatedColumnFormula>IF($C$25=Aux!$E$13,"",IF(Tabela1118[[#This Row],[Preço Unitário]]="","",IFERROR((SUM(Tabela1118[Preço Unitário Atualizado])-Tabela1118[[#This Row],[Preço Unitário Atualizado]])/(COUNT(Tabela1118[Preço Unitário Atualizado])-1),"")))</calculatedColumnFormula>
    </tableColumn>
    <tableColumn id="8" xr3:uid="{76440202-3D1F-4C33-957A-AFE256575B9D}" name="%" dataDxfId="2409" dataCellStyle="Porcentagem">
      <calculatedColumnFormula>IF(Tabela1118[[#This Row],[Média dos Demais]]="","",Tabela1118[[#This Row],[Preço Unitário Atualizado]]/Tabela1118[[#This Row],[Média dos Demais]])</calculatedColumnFormula>
    </tableColumn>
  </tableColumns>
  <tableStyleInfo showFirstColumn="0" showLastColumn="0" showRowStripes="1" showColumnStripes="0"/>
</table>
</file>

<file path=xl/tables/table14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8" xr:uid="{568957D9-6705-4870-997B-5718EF15B351}" name="Tabela19119" displayName="Tabela19119" ref="C56:J76" totalsRowShown="0" headerRowDxfId="2408" dataDxfId="2406" headerRowBorderDxfId="2407" tableBorderDxfId="2405">
  <sortState xmlns:xlrd2="http://schemas.microsoft.com/office/spreadsheetml/2017/richdata2" ref="C57:G76">
    <sortCondition ref="G56:G76"/>
  </sortState>
  <tableColumns count="8">
    <tableColumn id="1" xr3:uid="{EFFE5637-A6EE-4D7E-86BF-BB04D175DDEE}" name="#" dataDxfId="2404">
      <calculatedColumnFormula>IF(Tabela19119[[#This Row],[Preço Unitário Atualizado]]="","",C32)</calculatedColumnFormula>
    </tableColumn>
    <tableColumn id="2" xr3:uid="{211BD2C0-31AC-4575-82EC-8AB6E0F0471F}" name="Fonte" dataDxfId="2403">
      <calculatedColumnFormula>IF($U$44="Não","",IF($J32="C",IF(ISBLANK($D32),"",$D32),""))</calculatedColumnFormula>
    </tableColumn>
    <tableColumn id="3" xr3:uid="{A5FF9573-0E78-47E8-83E1-C288C89E08DD}" name="Órgão Comprador / Fornecedor" dataDxfId="2402">
      <calculatedColumnFormula>IF($U$44="Não","",IF($J32="C",IF(ISBLANK($E32),"",$E32),""))</calculatedColumnFormula>
    </tableColumn>
    <tableColumn id="4" xr3:uid="{32D1C3F6-63CE-49F9-B53B-E61946EEF796}" name="Doc." dataDxfId="2401">
      <calculatedColumnFormula>IF($U$44="Não","",IF($J32="C",IF(ISBLANK($F32),"",$F32),""))</calculatedColumnFormula>
    </tableColumn>
    <tableColumn id="5" xr3:uid="{2EAB9764-335C-4DEE-BCDD-E60CA073A720}" name="Preço Unitário Atualizado" dataDxfId="2400" dataCellStyle="Moeda">
      <calculatedColumnFormula>IF($U$44="Não","",IF($J32="C",G32*(1+K32),""))</calculatedColumnFormula>
    </tableColumn>
    <tableColumn id="7" xr3:uid="{415EED3D-9088-47BD-AFE8-41F0194BCC0D}" name="Média dos Demais" dataDxfId="2399" dataCellStyle="Moeda">
      <calculatedColumnFormula>IF(Tabela19119[[#This Row],[Preço Unitário Atualizado]]="","",IFERROR((SUM(Tabela19119[Preço Unitário Atualizado])-Tabela19119[[#This Row],[Preço Unitário Atualizado]])/(COUNT(Tabela19119[Preço Unitário Atualizado])-1),""))</calculatedColumnFormula>
    </tableColumn>
    <tableColumn id="8" xr3:uid="{DAD3E6F5-99BD-41F6-8355-7BB66A5C3658}" name="%" dataDxfId="2398" dataCellStyle="Porcentagem">
      <calculatedColumnFormula>IF(Tabela19119[[#This Row],[Média dos Demais]]="","",Tabela19119[[#This Row],[Preço Unitário Atualizado]]/Tabela19119[[#This Row],[Média dos Demais]])</calculatedColumnFormula>
    </tableColumn>
    <tableColumn id="6" xr3:uid="{56B9A119-8677-4AE2-9D94-81C82265F027}" name="!" dataDxfId="2397" dataCellStyle="Moeda">
      <calculatedColumnFormula>IF($C$25=Aux!$E$13,"#",IF(Tabela19119[[#This Row],[Preço Unitário Atualizado]]="","#",IF(OR(Tabela19119[[#This Row],[Fonte]]=Aux!$C$5,Tabela19119[[#This Row],[Fonte]]=Aux!$C$6),"C",IF(Tabela19119[[#This Row],[%]]&gt;=0.5,"C","!"))))</calculatedColumnFormula>
    </tableColumn>
  </tableColumns>
  <tableStyleInfo showFirstColumn="0" showLastColumn="0" showRowStripes="1" showColumnStripes="0"/>
</table>
</file>

<file path=xl/tables/table14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9" xr:uid="{1159E519-D807-46CE-AA27-11FAB0EB5051}" name="Tabela1912120" displayName="Tabela1912120" ref="C79:G99" totalsRowShown="0" headerRowDxfId="2396" dataDxfId="2394" headerRowBorderDxfId="2395" tableBorderDxfId="2393">
  <sortState xmlns:xlrd2="http://schemas.microsoft.com/office/spreadsheetml/2017/richdata2" ref="C80:G99">
    <sortCondition ref="G31:G51"/>
  </sortState>
  <tableColumns count="5">
    <tableColumn id="1" xr3:uid="{B0E0B1E4-AC7C-48D5-ADE4-933E752B1339}" name="#" dataDxfId="2392">
      <calculatedColumnFormula>IF(Tabela1912120[[#This Row],[Preço Unitário Atualizado]]="","",C32)</calculatedColumnFormula>
    </tableColumn>
    <tableColumn id="2" xr3:uid="{19A6A444-FC24-4E6D-A97A-A86E4A85A3D6}" name="Fonte" dataDxfId="2391">
      <calculatedColumnFormula>IF($U$69,IF($J57="C",IF(ISBLANK($D57),"",$D57),""),"")</calculatedColumnFormula>
    </tableColumn>
    <tableColumn id="3" xr3:uid="{21A6D2AA-8151-41C0-8562-6CCBE6180EA5}" name="Órgão Comprador / Fornecedor" dataDxfId="2390">
      <calculatedColumnFormula>IF($U$69,IF($J57="C",IF(ISBLANK($E57),"",$E57),""),"")</calculatedColumnFormula>
    </tableColumn>
    <tableColumn id="4" xr3:uid="{EE2A6265-C03F-4EE2-B529-CB383EB5353F}" name="Doc." dataDxfId="2389">
      <calculatedColumnFormula>IF($U$69,IF($J57="C",IF(ISBLANK($F57),"",$F57),""),"")</calculatedColumnFormula>
    </tableColumn>
    <tableColumn id="5" xr3:uid="{9660C067-3CEB-429E-9481-AF5B892D038A}" name="Preço Unitário Atualizado" dataDxfId="2388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ables/table15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0" xr:uid="{2E263E04-361F-4E96-B0CE-7769F401E4B7}" name="Tabela1151" displayName="Tabela1151" ref="C31:N51" totalsRowShown="0" headerRowDxfId="2387" dataDxfId="2385" headerRowBorderDxfId="2386" tableBorderDxfId="2384" totalsRowBorderDxfId="2383">
  <sortState xmlns:xlrd2="http://schemas.microsoft.com/office/spreadsheetml/2017/richdata2" ref="C32:I51">
    <sortCondition ref="C31:C51"/>
  </sortState>
  <tableColumns count="12">
    <tableColumn id="1" xr3:uid="{D064114C-A897-495C-96F3-6C2FFDCDF4FC}" name="#" dataDxfId="2382"/>
    <tableColumn id="2" xr3:uid="{587A2C70-A3C2-4CDB-A2CD-6E21CE9175AB}" name="Fonte" dataDxfId="2381"/>
    <tableColumn id="3" xr3:uid="{47583210-49D2-46BC-A55A-D81AEB2B0DD0}" name="Órgão Comprador / Fornecedor" dataDxfId="2380"/>
    <tableColumn id="4" xr3:uid="{037B1C8D-2E2E-497D-B234-6D65CCC887B9}" name="Doc." dataDxfId="2379"/>
    <tableColumn id="5" xr3:uid="{488E5E48-926C-42A0-9855-3BAE0CEB57BB}" name="Preço Unitário" dataDxfId="2378" dataCellStyle="Moeda"/>
    <tableColumn id="10" xr3:uid="{9F9B56DD-8FC3-4196-A65F-A51D511574AE}" name="Início Validade (IN 65/2021)" dataDxfId="2377"/>
    <tableColumn id="9" xr3:uid="{AC0E377F-306A-4298-AE54-057A061199D8}" name="Válida até:" dataDxfId="2376">
      <calculatedColumnFormula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calculatedColumnFormula>
    </tableColumn>
    <tableColumn id="6" xr3:uid="{9849E418-0303-4F3E-8456-BECFBB7CC4C8}" name="!" dataDxfId="2375" dataCellStyle="Moeda">
      <calculatedColumnFormula>IF($C$25=Aux!$E$13,"#",IF(COUNT(Tabela1151[Preço Unitário])&lt;3,"#",IF(Tabela1151[[#This Row],[Preço Unitário]]="","#",IF(Tabela1151[[#This Row],[%]]&lt;=1.5,"C","!"))))</calculatedColumnFormula>
    </tableColumn>
    <tableColumn id="11" xr3:uid="{847AB36F-2BB2-49BD-814B-BB2C5131647F}" name="Índice de Atualização em %" dataDxfId="2374" dataCellStyle="Moeda"/>
    <tableColumn id="12" xr3:uid="{2AFB6B6C-4099-4DF0-BDED-5C0019F94ECA}" name="Preço Unitário Atualizado" dataDxfId="2373" dataCellStyle="Porcentagem">
      <calculatedColumnFormula>IF(Tabela1151[[#This Row],[Preço Unitário]]="","",Tabela1151[[#This Row],[Preço Unitário]]*(1+Tabela1151[[#This Row],[Índice de Atualização em %]]))</calculatedColumnFormula>
    </tableColumn>
    <tableColumn id="7" xr3:uid="{08AF2EAA-05F0-4F07-A8D8-8A1BA5B982B1}" name="Média dos Demais" dataDxfId="2372" dataCellStyle="Moeda">
      <calculatedColumnFormula>IF($C$25=Aux!$E$13,"",IF(Tabela1151[[#This Row],[Preço Unitário]]="","",IFERROR((SUM(Tabela1151[Preço Unitário Atualizado])-Tabela1151[[#This Row],[Preço Unitário Atualizado]])/(COUNT(Tabela1151[Preço Unitário Atualizado])-1),"")))</calculatedColumnFormula>
    </tableColumn>
    <tableColumn id="8" xr3:uid="{5D162CA0-B927-416D-954C-A3D822DE74AE}" name="%" dataDxfId="2371" dataCellStyle="Porcentagem">
      <calculatedColumnFormula>IF(Tabela1151[[#This Row],[Média dos Demais]]="","",Tabela1151[[#This Row],[Preço Unitário Atualizado]]/Tabela1151[[#This Row],[Média dos Demais]])</calculatedColumnFormula>
    </tableColumn>
  </tableColumns>
  <tableStyleInfo showFirstColumn="0" showLastColumn="0" showRowStripes="1" showColumnStripes="0"/>
</table>
</file>

<file path=xl/tables/table15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1" xr:uid="{8B76B910-36A7-484A-80EB-31DDC1FFBDC6}" name="Tabela19152" displayName="Tabela19152" ref="C56:J76" totalsRowShown="0" headerRowDxfId="2370" dataDxfId="2368" headerRowBorderDxfId="2369" tableBorderDxfId="2367">
  <sortState xmlns:xlrd2="http://schemas.microsoft.com/office/spreadsheetml/2017/richdata2" ref="C57:G76">
    <sortCondition ref="G56:G76"/>
  </sortState>
  <tableColumns count="8">
    <tableColumn id="1" xr3:uid="{D1E6DAD0-C926-4B22-AAE2-2D52F7CDC605}" name="#" dataDxfId="2366">
      <calculatedColumnFormula>IF(Tabela19152[[#This Row],[Preço Unitário Atualizado]]="","",C32)</calculatedColumnFormula>
    </tableColumn>
    <tableColumn id="2" xr3:uid="{D2AE0F2B-E05F-4511-B237-5627FDD649AF}" name="Fonte" dataDxfId="2365">
      <calculatedColumnFormula>IF($U$44="Não","",IF($J32="C",IF(ISBLANK($D32),"",$D32),""))</calculatedColumnFormula>
    </tableColumn>
    <tableColumn id="3" xr3:uid="{4F9242D7-F729-47D3-88FA-3526DACAB0E2}" name="Órgão Comprador / Fornecedor" dataDxfId="2364">
      <calculatedColumnFormula>IF($U$44="Não","",IF($J32="C",IF(ISBLANK($E32),"",$E32),""))</calculatedColumnFormula>
    </tableColumn>
    <tableColumn id="4" xr3:uid="{0283AE50-363A-4D0B-9227-E13F4D086B9F}" name="Doc." dataDxfId="2363">
      <calculatedColumnFormula>IF($U$44="Não","",IF($J32="C",IF(ISBLANK($F32),"",$F32),""))</calculatedColumnFormula>
    </tableColumn>
    <tableColumn id="5" xr3:uid="{3850904A-98E2-4008-8B09-260145420EEC}" name="Preço Unitário Atualizado" dataDxfId="2362" dataCellStyle="Moeda">
      <calculatedColumnFormula>IF($U$44="Não","",IF($J32="C",G32*(1+K32),""))</calculatedColumnFormula>
    </tableColumn>
    <tableColumn id="7" xr3:uid="{EC62B357-04E2-44CC-ACF1-0DF068D3EDD3}" name="Média dos Demais" dataDxfId="2361" dataCellStyle="Moeda">
      <calculatedColumnFormula>IF(Tabela19152[[#This Row],[Preço Unitário Atualizado]]="","",IFERROR((SUM(Tabela19152[Preço Unitário Atualizado])-Tabela19152[[#This Row],[Preço Unitário Atualizado]])/(COUNT(Tabela19152[Preço Unitário Atualizado])-1),""))</calculatedColumnFormula>
    </tableColumn>
    <tableColumn id="8" xr3:uid="{CE981F37-374B-41E7-9F3A-9528E1FC8CB5}" name="%" dataDxfId="2360" dataCellStyle="Porcentagem">
      <calculatedColumnFormula>IF(Tabela19152[[#This Row],[Média dos Demais]]="","",Tabela19152[[#This Row],[Preço Unitário Atualizado]]/Tabela19152[[#This Row],[Média dos Demais]])</calculatedColumnFormula>
    </tableColumn>
    <tableColumn id="6" xr3:uid="{522E52CA-3E59-4C63-936E-9C8ED7623FE5}" name="!" dataDxfId="2359" dataCellStyle="Moeda">
      <calculatedColumnFormula>IF($C$25=Aux!$E$13,"#",IF(Tabela19152[[#This Row],[Preço Unitário Atualizado]]="","#",IF(OR(Tabela19152[[#This Row],[Fonte]]=Aux!$C$5,Tabela19152[[#This Row],[Fonte]]=Aux!$C$6),"C",IF(Tabela19152[[#This Row],[%]]&gt;=0.5,"C","!"))))</calculatedColumnFormula>
    </tableColumn>
  </tableColumns>
  <tableStyleInfo showFirstColumn="0" showLastColumn="0" showRowStripes="1" showColumnStripes="0"/>
</table>
</file>

<file path=xl/tables/table15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2" xr:uid="{60B52404-8770-4B2B-8209-1A999E50ADAE}" name="Tabela1912153" displayName="Tabela1912153" ref="C79:G99" totalsRowShown="0" headerRowDxfId="2358" dataDxfId="2356" headerRowBorderDxfId="2357" tableBorderDxfId="2355">
  <sortState xmlns:xlrd2="http://schemas.microsoft.com/office/spreadsheetml/2017/richdata2" ref="C80:G99">
    <sortCondition ref="G31:G51"/>
  </sortState>
  <tableColumns count="5">
    <tableColumn id="1" xr3:uid="{B7D850D1-8207-4B14-A6EB-59C055A08E98}" name="#" dataDxfId="2354">
      <calculatedColumnFormula>IF(Tabela1912153[[#This Row],[Preço Unitário Atualizado]]="","",C32)</calculatedColumnFormula>
    </tableColumn>
    <tableColumn id="2" xr3:uid="{A15A12B5-A360-4AC3-BE73-7C584D46AC4B}" name="Fonte" dataDxfId="2353">
      <calculatedColumnFormula>IF($U$69,IF($J57="C",IF(ISBLANK($D57),"",$D57),""),"")</calculatedColumnFormula>
    </tableColumn>
    <tableColumn id="3" xr3:uid="{8D33858B-D9FA-400C-A9D3-CA5220ADCF65}" name="Órgão Comprador / Fornecedor" dataDxfId="2352">
      <calculatedColumnFormula>IF($U$69,IF($J57="C",IF(ISBLANK($E57),"",$E57),""),"")</calculatedColumnFormula>
    </tableColumn>
    <tableColumn id="4" xr3:uid="{789F24A0-71BF-4FEA-BEF2-BE42E3F8C4D5}" name="Doc." dataDxfId="2351">
      <calculatedColumnFormula>IF($U$69,IF($J57="C",IF(ISBLANK($F57),"",$F57),""),"")</calculatedColumnFormula>
    </tableColumn>
    <tableColumn id="5" xr3:uid="{CCB20241-1BD6-44CD-A6C1-212C10638F6A}" name="Preço Unitário Atualizado" dataDxfId="2350" dataCellStyle="Moeda">
      <calculatedColumnFormula>IF($U$69,IF($J57="C",IF(ISBLANK($G57),"",$G57),""),"")</calculatedColumnFormula>
    </tableColumn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6" Type="http://schemas.openxmlformats.org/officeDocument/2006/relationships/comments" Target="../comments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4.bin"/><Relationship Id="rId6" Type="http://schemas.openxmlformats.org/officeDocument/2006/relationships/comments" Target="../comments2.xml"/><Relationship Id="rId5" Type="http://schemas.openxmlformats.org/officeDocument/2006/relationships/table" Target="../tables/table8.xml"/><Relationship Id="rId4" Type="http://schemas.openxmlformats.org/officeDocument/2006/relationships/table" Target="../tables/table7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Relationship Id="rId6" Type="http://schemas.openxmlformats.org/officeDocument/2006/relationships/comments" Target="../comments3.xml"/><Relationship Id="rId5" Type="http://schemas.openxmlformats.org/officeDocument/2006/relationships/table" Target="../tables/table11.xml"/><Relationship Id="rId4" Type="http://schemas.openxmlformats.org/officeDocument/2006/relationships/table" Target="../tables/table10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6.bin"/><Relationship Id="rId6" Type="http://schemas.openxmlformats.org/officeDocument/2006/relationships/comments" Target="../comments4.xml"/><Relationship Id="rId5" Type="http://schemas.openxmlformats.org/officeDocument/2006/relationships/table" Target="../tables/table14.xml"/><Relationship Id="rId4" Type="http://schemas.openxmlformats.org/officeDocument/2006/relationships/table" Target="../tables/table13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Relationship Id="rId6" Type="http://schemas.openxmlformats.org/officeDocument/2006/relationships/comments" Target="../comments5.xml"/><Relationship Id="rId5" Type="http://schemas.openxmlformats.org/officeDocument/2006/relationships/table" Target="../tables/table17.xml"/><Relationship Id="rId4" Type="http://schemas.openxmlformats.org/officeDocument/2006/relationships/table" Target="../tables/table16.xml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8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Relationship Id="rId6" Type="http://schemas.openxmlformats.org/officeDocument/2006/relationships/comments" Target="../comments6.xml"/><Relationship Id="rId5" Type="http://schemas.openxmlformats.org/officeDocument/2006/relationships/table" Target="../tables/table20.xml"/><Relationship Id="rId4" Type="http://schemas.openxmlformats.org/officeDocument/2006/relationships/table" Target="../tables/table19.xml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1.xml"/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Relationship Id="rId6" Type="http://schemas.openxmlformats.org/officeDocument/2006/relationships/comments" Target="../comments7.xml"/><Relationship Id="rId5" Type="http://schemas.openxmlformats.org/officeDocument/2006/relationships/table" Target="../tables/table23.xml"/><Relationship Id="rId4" Type="http://schemas.openxmlformats.org/officeDocument/2006/relationships/table" Target="../tables/table22.xml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4.xml"/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Relationship Id="rId6" Type="http://schemas.openxmlformats.org/officeDocument/2006/relationships/comments" Target="../comments8.xml"/><Relationship Id="rId5" Type="http://schemas.openxmlformats.org/officeDocument/2006/relationships/table" Target="../tables/table26.xml"/><Relationship Id="rId4" Type="http://schemas.openxmlformats.org/officeDocument/2006/relationships/table" Target="../tables/table25.xml"/></Relationships>
</file>

<file path=xl/worksheets/_rels/sheet1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7.xml"/><Relationship Id="rId2" Type="http://schemas.openxmlformats.org/officeDocument/2006/relationships/vmlDrawing" Target="../drawings/vmlDrawing9.vml"/><Relationship Id="rId1" Type="http://schemas.openxmlformats.org/officeDocument/2006/relationships/printerSettings" Target="../printerSettings/printerSettings11.bin"/><Relationship Id="rId6" Type="http://schemas.openxmlformats.org/officeDocument/2006/relationships/comments" Target="../comments9.xml"/><Relationship Id="rId5" Type="http://schemas.openxmlformats.org/officeDocument/2006/relationships/table" Target="../tables/table29.xml"/><Relationship Id="rId4" Type="http://schemas.openxmlformats.org/officeDocument/2006/relationships/table" Target="../tables/table28.xml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0.xml"/><Relationship Id="rId2" Type="http://schemas.openxmlformats.org/officeDocument/2006/relationships/vmlDrawing" Target="../drawings/vmlDrawing10.vml"/><Relationship Id="rId1" Type="http://schemas.openxmlformats.org/officeDocument/2006/relationships/printerSettings" Target="../printerSettings/printerSettings12.bin"/><Relationship Id="rId6" Type="http://schemas.openxmlformats.org/officeDocument/2006/relationships/comments" Target="../comments10.xml"/><Relationship Id="rId5" Type="http://schemas.openxmlformats.org/officeDocument/2006/relationships/table" Target="../tables/table32.xml"/><Relationship Id="rId4" Type="http://schemas.openxmlformats.org/officeDocument/2006/relationships/table" Target="../tables/table31.xml"/></Relationships>
</file>

<file path=xl/worksheets/_rels/sheet1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3.xml"/><Relationship Id="rId2" Type="http://schemas.openxmlformats.org/officeDocument/2006/relationships/vmlDrawing" Target="../drawings/vmlDrawing11.vml"/><Relationship Id="rId1" Type="http://schemas.openxmlformats.org/officeDocument/2006/relationships/printerSettings" Target="../printerSettings/printerSettings13.bin"/><Relationship Id="rId6" Type="http://schemas.openxmlformats.org/officeDocument/2006/relationships/comments" Target="../comments11.xml"/><Relationship Id="rId5" Type="http://schemas.openxmlformats.org/officeDocument/2006/relationships/table" Target="../tables/table35.xml"/><Relationship Id="rId4" Type="http://schemas.openxmlformats.org/officeDocument/2006/relationships/table" Target="../tables/table34.xml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6.xml"/><Relationship Id="rId2" Type="http://schemas.openxmlformats.org/officeDocument/2006/relationships/vmlDrawing" Target="../drawings/vmlDrawing12.vml"/><Relationship Id="rId1" Type="http://schemas.openxmlformats.org/officeDocument/2006/relationships/printerSettings" Target="../printerSettings/printerSettings14.bin"/><Relationship Id="rId6" Type="http://schemas.openxmlformats.org/officeDocument/2006/relationships/comments" Target="../comments12.xml"/><Relationship Id="rId5" Type="http://schemas.openxmlformats.org/officeDocument/2006/relationships/table" Target="../tables/table38.xml"/><Relationship Id="rId4" Type="http://schemas.openxmlformats.org/officeDocument/2006/relationships/table" Target="../tables/table37.xml"/></Relationships>
</file>

<file path=xl/worksheets/_rels/sheet1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9.xml"/><Relationship Id="rId2" Type="http://schemas.openxmlformats.org/officeDocument/2006/relationships/vmlDrawing" Target="../drawings/vmlDrawing13.vml"/><Relationship Id="rId1" Type="http://schemas.openxmlformats.org/officeDocument/2006/relationships/printerSettings" Target="../printerSettings/printerSettings15.bin"/><Relationship Id="rId6" Type="http://schemas.openxmlformats.org/officeDocument/2006/relationships/comments" Target="../comments13.xml"/><Relationship Id="rId5" Type="http://schemas.openxmlformats.org/officeDocument/2006/relationships/table" Target="../tables/table41.xml"/><Relationship Id="rId4" Type="http://schemas.openxmlformats.org/officeDocument/2006/relationships/table" Target="../tables/table40.xml"/></Relationships>
</file>

<file path=xl/worksheets/_rels/sheet1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2.xml"/><Relationship Id="rId2" Type="http://schemas.openxmlformats.org/officeDocument/2006/relationships/vmlDrawing" Target="../drawings/vmlDrawing14.vml"/><Relationship Id="rId1" Type="http://schemas.openxmlformats.org/officeDocument/2006/relationships/printerSettings" Target="../printerSettings/printerSettings16.bin"/><Relationship Id="rId6" Type="http://schemas.openxmlformats.org/officeDocument/2006/relationships/comments" Target="../comments14.xml"/><Relationship Id="rId5" Type="http://schemas.openxmlformats.org/officeDocument/2006/relationships/table" Target="../tables/table44.xml"/><Relationship Id="rId4" Type="http://schemas.openxmlformats.org/officeDocument/2006/relationships/table" Target="../tables/table43.xml"/></Relationships>
</file>

<file path=xl/worksheets/_rels/sheet1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5.xml"/><Relationship Id="rId2" Type="http://schemas.openxmlformats.org/officeDocument/2006/relationships/vmlDrawing" Target="../drawings/vmlDrawing15.vml"/><Relationship Id="rId1" Type="http://schemas.openxmlformats.org/officeDocument/2006/relationships/printerSettings" Target="../printerSettings/printerSettings17.bin"/><Relationship Id="rId6" Type="http://schemas.openxmlformats.org/officeDocument/2006/relationships/comments" Target="../comments15.xml"/><Relationship Id="rId5" Type="http://schemas.openxmlformats.org/officeDocument/2006/relationships/table" Target="../tables/table47.xml"/><Relationship Id="rId4" Type="http://schemas.openxmlformats.org/officeDocument/2006/relationships/table" Target="../tables/table46.xml"/></Relationships>
</file>

<file path=xl/worksheets/_rels/sheet1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48.xml"/><Relationship Id="rId2" Type="http://schemas.openxmlformats.org/officeDocument/2006/relationships/vmlDrawing" Target="../drawings/vmlDrawing16.vml"/><Relationship Id="rId1" Type="http://schemas.openxmlformats.org/officeDocument/2006/relationships/printerSettings" Target="../printerSettings/printerSettings18.bin"/><Relationship Id="rId6" Type="http://schemas.openxmlformats.org/officeDocument/2006/relationships/comments" Target="../comments16.xml"/><Relationship Id="rId5" Type="http://schemas.openxmlformats.org/officeDocument/2006/relationships/table" Target="../tables/table50.xml"/><Relationship Id="rId4" Type="http://schemas.openxmlformats.org/officeDocument/2006/relationships/table" Target="../tables/table49.xml"/></Relationships>
</file>

<file path=xl/worksheets/_rels/sheet2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1.xml"/><Relationship Id="rId2" Type="http://schemas.openxmlformats.org/officeDocument/2006/relationships/vmlDrawing" Target="../drawings/vmlDrawing17.vml"/><Relationship Id="rId1" Type="http://schemas.openxmlformats.org/officeDocument/2006/relationships/printerSettings" Target="../printerSettings/printerSettings19.bin"/><Relationship Id="rId6" Type="http://schemas.openxmlformats.org/officeDocument/2006/relationships/comments" Target="../comments17.xml"/><Relationship Id="rId5" Type="http://schemas.openxmlformats.org/officeDocument/2006/relationships/table" Target="../tables/table53.xml"/><Relationship Id="rId4" Type="http://schemas.openxmlformats.org/officeDocument/2006/relationships/table" Target="../tables/table52.xml"/></Relationships>
</file>

<file path=xl/worksheets/_rels/sheet2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4.xml"/><Relationship Id="rId2" Type="http://schemas.openxmlformats.org/officeDocument/2006/relationships/vmlDrawing" Target="../drawings/vmlDrawing18.vml"/><Relationship Id="rId1" Type="http://schemas.openxmlformats.org/officeDocument/2006/relationships/printerSettings" Target="../printerSettings/printerSettings20.bin"/><Relationship Id="rId6" Type="http://schemas.openxmlformats.org/officeDocument/2006/relationships/comments" Target="../comments18.xml"/><Relationship Id="rId5" Type="http://schemas.openxmlformats.org/officeDocument/2006/relationships/table" Target="../tables/table56.xml"/><Relationship Id="rId4" Type="http://schemas.openxmlformats.org/officeDocument/2006/relationships/table" Target="../tables/table55.xml"/></Relationships>
</file>

<file path=xl/worksheets/_rels/sheet2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57.xml"/><Relationship Id="rId2" Type="http://schemas.openxmlformats.org/officeDocument/2006/relationships/vmlDrawing" Target="../drawings/vmlDrawing19.vml"/><Relationship Id="rId1" Type="http://schemas.openxmlformats.org/officeDocument/2006/relationships/printerSettings" Target="../printerSettings/printerSettings21.bin"/><Relationship Id="rId6" Type="http://schemas.openxmlformats.org/officeDocument/2006/relationships/comments" Target="../comments19.xml"/><Relationship Id="rId5" Type="http://schemas.openxmlformats.org/officeDocument/2006/relationships/table" Target="../tables/table59.xml"/><Relationship Id="rId4" Type="http://schemas.openxmlformats.org/officeDocument/2006/relationships/table" Target="../tables/table58.xml"/></Relationships>
</file>

<file path=xl/worksheets/_rels/sheet2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0.xml"/><Relationship Id="rId2" Type="http://schemas.openxmlformats.org/officeDocument/2006/relationships/vmlDrawing" Target="../drawings/vmlDrawing20.vml"/><Relationship Id="rId1" Type="http://schemas.openxmlformats.org/officeDocument/2006/relationships/printerSettings" Target="../printerSettings/printerSettings22.bin"/><Relationship Id="rId6" Type="http://schemas.openxmlformats.org/officeDocument/2006/relationships/comments" Target="../comments20.xml"/><Relationship Id="rId5" Type="http://schemas.openxmlformats.org/officeDocument/2006/relationships/table" Target="../tables/table62.xml"/><Relationship Id="rId4" Type="http://schemas.openxmlformats.org/officeDocument/2006/relationships/table" Target="../tables/table61.xml"/></Relationships>
</file>

<file path=xl/worksheets/_rels/sheet2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3.xml"/><Relationship Id="rId2" Type="http://schemas.openxmlformats.org/officeDocument/2006/relationships/vmlDrawing" Target="../drawings/vmlDrawing21.vml"/><Relationship Id="rId1" Type="http://schemas.openxmlformats.org/officeDocument/2006/relationships/printerSettings" Target="../printerSettings/printerSettings23.bin"/><Relationship Id="rId6" Type="http://schemas.openxmlformats.org/officeDocument/2006/relationships/comments" Target="../comments21.xml"/><Relationship Id="rId5" Type="http://schemas.openxmlformats.org/officeDocument/2006/relationships/table" Target="../tables/table65.xml"/><Relationship Id="rId4" Type="http://schemas.openxmlformats.org/officeDocument/2006/relationships/table" Target="../tables/table64.xml"/></Relationships>
</file>

<file path=xl/worksheets/_rels/sheet2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6.xml"/><Relationship Id="rId2" Type="http://schemas.openxmlformats.org/officeDocument/2006/relationships/vmlDrawing" Target="../drawings/vmlDrawing22.vml"/><Relationship Id="rId1" Type="http://schemas.openxmlformats.org/officeDocument/2006/relationships/printerSettings" Target="../printerSettings/printerSettings24.bin"/><Relationship Id="rId6" Type="http://schemas.openxmlformats.org/officeDocument/2006/relationships/comments" Target="../comments22.xml"/><Relationship Id="rId5" Type="http://schemas.openxmlformats.org/officeDocument/2006/relationships/table" Target="../tables/table68.xml"/><Relationship Id="rId4" Type="http://schemas.openxmlformats.org/officeDocument/2006/relationships/table" Target="../tables/table67.xml"/></Relationships>
</file>

<file path=xl/worksheets/_rels/sheet2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69.xml"/><Relationship Id="rId2" Type="http://schemas.openxmlformats.org/officeDocument/2006/relationships/vmlDrawing" Target="../drawings/vmlDrawing23.vml"/><Relationship Id="rId1" Type="http://schemas.openxmlformats.org/officeDocument/2006/relationships/printerSettings" Target="../printerSettings/printerSettings25.bin"/><Relationship Id="rId6" Type="http://schemas.openxmlformats.org/officeDocument/2006/relationships/comments" Target="../comments23.xml"/><Relationship Id="rId5" Type="http://schemas.openxmlformats.org/officeDocument/2006/relationships/table" Target="../tables/table71.xml"/><Relationship Id="rId4" Type="http://schemas.openxmlformats.org/officeDocument/2006/relationships/table" Target="../tables/table70.xml"/></Relationships>
</file>

<file path=xl/worksheets/_rels/sheet2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2.xml"/><Relationship Id="rId2" Type="http://schemas.openxmlformats.org/officeDocument/2006/relationships/vmlDrawing" Target="../drawings/vmlDrawing24.vml"/><Relationship Id="rId1" Type="http://schemas.openxmlformats.org/officeDocument/2006/relationships/printerSettings" Target="../printerSettings/printerSettings26.bin"/><Relationship Id="rId6" Type="http://schemas.openxmlformats.org/officeDocument/2006/relationships/comments" Target="../comments24.xml"/><Relationship Id="rId5" Type="http://schemas.openxmlformats.org/officeDocument/2006/relationships/table" Target="../tables/table74.xml"/><Relationship Id="rId4" Type="http://schemas.openxmlformats.org/officeDocument/2006/relationships/table" Target="../tables/table73.xml"/></Relationships>
</file>

<file path=xl/worksheets/_rels/sheet2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5.xml"/><Relationship Id="rId2" Type="http://schemas.openxmlformats.org/officeDocument/2006/relationships/vmlDrawing" Target="../drawings/vmlDrawing25.vml"/><Relationship Id="rId1" Type="http://schemas.openxmlformats.org/officeDocument/2006/relationships/printerSettings" Target="../printerSettings/printerSettings27.bin"/><Relationship Id="rId6" Type="http://schemas.openxmlformats.org/officeDocument/2006/relationships/comments" Target="../comments25.xml"/><Relationship Id="rId5" Type="http://schemas.openxmlformats.org/officeDocument/2006/relationships/table" Target="../tables/table77.xml"/><Relationship Id="rId4" Type="http://schemas.openxmlformats.org/officeDocument/2006/relationships/table" Target="../tables/table76.xml"/></Relationships>
</file>

<file path=xl/worksheets/_rels/sheet2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78.xml"/><Relationship Id="rId2" Type="http://schemas.openxmlformats.org/officeDocument/2006/relationships/vmlDrawing" Target="../drawings/vmlDrawing26.vml"/><Relationship Id="rId1" Type="http://schemas.openxmlformats.org/officeDocument/2006/relationships/printerSettings" Target="../printerSettings/printerSettings28.bin"/><Relationship Id="rId6" Type="http://schemas.openxmlformats.org/officeDocument/2006/relationships/comments" Target="../comments26.xml"/><Relationship Id="rId5" Type="http://schemas.openxmlformats.org/officeDocument/2006/relationships/table" Target="../tables/table80.xml"/><Relationship Id="rId4" Type="http://schemas.openxmlformats.org/officeDocument/2006/relationships/table" Target="../tables/table79.xml"/></Relationships>
</file>

<file path=xl/worksheets/_rels/sheet3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1.xml"/><Relationship Id="rId2" Type="http://schemas.openxmlformats.org/officeDocument/2006/relationships/vmlDrawing" Target="../drawings/vmlDrawing27.vml"/><Relationship Id="rId1" Type="http://schemas.openxmlformats.org/officeDocument/2006/relationships/printerSettings" Target="../printerSettings/printerSettings29.bin"/><Relationship Id="rId6" Type="http://schemas.openxmlformats.org/officeDocument/2006/relationships/comments" Target="../comments27.xml"/><Relationship Id="rId5" Type="http://schemas.openxmlformats.org/officeDocument/2006/relationships/table" Target="../tables/table83.xml"/><Relationship Id="rId4" Type="http://schemas.openxmlformats.org/officeDocument/2006/relationships/table" Target="../tables/table82.xml"/></Relationships>
</file>

<file path=xl/worksheets/_rels/sheet3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4.xml"/><Relationship Id="rId2" Type="http://schemas.openxmlformats.org/officeDocument/2006/relationships/vmlDrawing" Target="../drawings/vmlDrawing28.vml"/><Relationship Id="rId1" Type="http://schemas.openxmlformats.org/officeDocument/2006/relationships/printerSettings" Target="../printerSettings/printerSettings30.bin"/><Relationship Id="rId6" Type="http://schemas.openxmlformats.org/officeDocument/2006/relationships/comments" Target="../comments28.xml"/><Relationship Id="rId5" Type="http://schemas.openxmlformats.org/officeDocument/2006/relationships/table" Target="../tables/table86.xml"/><Relationship Id="rId4" Type="http://schemas.openxmlformats.org/officeDocument/2006/relationships/table" Target="../tables/table85.xml"/></Relationships>
</file>

<file path=xl/worksheets/_rels/sheet3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87.xml"/><Relationship Id="rId2" Type="http://schemas.openxmlformats.org/officeDocument/2006/relationships/vmlDrawing" Target="../drawings/vmlDrawing29.vml"/><Relationship Id="rId1" Type="http://schemas.openxmlformats.org/officeDocument/2006/relationships/printerSettings" Target="../printerSettings/printerSettings31.bin"/><Relationship Id="rId6" Type="http://schemas.openxmlformats.org/officeDocument/2006/relationships/comments" Target="../comments29.xml"/><Relationship Id="rId5" Type="http://schemas.openxmlformats.org/officeDocument/2006/relationships/table" Target="../tables/table89.xml"/><Relationship Id="rId4" Type="http://schemas.openxmlformats.org/officeDocument/2006/relationships/table" Target="../tables/table88.xml"/></Relationships>
</file>

<file path=xl/worksheets/_rels/sheet3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0.xml"/><Relationship Id="rId2" Type="http://schemas.openxmlformats.org/officeDocument/2006/relationships/vmlDrawing" Target="../drawings/vmlDrawing30.vml"/><Relationship Id="rId1" Type="http://schemas.openxmlformats.org/officeDocument/2006/relationships/printerSettings" Target="../printerSettings/printerSettings32.bin"/><Relationship Id="rId6" Type="http://schemas.openxmlformats.org/officeDocument/2006/relationships/comments" Target="../comments30.xml"/><Relationship Id="rId5" Type="http://schemas.openxmlformats.org/officeDocument/2006/relationships/table" Target="../tables/table92.xml"/><Relationship Id="rId4" Type="http://schemas.openxmlformats.org/officeDocument/2006/relationships/table" Target="../tables/table91.xml"/></Relationships>
</file>

<file path=xl/worksheets/_rels/sheet3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3.xml"/><Relationship Id="rId2" Type="http://schemas.openxmlformats.org/officeDocument/2006/relationships/vmlDrawing" Target="../drawings/vmlDrawing31.vml"/><Relationship Id="rId1" Type="http://schemas.openxmlformats.org/officeDocument/2006/relationships/printerSettings" Target="../printerSettings/printerSettings33.bin"/><Relationship Id="rId6" Type="http://schemas.openxmlformats.org/officeDocument/2006/relationships/comments" Target="../comments31.xml"/><Relationship Id="rId5" Type="http://schemas.openxmlformats.org/officeDocument/2006/relationships/table" Target="../tables/table95.xml"/><Relationship Id="rId4" Type="http://schemas.openxmlformats.org/officeDocument/2006/relationships/table" Target="../tables/table94.xml"/></Relationships>
</file>

<file path=xl/worksheets/_rels/sheet3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6.xml"/><Relationship Id="rId2" Type="http://schemas.openxmlformats.org/officeDocument/2006/relationships/vmlDrawing" Target="../drawings/vmlDrawing32.vml"/><Relationship Id="rId1" Type="http://schemas.openxmlformats.org/officeDocument/2006/relationships/printerSettings" Target="../printerSettings/printerSettings34.bin"/><Relationship Id="rId6" Type="http://schemas.openxmlformats.org/officeDocument/2006/relationships/comments" Target="../comments32.xml"/><Relationship Id="rId5" Type="http://schemas.openxmlformats.org/officeDocument/2006/relationships/table" Target="../tables/table98.xml"/><Relationship Id="rId4" Type="http://schemas.openxmlformats.org/officeDocument/2006/relationships/table" Target="../tables/table97.xml"/></Relationships>
</file>

<file path=xl/worksheets/_rels/sheet3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99.xml"/><Relationship Id="rId2" Type="http://schemas.openxmlformats.org/officeDocument/2006/relationships/vmlDrawing" Target="../drawings/vmlDrawing33.vml"/><Relationship Id="rId1" Type="http://schemas.openxmlformats.org/officeDocument/2006/relationships/printerSettings" Target="../printerSettings/printerSettings35.bin"/><Relationship Id="rId6" Type="http://schemas.openxmlformats.org/officeDocument/2006/relationships/comments" Target="../comments33.xml"/><Relationship Id="rId5" Type="http://schemas.openxmlformats.org/officeDocument/2006/relationships/table" Target="../tables/table101.xml"/><Relationship Id="rId4" Type="http://schemas.openxmlformats.org/officeDocument/2006/relationships/table" Target="../tables/table100.xml"/></Relationships>
</file>

<file path=xl/worksheets/_rels/sheet3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2.xml"/><Relationship Id="rId2" Type="http://schemas.openxmlformats.org/officeDocument/2006/relationships/vmlDrawing" Target="../drawings/vmlDrawing34.vml"/><Relationship Id="rId1" Type="http://schemas.openxmlformats.org/officeDocument/2006/relationships/printerSettings" Target="../printerSettings/printerSettings36.bin"/><Relationship Id="rId6" Type="http://schemas.openxmlformats.org/officeDocument/2006/relationships/comments" Target="../comments34.xml"/><Relationship Id="rId5" Type="http://schemas.openxmlformats.org/officeDocument/2006/relationships/table" Target="../tables/table104.xml"/><Relationship Id="rId4" Type="http://schemas.openxmlformats.org/officeDocument/2006/relationships/table" Target="../tables/table103.xml"/></Relationships>
</file>

<file path=xl/worksheets/_rels/sheet3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5.xml"/><Relationship Id="rId2" Type="http://schemas.openxmlformats.org/officeDocument/2006/relationships/vmlDrawing" Target="../drawings/vmlDrawing35.vml"/><Relationship Id="rId1" Type="http://schemas.openxmlformats.org/officeDocument/2006/relationships/printerSettings" Target="../printerSettings/printerSettings37.bin"/><Relationship Id="rId6" Type="http://schemas.openxmlformats.org/officeDocument/2006/relationships/comments" Target="../comments35.xml"/><Relationship Id="rId5" Type="http://schemas.openxmlformats.org/officeDocument/2006/relationships/table" Target="../tables/table107.xml"/><Relationship Id="rId4" Type="http://schemas.openxmlformats.org/officeDocument/2006/relationships/table" Target="../tables/table106.xml"/></Relationships>
</file>

<file path=xl/worksheets/_rels/sheet3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08.xml"/><Relationship Id="rId2" Type="http://schemas.openxmlformats.org/officeDocument/2006/relationships/vmlDrawing" Target="../drawings/vmlDrawing36.vml"/><Relationship Id="rId1" Type="http://schemas.openxmlformats.org/officeDocument/2006/relationships/printerSettings" Target="../printerSettings/printerSettings38.bin"/><Relationship Id="rId6" Type="http://schemas.openxmlformats.org/officeDocument/2006/relationships/comments" Target="../comments36.xml"/><Relationship Id="rId5" Type="http://schemas.openxmlformats.org/officeDocument/2006/relationships/table" Target="../tables/table110.xml"/><Relationship Id="rId4" Type="http://schemas.openxmlformats.org/officeDocument/2006/relationships/table" Target="../tables/table109.xml"/></Relationships>
</file>

<file path=xl/worksheets/_rels/sheet4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1.xml"/><Relationship Id="rId2" Type="http://schemas.openxmlformats.org/officeDocument/2006/relationships/vmlDrawing" Target="../drawings/vmlDrawing37.vml"/><Relationship Id="rId1" Type="http://schemas.openxmlformats.org/officeDocument/2006/relationships/printerSettings" Target="../printerSettings/printerSettings39.bin"/><Relationship Id="rId6" Type="http://schemas.openxmlformats.org/officeDocument/2006/relationships/comments" Target="../comments37.xml"/><Relationship Id="rId5" Type="http://schemas.openxmlformats.org/officeDocument/2006/relationships/table" Target="../tables/table113.xml"/><Relationship Id="rId4" Type="http://schemas.openxmlformats.org/officeDocument/2006/relationships/table" Target="../tables/table112.xml"/></Relationships>
</file>

<file path=xl/worksheets/_rels/sheet4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4.xml"/><Relationship Id="rId2" Type="http://schemas.openxmlformats.org/officeDocument/2006/relationships/vmlDrawing" Target="../drawings/vmlDrawing38.vml"/><Relationship Id="rId1" Type="http://schemas.openxmlformats.org/officeDocument/2006/relationships/printerSettings" Target="../printerSettings/printerSettings40.bin"/><Relationship Id="rId6" Type="http://schemas.openxmlformats.org/officeDocument/2006/relationships/comments" Target="../comments38.xml"/><Relationship Id="rId5" Type="http://schemas.openxmlformats.org/officeDocument/2006/relationships/table" Target="../tables/table116.xml"/><Relationship Id="rId4" Type="http://schemas.openxmlformats.org/officeDocument/2006/relationships/table" Target="../tables/table115.xml"/></Relationships>
</file>

<file path=xl/worksheets/_rels/sheet4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17.xml"/><Relationship Id="rId2" Type="http://schemas.openxmlformats.org/officeDocument/2006/relationships/vmlDrawing" Target="../drawings/vmlDrawing39.vml"/><Relationship Id="rId1" Type="http://schemas.openxmlformats.org/officeDocument/2006/relationships/printerSettings" Target="../printerSettings/printerSettings41.bin"/><Relationship Id="rId6" Type="http://schemas.openxmlformats.org/officeDocument/2006/relationships/comments" Target="../comments39.xml"/><Relationship Id="rId5" Type="http://schemas.openxmlformats.org/officeDocument/2006/relationships/table" Target="../tables/table119.xml"/><Relationship Id="rId4" Type="http://schemas.openxmlformats.org/officeDocument/2006/relationships/table" Target="../tables/table118.xml"/></Relationships>
</file>

<file path=xl/worksheets/_rels/sheet4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0.xml"/><Relationship Id="rId2" Type="http://schemas.openxmlformats.org/officeDocument/2006/relationships/vmlDrawing" Target="../drawings/vmlDrawing40.vml"/><Relationship Id="rId1" Type="http://schemas.openxmlformats.org/officeDocument/2006/relationships/printerSettings" Target="../printerSettings/printerSettings42.bin"/><Relationship Id="rId6" Type="http://schemas.openxmlformats.org/officeDocument/2006/relationships/comments" Target="../comments40.xml"/><Relationship Id="rId5" Type="http://schemas.openxmlformats.org/officeDocument/2006/relationships/table" Target="../tables/table122.xml"/><Relationship Id="rId4" Type="http://schemas.openxmlformats.org/officeDocument/2006/relationships/table" Target="../tables/table121.xml"/></Relationships>
</file>

<file path=xl/worksheets/_rels/sheet44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3.xml"/><Relationship Id="rId2" Type="http://schemas.openxmlformats.org/officeDocument/2006/relationships/vmlDrawing" Target="../drawings/vmlDrawing41.vml"/><Relationship Id="rId1" Type="http://schemas.openxmlformats.org/officeDocument/2006/relationships/printerSettings" Target="../printerSettings/printerSettings43.bin"/><Relationship Id="rId6" Type="http://schemas.openxmlformats.org/officeDocument/2006/relationships/comments" Target="../comments41.xml"/><Relationship Id="rId5" Type="http://schemas.openxmlformats.org/officeDocument/2006/relationships/table" Target="../tables/table125.xml"/><Relationship Id="rId4" Type="http://schemas.openxmlformats.org/officeDocument/2006/relationships/table" Target="../tables/table124.xml"/></Relationships>
</file>

<file path=xl/worksheets/_rels/sheet45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6.xml"/><Relationship Id="rId2" Type="http://schemas.openxmlformats.org/officeDocument/2006/relationships/vmlDrawing" Target="../drawings/vmlDrawing42.vml"/><Relationship Id="rId1" Type="http://schemas.openxmlformats.org/officeDocument/2006/relationships/printerSettings" Target="../printerSettings/printerSettings44.bin"/><Relationship Id="rId6" Type="http://schemas.openxmlformats.org/officeDocument/2006/relationships/comments" Target="../comments42.xml"/><Relationship Id="rId5" Type="http://schemas.openxmlformats.org/officeDocument/2006/relationships/table" Target="../tables/table128.xml"/><Relationship Id="rId4" Type="http://schemas.openxmlformats.org/officeDocument/2006/relationships/table" Target="../tables/table127.xml"/></Relationships>
</file>

<file path=xl/worksheets/_rels/sheet46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29.xml"/><Relationship Id="rId2" Type="http://schemas.openxmlformats.org/officeDocument/2006/relationships/vmlDrawing" Target="../drawings/vmlDrawing43.vml"/><Relationship Id="rId1" Type="http://schemas.openxmlformats.org/officeDocument/2006/relationships/printerSettings" Target="../printerSettings/printerSettings45.bin"/><Relationship Id="rId6" Type="http://schemas.openxmlformats.org/officeDocument/2006/relationships/comments" Target="../comments43.xml"/><Relationship Id="rId5" Type="http://schemas.openxmlformats.org/officeDocument/2006/relationships/table" Target="../tables/table131.xml"/><Relationship Id="rId4" Type="http://schemas.openxmlformats.org/officeDocument/2006/relationships/table" Target="../tables/table130.xml"/></Relationships>
</file>

<file path=xl/worksheets/_rels/sheet47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2.xml"/><Relationship Id="rId2" Type="http://schemas.openxmlformats.org/officeDocument/2006/relationships/vmlDrawing" Target="../drawings/vmlDrawing44.vml"/><Relationship Id="rId1" Type="http://schemas.openxmlformats.org/officeDocument/2006/relationships/printerSettings" Target="../printerSettings/printerSettings46.bin"/><Relationship Id="rId6" Type="http://schemas.openxmlformats.org/officeDocument/2006/relationships/comments" Target="../comments44.xml"/><Relationship Id="rId5" Type="http://schemas.openxmlformats.org/officeDocument/2006/relationships/table" Target="../tables/table134.xml"/><Relationship Id="rId4" Type="http://schemas.openxmlformats.org/officeDocument/2006/relationships/table" Target="../tables/table133.xml"/></Relationships>
</file>

<file path=xl/worksheets/_rels/sheet48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5.xml"/><Relationship Id="rId2" Type="http://schemas.openxmlformats.org/officeDocument/2006/relationships/vmlDrawing" Target="../drawings/vmlDrawing45.vml"/><Relationship Id="rId1" Type="http://schemas.openxmlformats.org/officeDocument/2006/relationships/printerSettings" Target="../printerSettings/printerSettings47.bin"/><Relationship Id="rId6" Type="http://schemas.openxmlformats.org/officeDocument/2006/relationships/comments" Target="../comments45.xml"/><Relationship Id="rId5" Type="http://schemas.openxmlformats.org/officeDocument/2006/relationships/table" Target="../tables/table137.xml"/><Relationship Id="rId4" Type="http://schemas.openxmlformats.org/officeDocument/2006/relationships/table" Target="../tables/table136.xml"/></Relationships>
</file>

<file path=xl/worksheets/_rels/sheet49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38.xml"/><Relationship Id="rId2" Type="http://schemas.openxmlformats.org/officeDocument/2006/relationships/vmlDrawing" Target="../drawings/vmlDrawing46.vml"/><Relationship Id="rId1" Type="http://schemas.openxmlformats.org/officeDocument/2006/relationships/printerSettings" Target="../printerSettings/printerSettings48.bin"/><Relationship Id="rId6" Type="http://schemas.openxmlformats.org/officeDocument/2006/relationships/comments" Target="../comments46.xml"/><Relationship Id="rId5" Type="http://schemas.openxmlformats.org/officeDocument/2006/relationships/table" Target="../tables/table140.xml"/><Relationship Id="rId4" Type="http://schemas.openxmlformats.org/officeDocument/2006/relationships/table" Target="../tables/table139.xml"/></Relationships>
</file>

<file path=xl/worksheets/_rels/sheet50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1.xml"/><Relationship Id="rId2" Type="http://schemas.openxmlformats.org/officeDocument/2006/relationships/vmlDrawing" Target="../drawings/vmlDrawing47.vml"/><Relationship Id="rId1" Type="http://schemas.openxmlformats.org/officeDocument/2006/relationships/printerSettings" Target="../printerSettings/printerSettings49.bin"/><Relationship Id="rId6" Type="http://schemas.openxmlformats.org/officeDocument/2006/relationships/comments" Target="../comments47.xml"/><Relationship Id="rId5" Type="http://schemas.openxmlformats.org/officeDocument/2006/relationships/table" Target="../tables/table143.xml"/><Relationship Id="rId4" Type="http://schemas.openxmlformats.org/officeDocument/2006/relationships/table" Target="../tables/table142.xml"/></Relationships>
</file>

<file path=xl/worksheets/_rels/sheet5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4.xml"/><Relationship Id="rId2" Type="http://schemas.openxmlformats.org/officeDocument/2006/relationships/vmlDrawing" Target="../drawings/vmlDrawing48.vml"/><Relationship Id="rId1" Type="http://schemas.openxmlformats.org/officeDocument/2006/relationships/printerSettings" Target="../printerSettings/printerSettings50.bin"/><Relationship Id="rId6" Type="http://schemas.openxmlformats.org/officeDocument/2006/relationships/comments" Target="../comments48.xml"/><Relationship Id="rId5" Type="http://schemas.openxmlformats.org/officeDocument/2006/relationships/table" Target="../tables/table146.xml"/><Relationship Id="rId4" Type="http://schemas.openxmlformats.org/officeDocument/2006/relationships/table" Target="../tables/table145.xml"/></Relationships>
</file>

<file path=xl/worksheets/_rels/sheet5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47.xml"/><Relationship Id="rId2" Type="http://schemas.openxmlformats.org/officeDocument/2006/relationships/vmlDrawing" Target="../drawings/vmlDrawing49.vml"/><Relationship Id="rId1" Type="http://schemas.openxmlformats.org/officeDocument/2006/relationships/printerSettings" Target="../printerSettings/printerSettings51.bin"/><Relationship Id="rId6" Type="http://schemas.openxmlformats.org/officeDocument/2006/relationships/comments" Target="../comments49.xml"/><Relationship Id="rId5" Type="http://schemas.openxmlformats.org/officeDocument/2006/relationships/table" Target="../tables/table149.xml"/><Relationship Id="rId4" Type="http://schemas.openxmlformats.org/officeDocument/2006/relationships/table" Target="../tables/table148.xml"/></Relationships>
</file>

<file path=xl/worksheets/_rels/sheet5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50.xml"/><Relationship Id="rId2" Type="http://schemas.openxmlformats.org/officeDocument/2006/relationships/vmlDrawing" Target="../drawings/vmlDrawing50.vml"/><Relationship Id="rId1" Type="http://schemas.openxmlformats.org/officeDocument/2006/relationships/printerSettings" Target="../printerSettings/printerSettings52.bin"/><Relationship Id="rId6" Type="http://schemas.openxmlformats.org/officeDocument/2006/relationships/comments" Target="../comments50.xml"/><Relationship Id="rId5" Type="http://schemas.openxmlformats.org/officeDocument/2006/relationships/table" Target="../tables/table152.xml"/><Relationship Id="rId4" Type="http://schemas.openxmlformats.org/officeDocument/2006/relationships/table" Target="../tables/table15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DA57A3-BB1E-4E57-A899-F3F669AF4C5F}">
  <dimension ref="A1:AC35"/>
  <sheetViews>
    <sheetView showGridLines="0" workbookViewId="0">
      <selection activeCell="Q5" sqref="Q5:AA8"/>
    </sheetView>
  </sheetViews>
  <sheetFormatPr defaultColWidth="0" defaultRowHeight="15" x14ac:dyDescent="0.25"/>
  <cols>
    <col min="1" max="1" width="5.7109375" customWidth="1"/>
    <col min="2" max="2" width="2.7109375" customWidth="1"/>
    <col min="3" max="12" width="9.140625" customWidth="1"/>
    <col min="13" max="13" width="11.85546875" customWidth="1"/>
    <col min="14" max="14" width="2.7109375" customWidth="1"/>
    <col min="15" max="15" width="5.7109375" customWidth="1"/>
    <col min="16" max="16" width="2.7109375" customWidth="1"/>
    <col min="17" max="27" width="9.140625" customWidth="1"/>
    <col min="28" max="28" width="2.7109375" customWidth="1"/>
    <col min="29" max="29" width="9.140625" customWidth="1"/>
    <col min="30" max="16384" width="9.140625" hidden="1"/>
  </cols>
  <sheetData>
    <row r="1" spans="1:29" ht="15.75" thickBot="1" x14ac:dyDescent="0.3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</row>
    <row r="2" spans="1:29" x14ac:dyDescent="0.25">
      <c r="A2" s="1"/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3"/>
      <c r="O2" s="1"/>
      <c r="P2" s="6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3"/>
      <c r="AC2" s="1"/>
    </row>
    <row r="3" spans="1:29" ht="23.25" customHeight="1" x14ac:dyDescent="0.25">
      <c r="A3" s="1"/>
      <c r="B3" s="7"/>
      <c r="C3" s="28" t="s">
        <v>0</v>
      </c>
      <c r="D3" s="1"/>
      <c r="E3" s="1"/>
      <c r="F3" s="1"/>
      <c r="G3" s="1"/>
      <c r="H3" s="1"/>
      <c r="I3" s="1"/>
      <c r="J3" s="1"/>
      <c r="K3" s="1"/>
      <c r="L3" s="1"/>
      <c r="M3" s="1"/>
      <c r="N3" s="4"/>
      <c r="O3" s="1"/>
      <c r="P3" s="7"/>
      <c r="Q3" s="28" t="s">
        <v>1</v>
      </c>
      <c r="R3" s="1"/>
      <c r="S3" s="1"/>
      <c r="T3" s="1"/>
      <c r="U3" s="1"/>
      <c r="V3" s="1"/>
      <c r="W3" s="1"/>
      <c r="X3" s="1"/>
      <c r="Y3" s="1"/>
      <c r="Z3" s="1"/>
      <c r="AA3" s="1"/>
      <c r="AB3" s="4"/>
      <c r="AC3" s="1"/>
    </row>
    <row r="4" spans="1:29" s="20" customFormat="1" ht="18.75" x14ac:dyDescent="0.25">
      <c r="A4" s="19"/>
      <c r="B4" s="22"/>
      <c r="D4" s="18"/>
      <c r="E4" s="18"/>
      <c r="F4" s="18"/>
      <c r="G4" s="18"/>
      <c r="H4" s="18"/>
      <c r="I4" s="18"/>
      <c r="J4" s="18"/>
      <c r="K4" s="18"/>
      <c r="L4" s="19"/>
      <c r="M4" s="19"/>
      <c r="N4" s="21"/>
      <c r="O4" s="19"/>
      <c r="P4" s="22"/>
      <c r="Q4" s="43" t="s">
        <v>2</v>
      </c>
      <c r="R4" s="19"/>
      <c r="S4" s="19"/>
      <c r="T4" s="19"/>
      <c r="U4" s="19"/>
      <c r="V4" s="19"/>
      <c r="W4" s="19"/>
      <c r="X4" s="19"/>
      <c r="Y4" s="19"/>
      <c r="Z4" s="19"/>
      <c r="AA4" s="19"/>
      <c r="AB4" s="21"/>
      <c r="AC4" s="19"/>
    </row>
    <row r="5" spans="1:29" s="9" customFormat="1" ht="87" customHeight="1" x14ac:dyDescent="0.25">
      <c r="A5" s="29"/>
      <c r="B5" s="30"/>
      <c r="C5" s="216" t="s">
        <v>3</v>
      </c>
      <c r="D5" s="216"/>
      <c r="E5" s="216"/>
      <c r="F5" s="216"/>
      <c r="G5" s="216"/>
      <c r="H5" s="216"/>
      <c r="I5" s="216"/>
      <c r="J5" s="216"/>
      <c r="K5" s="216"/>
      <c r="L5" s="216"/>
      <c r="M5" s="216"/>
      <c r="N5" s="31"/>
      <c r="O5" s="29"/>
      <c r="P5" s="30"/>
      <c r="Q5" s="216" t="s">
        <v>4</v>
      </c>
      <c r="R5" s="216"/>
      <c r="S5" s="216"/>
      <c r="T5" s="216"/>
      <c r="U5" s="216"/>
      <c r="V5" s="216"/>
      <c r="W5" s="216"/>
      <c r="X5" s="216"/>
      <c r="Y5" s="216"/>
      <c r="Z5" s="216"/>
      <c r="AA5" s="216"/>
      <c r="AB5" s="31"/>
      <c r="AC5" s="29"/>
    </row>
    <row r="6" spans="1:29" s="20" customFormat="1" ht="24.95" customHeight="1" x14ac:dyDescent="0.25">
      <c r="A6" s="19"/>
      <c r="B6" s="22"/>
      <c r="C6" s="216" t="s">
        <v>5</v>
      </c>
      <c r="D6" s="216"/>
      <c r="E6" s="216"/>
      <c r="F6" s="216"/>
      <c r="G6" s="216"/>
      <c r="H6" s="216"/>
      <c r="I6" s="216"/>
      <c r="J6" s="216"/>
      <c r="K6" s="216"/>
      <c r="L6" s="216"/>
      <c r="M6" s="216"/>
      <c r="N6" s="21"/>
      <c r="O6" s="19"/>
      <c r="P6" s="22"/>
      <c r="Q6" s="216"/>
      <c r="R6" s="216"/>
      <c r="S6" s="216"/>
      <c r="T6" s="216"/>
      <c r="U6" s="216"/>
      <c r="V6" s="216"/>
      <c r="W6" s="216"/>
      <c r="X6" s="216"/>
      <c r="Y6" s="216"/>
      <c r="Z6" s="216"/>
      <c r="AA6" s="216"/>
      <c r="AB6" s="21"/>
      <c r="AC6" s="19"/>
    </row>
    <row r="7" spans="1:29" ht="24.95" customHeight="1" x14ac:dyDescent="0.3">
      <c r="A7" s="1"/>
      <c r="B7" s="7"/>
      <c r="C7" s="27" t="s">
        <v>6</v>
      </c>
      <c r="D7" s="5"/>
      <c r="E7" s="5"/>
      <c r="F7" s="5"/>
      <c r="G7" s="5"/>
      <c r="H7" s="5"/>
      <c r="I7" s="5"/>
      <c r="J7" s="5"/>
      <c r="K7" s="5"/>
      <c r="L7" s="1"/>
      <c r="M7" s="1"/>
      <c r="N7" s="4"/>
      <c r="O7" s="1"/>
      <c r="P7" s="7"/>
      <c r="Q7" s="216"/>
      <c r="R7" s="216"/>
      <c r="S7" s="216"/>
      <c r="T7" s="216"/>
      <c r="U7" s="216"/>
      <c r="V7" s="216"/>
      <c r="W7" s="216"/>
      <c r="X7" s="216"/>
      <c r="Y7" s="216"/>
      <c r="Z7" s="216"/>
      <c r="AA7" s="216"/>
      <c r="AB7" s="4"/>
      <c r="AC7" s="1"/>
    </row>
    <row r="8" spans="1:29" s="20" customFormat="1" ht="141.75" customHeight="1" x14ac:dyDescent="0.25">
      <c r="A8" s="19"/>
      <c r="B8" s="22"/>
      <c r="C8" s="216" t="s">
        <v>7</v>
      </c>
      <c r="D8" s="216"/>
      <c r="E8" s="216"/>
      <c r="F8" s="216"/>
      <c r="G8" s="216"/>
      <c r="H8" s="216"/>
      <c r="I8" s="216"/>
      <c r="J8" s="216"/>
      <c r="K8" s="216"/>
      <c r="L8" s="216"/>
      <c r="M8" s="216"/>
      <c r="N8" s="21"/>
      <c r="O8" s="19"/>
      <c r="P8" s="22"/>
      <c r="Q8" s="216"/>
      <c r="R8" s="216"/>
      <c r="S8" s="216"/>
      <c r="T8" s="216"/>
      <c r="U8" s="216"/>
      <c r="V8" s="216"/>
      <c r="W8" s="216"/>
      <c r="X8" s="216"/>
      <c r="Y8" s="216"/>
      <c r="Z8" s="216"/>
      <c r="AA8" s="216"/>
      <c r="AB8" s="21"/>
      <c r="AC8" s="19"/>
    </row>
    <row r="9" spans="1:29" s="20" customFormat="1" ht="24.95" customHeight="1" x14ac:dyDescent="0.3">
      <c r="A9" s="19"/>
      <c r="B9" s="22"/>
      <c r="C9" s="27" t="s">
        <v>8</v>
      </c>
      <c r="D9" s="5"/>
      <c r="E9" s="5"/>
      <c r="F9" s="5"/>
      <c r="G9" s="5"/>
      <c r="H9" s="5"/>
      <c r="I9" s="5"/>
      <c r="J9" s="5"/>
      <c r="K9" s="5"/>
      <c r="L9" s="1"/>
      <c r="M9" s="1"/>
      <c r="N9" s="21"/>
      <c r="O9" s="19"/>
      <c r="P9" s="22"/>
      <c r="Q9" s="216" t="s">
        <v>9</v>
      </c>
      <c r="R9" s="216"/>
      <c r="S9" s="216"/>
      <c r="T9" s="216"/>
      <c r="U9" s="216"/>
      <c r="V9" s="216"/>
      <c r="W9" s="216"/>
      <c r="X9" s="216"/>
      <c r="Y9" s="216"/>
      <c r="Z9" s="216"/>
      <c r="AA9" s="216"/>
      <c r="AB9" s="21"/>
      <c r="AC9" s="19"/>
    </row>
    <row r="10" spans="1:29" s="20" customFormat="1" ht="34.5" customHeight="1" x14ac:dyDescent="0.25">
      <c r="A10" s="19"/>
      <c r="B10" s="22"/>
      <c r="C10" s="216" t="s">
        <v>10</v>
      </c>
      <c r="D10" s="217"/>
      <c r="E10" s="217"/>
      <c r="F10" s="217"/>
      <c r="G10" s="217"/>
      <c r="H10" s="217"/>
      <c r="I10" s="217"/>
      <c r="J10" s="217"/>
      <c r="K10" s="217"/>
      <c r="L10" s="217"/>
      <c r="M10" s="217"/>
      <c r="N10" s="21"/>
      <c r="O10" s="19"/>
      <c r="P10" s="22"/>
      <c r="Q10" s="216"/>
      <c r="R10" s="216"/>
      <c r="S10" s="216"/>
      <c r="T10" s="216"/>
      <c r="U10" s="216"/>
      <c r="V10" s="216"/>
      <c r="W10" s="216"/>
      <c r="X10" s="216"/>
      <c r="Y10" s="216"/>
      <c r="Z10" s="216"/>
      <c r="AA10" s="216"/>
      <c r="AB10" s="21"/>
      <c r="AC10" s="19"/>
    </row>
    <row r="11" spans="1:29" s="20" customFormat="1" ht="39.950000000000003" customHeight="1" x14ac:dyDescent="0.25">
      <c r="A11" s="19"/>
      <c r="B11" s="22"/>
      <c r="C11" s="216" t="s">
        <v>11</v>
      </c>
      <c r="D11" s="216"/>
      <c r="E11" s="216"/>
      <c r="F11" s="216"/>
      <c r="G11" s="216"/>
      <c r="H11" s="216"/>
      <c r="I11" s="216"/>
      <c r="J11" s="216"/>
      <c r="K11" s="216"/>
      <c r="L11" s="216"/>
      <c r="M11" s="216"/>
      <c r="N11" s="21"/>
      <c r="O11" s="19"/>
      <c r="P11" s="22"/>
      <c r="Q11" s="216"/>
      <c r="R11" s="216"/>
      <c r="S11" s="216"/>
      <c r="T11" s="216"/>
      <c r="U11" s="216"/>
      <c r="V11" s="216"/>
      <c r="W11" s="216"/>
      <c r="X11" s="216"/>
      <c r="Y11" s="216"/>
      <c r="Z11" s="216"/>
      <c r="AA11" s="216"/>
      <c r="AB11" s="21"/>
      <c r="AC11" s="19"/>
    </row>
    <row r="12" spans="1:29" ht="24.95" customHeight="1" x14ac:dyDescent="0.3">
      <c r="A12" s="1"/>
      <c r="B12" s="7"/>
      <c r="C12" s="27" t="s">
        <v>12</v>
      </c>
      <c r="D12" s="5"/>
      <c r="E12" s="5"/>
      <c r="F12" s="5"/>
      <c r="G12" s="5"/>
      <c r="H12" s="5"/>
      <c r="I12" s="5"/>
      <c r="J12" s="5"/>
      <c r="K12" s="5"/>
      <c r="L12" s="1"/>
      <c r="M12" s="1"/>
      <c r="N12" s="4"/>
      <c r="O12" s="1"/>
      <c r="P12" s="7"/>
      <c r="Q12" s="216" t="s">
        <v>13</v>
      </c>
      <c r="R12" s="216"/>
      <c r="S12" s="216"/>
      <c r="T12" s="216"/>
      <c r="U12" s="216"/>
      <c r="V12" s="216"/>
      <c r="W12" s="216"/>
      <c r="X12" s="216"/>
      <c r="Y12" s="216"/>
      <c r="Z12" s="216"/>
      <c r="AA12" s="216"/>
      <c r="AB12" s="4"/>
      <c r="AC12" s="1"/>
    </row>
    <row r="13" spans="1:29" s="20" customFormat="1" ht="39.950000000000003" customHeight="1" x14ac:dyDescent="0.25">
      <c r="A13" s="19"/>
      <c r="B13" s="22"/>
      <c r="C13" s="216" t="s">
        <v>14</v>
      </c>
      <c r="D13" s="216"/>
      <c r="E13" s="216"/>
      <c r="F13" s="216"/>
      <c r="G13" s="216"/>
      <c r="H13" s="216"/>
      <c r="I13" s="216"/>
      <c r="J13" s="216"/>
      <c r="K13" s="216"/>
      <c r="L13" s="216"/>
      <c r="M13" s="216"/>
      <c r="N13" s="21"/>
      <c r="O13" s="19"/>
      <c r="P13" s="22"/>
      <c r="Q13" s="216"/>
      <c r="R13" s="216"/>
      <c r="S13" s="216"/>
      <c r="T13" s="216"/>
      <c r="U13" s="216"/>
      <c r="V13" s="216"/>
      <c r="W13" s="216"/>
      <c r="X13" s="216"/>
      <c r="Y13" s="216"/>
      <c r="Z13" s="216"/>
      <c r="AA13" s="216"/>
      <c r="AB13" s="21"/>
      <c r="AC13" s="19"/>
    </row>
    <row r="14" spans="1:29" s="9" customFormat="1" ht="60" customHeight="1" x14ac:dyDescent="0.25">
      <c r="A14" s="29"/>
      <c r="B14" s="30"/>
      <c r="C14" s="216" t="s">
        <v>15</v>
      </c>
      <c r="D14" s="216"/>
      <c r="E14" s="216"/>
      <c r="F14" s="216"/>
      <c r="G14" s="216"/>
      <c r="H14" s="216"/>
      <c r="I14" s="216"/>
      <c r="J14" s="216"/>
      <c r="K14" s="216"/>
      <c r="L14" s="216"/>
      <c r="M14" s="216"/>
      <c r="N14" s="31"/>
      <c r="O14" s="29"/>
      <c r="P14" s="30"/>
      <c r="Q14" s="216"/>
      <c r="R14" s="216"/>
      <c r="S14" s="216"/>
      <c r="T14" s="216"/>
      <c r="U14" s="216"/>
      <c r="V14" s="216"/>
      <c r="W14" s="216"/>
      <c r="X14" s="216"/>
      <c r="Y14" s="216"/>
      <c r="Z14" s="216"/>
      <c r="AA14" s="216"/>
      <c r="AB14" s="31"/>
      <c r="AC14" s="29"/>
    </row>
    <row r="15" spans="1:29" s="9" customFormat="1" ht="15" customHeight="1" thickBot="1" x14ac:dyDescent="0.3">
      <c r="A15" s="29"/>
      <c r="B15" s="37"/>
      <c r="C15" s="38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9"/>
      <c r="O15" s="29"/>
      <c r="P15" s="30"/>
      <c r="Q15" s="35"/>
      <c r="R15" s="35"/>
      <c r="S15" s="35"/>
      <c r="T15" s="35"/>
      <c r="U15" s="35"/>
      <c r="V15" s="35"/>
      <c r="W15" s="35"/>
      <c r="X15" s="35"/>
      <c r="Y15" s="35"/>
      <c r="Z15" s="35"/>
      <c r="AA15" s="35"/>
      <c r="AB15" s="31"/>
      <c r="AC15" s="29"/>
    </row>
    <row r="16" spans="1:29" s="9" customFormat="1" ht="39.950000000000003" customHeight="1" thickBot="1" x14ac:dyDescent="0.3">
      <c r="A16" s="29"/>
      <c r="B16" s="61"/>
      <c r="C16" s="62"/>
      <c r="D16" s="61"/>
      <c r="E16" s="61"/>
      <c r="F16" s="61"/>
      <c r="G16" s="61"/>
      <c r="H16" s="61"/>
      <c r="I16" s="61"/>
      <c r="J16" s="61"/>
      <c r="K16" s="61"/>
      <c r="L16" s="61"/>
      <c r="M16" s="61"/>
      <c r="N16" s="63"/>
      <c r="O16" s="29"/>
      <c r="P16" s="30"/>
      <c r="Q16" s="216" t="s">
        <v>16</v>
      </c>
      <c r="R16" s="216"/>
      <c r="S16" s="216"/>
      <c r="T16" s="216"/>
      <c r="U16" s="216"/>
      <c r="V16" s="216"/>
      <c r="W16" s="216"/>
      <c r="X16" s="216"/>
      <c r="Y16" s="216"/>
      <c r="Z16" s="216"/>
      <c r="AA16" s="216"/>
      <c r="AB16" s="31"/>
      <c r="AC16" s="29"/>
    </row>
    <row r="17" spans="1:29" s="20" customFormat="1" ht="89.25" customHeight="1" x14ac:dyDescent="0.25">
      <c r="A17" s="19"/>
      <c r="B17" s="7"/>
      <c r="C17" s="28" t="s">
        <v>17</v>
      </c>
      <c r="D17" s="1"/>
      <c r="E17" s="1"/>
      <c r="F17" s="1"/>
      <c r="G17" s="1"/>
      <c r="H17" s="1"/>
      <c r="I17" s="1"/>
      <c r="J17" s="1"/>
      <c r="K17" s="1"/>
      <c r="L17" s="1"/>
      <c r="M17" s="1"/>
      <c r="N17" s="4"/>
      <c r="O17" s="19"/>
      <c r="P17" s="22"/>
      <c r="Q17" s="216" t="s">
        <v>18</v>
      </c>
      <c r="R17" s="216"/>
      <c r="S17" s="216"/>
      <c r="T17" s="216"/>
      <c r="U17" s="216"/>
      <c r="V17" s="216"/>
      <c r="W17" s="216"/>
      <c r="X17" s="216"/>
      <c r="Y17" s="216"/>
      <c r="Z17" s="216"/>
      <c r="AA17" s="216"/>
      <c r="AB17" s="21"/>
      <c r="AC17" s="19"/>
    </row>
    <row r="18" spans="1:29" s="9" customFormat="1" ht="69.95" customHeight="1" x14ac:dyDescent="0.25">
      <c r="A18" s="29"/>
      <c r="B18" s="22"/>
      <c r="C18" s="43" t="s">
        <v>2</v>
      </c>
      <c r="D18" s="19"/>
      <c r="E18" s="19"/>
      <c r="F18" s="19"/>
      <c r="G18" s="19"/>
      <c r="H18" s="19"/>
      <c r="I18" s="19"/>
      <c r="J18" s="19"/>
      <c r="K18" s="19"/>
      <c r="L18" s="19"/>
      <c r="M18" s="19"/>
      <c r="N18" s="21"/>
      <c r="O18" s="29"/>
      <c r="P18" s="30"/>
      <c r="Q18" s="216" t="s">
        <v>19</v>
      </c>
      <c r="R18" s="216"/>
      <c r="S18" s="216"/>
      <c r="T18" s="216"/>
      <c r="U18" s="216"/>
      <c r="V18" s="216"/>
      <c r="W18" s="216"/>
      <c r="X18" s="216"/>
      <c r="Y18" s="216"/>
      <c r="Z18" s="216"/>
      <c r="AA18" s="216"/>
      <c r="AB18" s="31"/>
      <c r="AC18" s="29"/>
    </row>
    <row r="19" spans="1:29" s="20" customFormat="1" ht="90" customHeight="1" x14ac:dyDescent="0.25">
      <c r="A19" s="19"/>
      <c r="B19" s="30"/>
      <c r="C19" s="216" t="s">
        <v>20</v>
      </c>
      <c r="D19" s="216"/>
      <c r="E19" s="216"/>
      <c r="F19" s="216"/>
      <c r="G19" s="216"/>
      <c r="H19" s="216"/>
      <c r="I19" s="216"/>
      <c r="J19" s="216"/>
      <c r="K19" s="216"/>
      <c r="L19" s="216"/>
      <c r="M19" s="216"/>
      <c r="N19" s="31"/>
      <c r="O19" s="19"/>
      <c r="P19" s="22"/>
      <c r="Q19" s="216" t="s">
        <v>21</v>
      </c>
      <c r="R19" s="216"/>
      <c r="S19" s="216"/>
      <c r="T19" s="216"/>
      <c r="U19" s="216"/>
      <c r="V19" s="216"/>
      <c r="W19" s="216"/>
      <c r="X19" s="216"/>
      <c r="Y19" s="216"/>
      <c r="Z19" s="216"/>
      <c r="AA19" s="216"/>
      <c r="AB19" s="21"/>
      <c r="AC19" s="19"/>
    </row>
    <row r="20" spans="1:29" s="20" customFormat="1" ht="120" customHeight="1" x14ac:dyDescent="0.25">
      <c r="A20" s="19"/>
      <c r="B20" s="22"/>
      <c r="C20" s="216"/>
      <c r="D20" s="216"/>
      <c r="E20" s="216"/>
      <c r="F20" s="216"/>
      <c r="G20" s="216"/>
      <c r="H20" s="216"/>
      <c r="I20" s="216"/>
      <c r="J20" s="216"/>
      <c r="K20" s="216"/>
      <c r="L20" s="216"/>
      <c r="M20" s="216"/>
      <c r="N20" s="21"/>
      <c r="O20" s="19"/>
      <c r="P20" s="22"/>
      <c r="Q20" s="216" t="s">
        <v>22</v>
      </c>
      <c r="R20" s="216"/>
      <c r="S20" s="216"/>
      <c r="T20" s="216"/>
      <c r="U20" s="216"/>
      <c r="V20" s="216"/>
      <c r="W20" s="216"/>
      <c r="X20" s="216"/>
      <c r="Y20" s="216"/>
      <c r="Z20" s="216"/>
      <c r="AA20" s="216"/>
      <c r="AB20" s="21"/>
      <c r="AC20" s="19"/>
    </row>
    <row r="21" spans="1:29" s="20" customFormat="1" ht="15" customHeight="1" thickBot="1" x14ac:dyDescent="0.3">
      <c r="A21" s="19"/>
      <c r="B21" s="7"/>
      <c r="C21" s="216"/>
      <c r="D21" s="216"/>
      <c r="E21" s="216"/>
      <c r="F21" s="216"/>
      <c r="G21" s="216"/>
      <c r="H21" s="216"/>
      <c r="I21" s="216"/>
      <c r="J21" s="216"/>
      <c r="K21" s="216"/>
      <c r="L21" s="216"/>
      <c r="M21" s="216"/>
      <c r="N21" s="4"/>
      <c r="O21" s="19"/>
      <c r="P21" s="40"/>
      <c r="Q21" s="41"/>
      <c r="R21" s="41"/>
      <c r="S21" s="41"/>
      <c r="T21" s="41"/>
      <c r="U21" s="41"/>
      <c r="V21" s="41"/>
      <c r="W21" s="41"/>
      <c r="X21" s="41"/>
      <c r="Y21" s="41"/>
      <c r="Z21" s="41"/>
      <c r="AA21" s="41"/>
      <c r="AB21" s="42"/>
      <c r="AC21" s="19"/>
    </row>
    <row r="22" spans="1:29" s="20" customFormat="1" ht="23.25" customHeight="1" x14ac:dyDescent="0.25">
      <c r="A22" s="19"/>
      <c r="B22" s="22"/>
      <c r="C22" s="28" t="s">
        <v>23</v>
      </c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</row>
    <row r="23" spans="1:29" s="20" customFormat="1" ht="60" customHeight="1" x14ac:dyDescent="0.25">
      <c r="A23" s="19"/>
      <c r="B23" s="22"/>
      <c r="C23" s="43" t="s">
        <v>2</v>
      </c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1"/>
      <c r="O23" s="19"/>
    </row>
    <row r="24" spans="1:29" s="20" customFormat="1" ht="80.099999999999994" customHeight="1" x14ac:dyDescent="0.25">
      <c r="A24" s="19"/>
      <c r="B24" s="22"/>
      <c r="C24" s="216" t="s">
        <v>24</v>
      </c>
      <c r="D24" s="216"/>
      <c r="E24" s="216"/>
      <c r="F24" s="216"/>
      <c r="G24" s="216"/>
      <c r="H24" s="216"/>
      <c r="I24" s="216"/>
      <c r="J24" s="216"/>
      <c r="K24" s="216"/>
      <c r="L24" s="216"/>
      <c r="M24" s="216"/>
      <c r="N24" s="21"/>
      <c r="O24" s="19"/>
    </row>
    <row r="25" spans="1:29" ht="80.099999999999994" customHeight="1" x14ac:dyDescent="0.25">
      <c r="A25" s="1"/>
      <c r="B25" s="22"/>
      <c r="C25" s="216"/>
      <c r="D25" s="216"/>
      <c r="E25" s="216"/>
      <c r="F25" s="216"/>
      <c r="G25" s="216"/>
      <c r="H25" s="216"/>
      <c r="I25" s="216"/>
      <c r="J25" s="216"/>
      <c r="K25" s="216"/>
      <c r="L25" s="216"/>
      <c r="M25" s="216"/>
      <c r="N25" s="21"/>
      <c r="O25" s="1"/>
    </row>
    <row r="26" spans="1:29" ht="18.75" customHeight="1" x14ac:dyDescent="0.25">
      <c r="A26" s="1"/>
      <c r="B26" s="7"/>
      <c r="C26" s="216" t="s">
        <v>16</v>
      </c>
      <c r="D26" s="216"/>
      <c r="E26" s="216"/>
      <c r="F26" s="216"/>
      <c r="G26" s="216"/>
      <c r="H26" s="216"/>
      <c r="I26" s="216"/>
      <c r="J26" s="216"/>
      <c r="K26" s="216"/>
      <c r="L26" s="216"/>
      <c r="M26" s="216"/>
      <c r="N26" s="4"/>
      <c r="O26" s="1"/>
    </row>
    <row r="27" spans="1:29" ht="27.75" customHeight="1" x14ac:dyDescent="0.25">
      <c r="A27" s="1"/>
      <c r="B27" s="22"/>
      <c r="C27" s="28" t="s">
        <v>25</v>
      </c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1"/>
      <c r="O27" s="1"/>
    </row>
    <row r="28" spans="1:29" ht="23.25" x14ac:dyDescent="0.25">
      <c r="B28" s="30"/>
      <c r="C28" s="43" t="s">
        <v>2</v>
      </c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31"/>
    </row>
    <row r="29" spans="1:29" x14ac:dyDescent="0.25">
      <c r="B29" s="30"/>
      <c r="C29" s="216" t="s">
        <v>26</v>
      </c>
      <c r="D29" s="216"/>
      <c r="E29" s="216"/>
      <c r="F29" s="216"/>
      <c r="G29" s="216"/>
      <c r="H29" s="216"/>
      <c r="I29" s="216"/>
      <c r="J29" s="216"/>
      <c r="K29" s="216"/>
      <c r="L29" s="216"/>
      <c r="M29" s="216"/>
      <c r="N29" s="31"/>
    </row>
    <row r="30" spans="1:29" x14ac:dyDescent="0.25">
      <c r="B30" s="30"/>
      <c r="C30" s="216"/>
      <c r="D30" s="216"/>
      <c r="E30" s="216"/>
      <c r="F30" s="216"/>
      <c r="G30" s="216"/>
      <c r="H30" s="216"/>
      <c r="I30" s="216"/>
      <c r="J30" s="216"/>
      <c r="K30" s="216"/>
      <c r="L30" s="216"/>
      <c r="M30" s="216"/>
      <c r="N30" s="31"/>
    </row>
    <row r="31" spans="1:29" ht="194.25" customHeight="1" x14ac:dyDescent="0.25">
      <c r="B31" s="22"/>
      <c r="C31" s="216" t="s">
        <v>16</v>
      </c>
      <c r="D31" s="216"/>
      <c r="E31" s="216"/>
      <c r="F31" s="216"/>
      <c r="G31" s="216"/>
      <c r="H31" s="216"/>
      <c r="I31" s="216"/>
      <c r="J31" s="216"/>
      <c r="K31" s="216"/>
      <c r="L31" s="216"/>
      <c r="M31" s="216"/>
      <c r="N31" s="21"/>
    </row>
    <row r="32" spans="1:29" x14ac:dyDescent="0.25">
      <c r="B32" s="30"/>
      <c r="N32" s="31"/>
    </row>
    <row r="33" spans="2:14" x14ac:dyDescent="0.25">
      <c r="B33" s="22"/>
      <c r="N33" s="21"/>
    </row>
    <row r="34" spans="2:14" x14ac:dyDescent="0.25">
      <c r="B34" s="22"/>
      <c r="N34" s="21"/>
    </row>
    <row r="35" spans="2:14" ht="82.5" customHeight="1" thickBot="1" x14ac:dyDescent="0.3">
      <c r="B35" s="40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42"/>
    </row>
  </sheetData>
  <sheetProtection sheet="1" objects="1" scenarios="1"/>
  <mergeCells count="18">
    <mergeCell ref="Q5:AA8"/>
    <mergeCell ref="Q9:AA11"/>
    <mergeCell ref="Q12:AA14"/>
    <mergeCell ref="C5:M5"/>
    <mergeCell ref="C6:M6"/>
    <mergeCell ref="C8:M8"/>
    <mergeCell ref="C10:M10"/>
    <mergeCell ref="C13:M13"/>
    <mergeCell ref="C11:M11"/>
    <mergeCell ref="C29:M31"/>
    <mergeCell ref="Q20:AA20"/>
    <mergeCell ref="C14:M14"/>
    <mergeCell ref="Q18:AA18"/>
    <mergeCell ref="Q19:AA19"/>
    <mergeCell ref="C24:M26"/>
    <mergeCell ref="C19:M21"/>
    <mergeCell ref="Q16:AA16"/>
    <mergeCell ref="Q17:AA17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6AA33E-973F-4E5F-AEE0-4458B45BB748}">
  <dimension ref="A1:N1048552"/>
  <sheetViews>
    <sheetView topLeftCell="A11" zoomScaleNormal="100" workbookViewId="0">
      <selection activeCell="H11" sqref="H11:I13"/>
    </sheetView>
  </sheetViews>
  <sheetFormatPr defaultColWidth="0" defaultRowHeight="15" zeroHeight="1" x14ac:dyDescent="0.25"/>
  <cols>
    <col min="1" max="2" width="3.7109375" customWidth="1"/>
    <col min="3" max="3" width="9.140625" customWidth="1"/>
    <col min="4" max="4" width="7.28515625" customWidth="1"/>
    <col min="5" max="5" width="69.28515625" customWidth="1"/>
    <col min="6" max="6" width="45.140625" customWidth="1"/>
    <col min="7" max="8" width="20.7109375" customWidth="1"/>
    <col min="9" max="9" width="29.42578125" bestFit="1" customWidth="1"/>
    <col min="10" max="10" width="8.28515625" customWidth="1"/>
    <col min="11" max="11" width="32.42578125" customWidth="1"/>
    <col min="12" max="12" width="24.85546875" customWidth="1"/>
    <col min="13" max="13" width="3.7109375" customWidth="1"/>
    <col min="14" max="14" width="3.7109375" style="1" customWidth="1"/>
    <col min="15" max="16384" width="17.85546875" hidden="1"/>
  </cols>
  <sheetData>
    <row r="1" spans="1:13" s="1" customFormat="1" ht="15.75" thickBot="1" x14ac:dyDescent="0.3"/>
    <row r="2" spans="1:13" s="1" customFormat="1" x14ac:dyDescent="0.25">
      <c r="B2" s="6"/>
      <c r="C2" s="2"/>
      <c r="D2" s="2"/>
      <c r="E2" s="2"/>
      <c r="F2" s="2"/>
      <c r="G2" s="2"/>
      <c r="H2" s="2"/>
      <c r="I2" s="2"/>
      <c r="J2" s="2"/>
      <c r="K2" s="2"/>
      <c r="L2" s="2"/>
      <c r="M2" s="3"/>
    </row>
    <row r="3" spans="1:13" ht="21" customHeight="1" x14ac:dyDescent="0.3">
      <c r="A3" s="1"/>
      <c r="B3" s="7"/>
      <c r="C3" s="5" t="s">
        <v>27</v>
      </c>
      <c r="D3" s="46"/>
      <c r="E3" s="46"/>
      <c r="F3" s="46"/>
      <c r="G3" s="46"/>
      <c r="H3" s="46"/>
      <c r="I3" s="46"/>
      <c r="J3" s="46"/>
      <c r="K3" s="46"/>
      <c r="L3" s="46"/>
      <c r="M3" s="47"/>
    </row>
    <row r="4" spans="1:13" ht="18.75" x14ac:dyDescent="0.3">
      <c r="A4" s="1"/>
      <c r="B4" s="7"/>
      <c r="C4" s="48" t="s">
        <v>28</v>
      </c>
      <c r="D4" s="49"/>
      <c r="E4" s="5"/>
      <c r="F4" s="5"/>
      <c r="G4" s="5"/>
      <c r="H4" s="5"/>
      <c r="I4" s="5"/>
      <c r="J4" s="5"/>
      <c r="K4" s="5"/>
      <c r="L4" s="5"/>
      <c r="M4" s="4"/>
    </row>
    <row r="5" spans="1:13" ht="18.75" x14ac:dyDescent="0.3">
      <c r="A5" s="1"/>
      <c r="B5" s="7"/>
      <c r="C5" s="5"/>
      <c r="D5" s="5" t="s">
        <v>29</v>
      </c>
      <c r="E5" s="5"/>
      <c r="F5" s="5"/>
      <c r="G5" s="5"/>
      <c r="H5" s="5"/>
      <c r="I5" s="5"/>
      <c r="J5" s="5"/>
      <c r="K5" s="5"/>
      <c r="L5" s="5"/>
      <c r="M5" s="4"/>
    </row>
    <row r="6" spans="1:13" ht="18.75" x14ac:dyDescent="0.3">
      <c r="A6" s="1"/>
      <c r="B6" s="7"/>
      <c r="C6" s="5"/>
      <c r="D6" s="5" t="s">
        <v>30</v>
      </c>
      <c r="E6" s="5"/>
      <c r="F6" s="5"/>
      <c r="G6" s="5"/>
      <c r="H6" s="5"/>
      <c r="I6" s="5"/>
      <c r="J6" s="5"/>
      <c r="K6" s="5"/>
      <c r="L6" s="5"/>
      <c r="M6" s="4"/>
    </row>
    <row r="7" spans="1:13" ht="18.75" x14ac:dyDescent="0.3">
      <c r="A7" s="1"/>
      <c r="B7" s="7"/>
      <c r="C7" s="5"/>
      <c r="D7" s="5" t="s">
        <v>31</v>
      </c>
      <c r="E7" s="5"/>
      <c r="F7" s="5"/>
      <c r="G7" s="5"/>
      <c r="H7" s="5"/>
      <c r="I7" s="5"/>
      <c r="J7" s="5"/>
      <c r="K7" s="5"/>
      <c r="L7" s="5"/>
      <c r="M7" s="4"/>
    </row>
    <row r="8" spans="1:13" ht="18.75" x14ac:dyDescent="0.3">
      <c r="A8" s="1"/>
      <c r="B8" s="7"/>
      <c r="C8" s="5"/>
      <c r="D8" s="1"/>
      <c r="E8" s="5"/>
      <c r="F8" s="5"/>
      <c r="G8" s="5"/>
      <c r="H8" s="5"/>
      <c r="I8" s="1"/>
      <c r="J8" s="1"/>
      <c r="K8" s="5"/>
      <c r="L8" s="5"/>
      <c r="M8" s="4"/>
    </row>
    <row r="9" spans="1:13" ht="19.5" customHeight="1" x14ac:dyDescent="0.25">
      <c r="A9" s="1"/>
      <c r="B9" s="7"/>
      <c r="C9" s="1"/>
      <c r="D9" s="50" t="s">
        <v>32</v>
      </c>
      <c r="E9" s="1"/>
      <c r="F9" s="1"/>
      <c r="G9" s="1"/>
      <c r="H9" s="1"/>
      <c r="I9" s="1"/>
      <c r="J9" s="1"/>
      <c r="K9" s="19"/>
      <c r="L9" s="19"/>
      <c r="M9" s="4"/>
    </row>
    <row r="10" spans="1:13" ht="31.5" customHeight="1" x14ac:dyDescent="0.25">
      <c r="A10" s="1"/>
      <c r="B10" s="7"/>
      <c r="C10" s="1"/>
      <c r="D10" s="199" t="s">
        <v>33</v>
      </c>
      <c r="E10" s="200"/>
      <c r="F10" s="51" t="s">
        <v>34</v>
      </c>
      <c r="G10" s="175"/>
      <c r="H10" s="199" t="s">
        <v>35</v>
      </c>
      <c r="I10" s="200"/>
      <c r="J10" s="176"/>
      <c r="K10" s="203" t="s">
        <v>36</v>
      </c>
      <c r="L10" s="200"/>
      <c r="M10" s="4"/>
    </row>
    <row r="11" spans="1:13" ht="18.75" customHeight="1" x14ac:dyDescent="0.3">
      <c r="A11" s="1"/>
      <c r="B11" s="7"/>
      <c r="C11" s="1"/>
      <c r="D11" s="201" t="s">
        <v>178</v>
      </c>
      <c r="E11" s="202"/>
      <c r="F11" s="23">
        <v>3208</v>
      </c>
      <c r="G11" s="175"/>
      <c r="H11" s="210">
        <v>46071</v>
      </c>
      <c r="I11" s="211"/>
      <c r="J11" s="176"/>
      <c r="K11" s="204">
        <f>SUM(I19:I68)</f>
        <v>120537.60000000001</v>
      </c>
      <c r="L11" s="205"/>
      <c r="M11" s="4"/>
    </row>
    <row r="12" spans="1:13" ht="18.75" customHeight="1" x14ac:dyDescent="0.3">
      <c r="A12" s="1"/>
      <c r="B12" s="7"/>
      <c r="C12" s="1"/>
      <c r="D12" s="201"/>
      <c r="E12" s="202"/>
      <c r="F12" s="23"/>
      <c r="G12" s="175"/>
      <c r="H12" s="212"/>
      <c r="I12" s="213"/>
      <c r="J12" s="177"/>
      <c r="K12" s="206"/>
      <c r="L12" s="207"/>
      <c r="M12" s="4"/>
    </row>
    <row r="13" spans="1:13" ht="18.75" customHeight="1" x14ac:dyDescent="0.3">
      <c r="A13" s="1"/>
      <c r="B13" s="7"/>
      <c r="C13" s="1"/>
      <c r="D13" s="201"/>
      <c r="E13" s="202"/>
      <c r="F13" s="23"/>
      <c r="G13" s="175"/>
      <c r="H13" s="214"/>
      <c r="I13" s="215"/>
      <c r="J13" s="177"/>
      <c r="K13" s="208"/>
      <c r="L13" s="209"/>
      <c r="M13" s="4"/>
    </row>
    <row r="14" spans="1:13" x14ac:dyDescent="0.25">
      <c r="A14" s="1"/>
      <c r="B14" s="7"/>
      <c r="C14" s="1"/>
      <c r="D14" s="1"/>
      <c r="E14" s="1"/>
      <c r="F14" s="1"/>
      <c r="G14" s="1"/>
      <c r="H14" s="1"/>
      <c r="I14" s="1"/>
      <c r="J14" s="1"/>
      <c r="K14" s="1"/>
      <c r="L14" s="1"/>
      <c r="M14" s="4"/>
    </row>
    <row r="15" spans="1:13" ht="31.5" customHeight="1" x14ac:dyDescent="0.25">
      <c r="A15" s="1"/>
      <c r="B15" s="7"/>
      <c r="C15" s="1"/>
      <c r="D15" s="198" t="s">
        <v>37</v>
      </c>
      <c r="E15" s="198"/>
      <c r="F15" s="198"/>
      <c r="G15" s="198"/>
      <c r="H15" s="198"/>
      <c r="I15" s="198"/>
      <c r="J15" s="198"/>
      <c r="K15" s="198"/>
      <c r="L15" s="198"/>
      <c r="M15" s="4"/>
    </row>
    <row r="16" spans="1:13" ht="60" customHeight="1" x14ac:dyDescent="0.25">
      <c r="A16" s="1"/>
      <c r="B16" s="7"/>
      <c r="C16" s="1"/>
      <c r="D16" s="193"/>
      <c r="E16" s="193"/>
      <c r="F16" s="193"/>
      <c r="G16" s="193"/>
      <c r="H16" s="193"/>
      <c r="I16" s="193"/>
      <c r="J16" s="193"/>
      <c r="K16" s="193"/>
      <c r="L16" s="193"/>
      <c r="M16" s="4"/>
    </row>
    <row r="17" spans="1:13" x14ac:dyDescent="0.25">
      <c r="A17" s="1"/>
      <c r="B17" s="7"/>
      <c r="C17" s="1"/>
      <c r="D17" s="1"/>
      <c r="E17" s="1"/>
      <c r="F17" s="1"/>
      <c r="G17" s="1"/>
      <c r="H17" s="1"/>
      <c r="I17" s="1"/>
      <c r="J17" s="1"/>
      <c r="K17" s="1"/>
      <c r="L17" s="1"/>
      <c r="M17" s="4"/>
    </row>
    <row r="18" spans="1:13" ht="18.75" customHeight="1" x14ac:dyDescent="0.25">
      <c r="A18" s="1"/>
      <c r="B18" s="7"/>
      <c r="C18" s="1"/>
      <c r="D18" s="52" t="s">
        <v>38</v>
      </c>
      <c r="E18" s="52" t="s">
        <v>39</v>
      </c>
      <c r="F18" s="52" t="s">
        <v>40</v>
      </c>
      <c r="G18" s="52" t="s">
        <v>41</v>
      </c>
      <c r="H18" s="52" t="s">
        <v>42</v>
      </c>
      <c r="I18" s="52" t="s">
        <v>43</v>
      </c>
      <c r="J18" s="24"/>
      <c r="K18" s="194" t="s">
        <v>44</v>
      </c>
      <c r="L18" s="195"/>
      <c r="M18" s="4"/>
    </row>
    <row r="19" spans="1:13" ht="20.100000000000001" customHeight="1" x14ac:dyDescent="0.25">
      <c r="A19" s="1"/>
      <c r="B19" s="7"/>
      <c r="C19" s="1"/>
      <c r="D19" s="36">
        <v>1</v>
      </c>
      <c r="E19" s="44" t="str">
        <f>'Item 1'!$C$16</f>
        <v xml:space="preserve"> Refrigerador frost free, 280 a 300 litros, cor branca, 110/127 Volts, com Etiqueta ENCE, Classe A.</v>
      </c>
      <c r="F19" s="45" t="str">
        <f>'Item 1'!$F$19</f>
        <v>Unidade</v>
      </c>
      <c r="G19" s="45">
        <f>'Item 1'!$C$19</f>
        <v>40</v>
      </c>
      <c r="H19" s="178">
        <f>'Item 1'!$O$19</f>
        <v>2417.08</v>
      </c>
      <c r="I19" s="178">
        <f t="shared" ref="I19" si="0">G19*H19</f>
        <v>96683.199999999997</v>
      </c>
      <c r="J19" s="53"/>
      <c r="K19" s="196"/>
      <c r="L19" s="197"/>
      <c r="M19" s="4"/>
    </row>
    <row r="20" spans="1:13" ht="20.100000000000001" customHeight="1" x14ac:dyDescent="0.25">
      <c r="A20" s="1"/>
      <c r="B20" s="7"/>
      <c r="C20" s="1"/>
      <c r="D20" s="36">
        <v>2</v>
      </c>
      <c r="E20" s="44" t="str">
        <f>'Item 2'!$C$16</f>
        <v xml:space="preserve"> Refrigerador frost free, 280 a 300 litros, cor branca, 220 Volts, com Etiqueta ENCE, Classe A.</v>
      </c>
      <c r="F20" s="45" t="str">
        <f>'Item 2'!$F$19</f>
        <v>Unidade</v>
      </c>
      <c r="G20" s="45">
        <f>'Item 2'!$C$19</f>
        <v>10</v>
      </c>
      <c r="H20" s="178">
        <f>'Item 2'!$O$19</f>
        <v>2385.44</v>
      </c>
      <c r="I20" s="178">
        <f t="shared" ref="I20:I68" si="1">G20*H20</f>
        <v>23854.400000000001</v>
      </c>
      <c r="J20" s="53"/>
      <c r="K20" s="196"/>
      <c r="L20" s="197"/>
      <c r="M20" s="4"/>
    </row>
    <row r="21" spans="1:13" ht="20.100000000000001" customHeight="1" x14ac:dyDescent="0.25">
      <c r="A21" s="1"/>
      <c r="B21" s="7"/>
      <c r="C21" s="1"/>
      <c r="D21" s="36">
        <v>3</v>
      </c>
      <c r="E21" s="44" t="str">
        <f>'Item 3'!$C$16</f>
        <v xml:space="preserve"> </v>
      </c>
      <c r="F21" s="45" t="str">
        <f>'Item 3'!$F$19</f>
        <v xml:space="preserve"> </v>
      </c>
      <c r="G21" s="45">
        <f>'Item 3'!$C$19</f>
        <v>0</v>
      </c>
      <c r="H21" s="178">
        <f>'Item 3'!$O$19</f>
        <v>0</v>
      </c>
      <c r="I21" s="178">
        <f t="shared" si="1"/>
        <v>0</v>
      </c>
      <c r="J21" s="53"/>
      <c r="K21" s="196"/>
      <c r="L21" s="197"/>
      <c r="M21" s="4"/>
    </row>
    <row r="22" spans="1:13" ht="20.100000000000001" customHeight="1" x14ac:dyDescent="0.25">
      <c r="A22" s="1"/>
      <c r="B22" s="7"/>
      <c r="C22" s="1"/>
      <c r="D22" s="36">
        <v>4</v>
      </c>
      <c r="E22" s="44" t="str">
        <f>'Item 4'!$C$16</f>
        <v xml:space="preserve"> </v>
      </c>
      <c r="F22" s="45" t="str">
        <f>'Item 4'!$F$19</f>
        <v xml:space="preserve"> </v>
      </c>
      <c r="G22" s="45">
        <f>'Item 4'!$C$19</f>
        <v>0</v>
      </c>
      <c r="H22" s="178">
        <f>'Item 4'!$O$19</f>
        <v>0</v>
      </c>
      <c r="I22" s="178">
        <f t="shared" si="1"/>
        <v>0</v>
      </c>
      <c r="J22" s="53"/>
      <c r="K22" s="54" t="s">
        <v>45</v>
      </c>
      <c r="L22" s="54" t="s">
        <v>46</v>
      </c>
      <c r="M22" s="4"/>
    </row>
    <row r="23" spans="1:13" ht="20.100000000000001" customHeight="1" x14ac:dyDescent="0.25">
      <c r="A23" s="1"/>
      <c r="B23" s="7"/>
      <c r="C23" s="1"/>
      <c r="D23" s="36">
        <v>5</v>
      </c>
      <c r="E23" s="44" t="str">
        <f>'Item 5'!$C$16</f>
        <v xml:space="preserve"> </v>
      </c>
      <c r="F23" s="45" t="str">
        <f>'Item 5'!$F$19</f>
        <v xml:space="preserve"> </v>
      </c>
      <c r="G23" s="45">
        <f>'Item 5'!$C$19</f>
        <v>0</v>
      </c>
      <c r="H23" s="178">
        <f>'Item 5'!$O$19</f>
        <v>0</v>
      </c>
      <c r="I23" s="178">
        <f t="shared" si="1"/>
        <v>0</v>
      </c>
      <c r="J23" s="53"/>
      <c r="K23" s="33"/>
      <c r="L23" s="33"/>
      <c r="M23" s="4"/>
    </row>
    <row r="24" spans="1:13" ht="20.100000000000001" customHeight="1" x14ac:dyDescent="0.25">
      <c r="A24" s="1"/>
      <c r="B24" s="7"/>
      <c r="C24" s="1"/>
      <c r="D24" s="36">
        <v>6</v>
      </c>
      <c r="E24" s="44" t="str">
        <f>'Item 6'!$C$16</f>
        <v xml:space="preserve"> </v>
      </c>
      <c r="F24" s="45" t="str">
        <f>'Item 6'!$F$19</f>
        <v xml:space="preserve"> </v>
      </c>
      <c r="G24" s="45">
        <f>'Item 6'!$C$19</f>
        <v>0</v>
      </c>
      <c r="H24" s="178">
        <f>'Item 6'!$O$19</f>
        <v>0</v>
      </c>
      <c r="I24" s="178">
        <f t="shared" si="1"/>
        <v>0</v>
      </c>
      <c r="J24" s="53"/>
      <c r="K24" s="33"/>
      <c r="L24" s="33"/>
      <c r="M24" s="4"/>
    </row>
    <row r="25" spans="1:13" ht="20.100000000000001" customHeight="1" x14ac:dyDescent="0.25">
      <c r="A25" s="1"/>
      <c r="B25" s="7"/>
      <c r="C25" s="1"/>
      <c r="D25" s="36">
        <v>7</v>
      </c>
      <c r="E25" s="44" t="str">
        <f>'Item 7'!$C$16</f>
        <v xml:space="preserve"> </v>
      </c>
      <c r="F25" s="45" t="str">
        <f>'Item 7'!$F$19</f>
        <v xml:space="preserve"> </v>
      </c>
      <c r="G25" s="45">
        <f>'Item 7'!$C$19</f>
        <v>0</v>
      </c>
      <c r="H25" s="178">
        <f>'Item 7'!$O$19</f>
        <v>0</v>
      </c>
      <c r="I25" s="178">
        <f t="shared" si="1"/>
        <v>0</v>
      </c>
      <c r="J25" s="53"/>
      <c r="K25" s="33"/>
      <c r="L25" s="33"/>
      <c r="M25" s="4"/>
    </row>
    <row r="26" spans="1:13" ht="20.100000000000001" customHeight="1" x14ac:dyDescent="0.25">
      <c r="A26" s="1"/>
      <c r="B26" s="7"/>
      <c r="C26" s="1"/>
      <c r="D26" s="36">
        <v>8</v>
      </c>
      <c r="E26" s="44" t="str">
        <f>'Item 8'!$C$16</f>
        <v xml:space="preserve"> </v>
      </c>
      <c r="F26" s="45" t="str">
        <f>'Item 8'!$F$19</f>
        <v xml:space="preserve"> </v>
      </c>
      <c r="G26" s="45">
        <f>'Item 8'!$C$19</f>
        <v>0</v>
      </c>
      <c r="H26" s="178">
        <f>'Item 8'!$O$19</f>
        <v>0</v>
      </c>
      <c r="I26" s="178">
        <f t="shared" si="1"/>
        <v>0</v>
      </c>
      <c r="J26" s="53"/>
      <c r="K26" s="33"/>
      <c r="L26" s="33"/>
      <c r="M26" s="4"/>
    </row>
    <row r="27" spans="1:13" ht="20.100000000000001" customHeight="1" x14ac:dyDescent="0.25">
      <c r="A27" s="1"/>
      <c r="B27" s="7"/>
      <c r="C27" s="1"/>
      <c r="D27" s="36">
        <v>9</v>
      </c>
      <c r="E27" s="44" t="str">
        <f>'Item 9'!$C$16</f>
        <v xml:space="preserve"> </v>
      </c>
      <c r="F27" s="45" t="str">
        <f>'Item 9'!$F$19</f>
        <v xml:space="preserve"> </v>
      </c>
      <c r="G27" s="45">
        <f>'Item 9'!$C$19</f>
        <v>0</v>
      </c>
      <c r="H27" s="178">
        <f>'Item 9'!$O$19</f>
        <v>0</v>
      </c>
      <c r="I27" s="178">
        <f t="shared" si="1"/>
        <v>0</v>
      </c>
      <c r="J27" s="53"/>
      <c r="K27" s="33"/>
      <c r="L27" s="33"/>
      <c r="M27" s="4"/>
    </row>
    <row r="28" spans="1:13" ht="20.100000000000001" customHeight="1" x14ac:dyDescent="0.25">
      <c r="A28" s="1"/>
      <c r="B28" s="7"/>
      <c r="C28" s="1"/>
      <c r="D28" s="36">
        <v>10</v>
      </c>
      <c r="E28" s="44" t="str">
        <f>'Item 10'!$C$16</f>
        <v xml:space="preserve"> </v>
      </c>
      <c r="F28" s="45" t="str">
        <f>'Item 10'!$F$19</f>
        <v xml:space="preserve"> </v>
      </c>
      <c r="G28" s="45">
        <f>'Item 10'!$C$19</f>
        <v>0</v>
      </c>
      <c r="H28" s="178">
        <f>'Item 10'!$O$19</f>
        <v>0</v>
      </c>
      <c r="I28" s="178">
        <f t="shared" si="1"/>
        <v>0</v>
      </c>
      <c r="J28" s="53"/>
      <c r="K28" s="33"/>
      <c r="L28" s="33"/>
      <c r="M28" s="4"/>
    </row>
    <row r="29" spans="1:13" ht="20.100000000000001" customHeight="1" x14ac:dyDescent="0.25">
      <c r="A29" s="1"/>
      <c r="B29" s="7"/>
      <c r="C29" s="1"/>
      <c r="D29" s="36">
        <v>11</v>
      </c>
      <c r="E29" s="44" t="str">
        <f>'Item 11'!$C$16</f>
        <v xml:space="preserve"> </v>
      </c>
      <c r="F29" s="45" t="str">
        <f>'Item 11'!$F$19</f>
        <v xml:space="preserve"> </v>
      </c>
      <c r="G29" s="45">
        <f>'Item 11'!$C$19</f>
        <v>0</v>
      </c>
      <c r="H29" s="178">
        <f>'Item 11'!$O$19</f>
        <v>0</v>
      </c>
      <c r="I29" s="178">
        <f t="shared" si="1"/>
        <v>0</v>
      </c>
      <c r="J29" s="53"/>
      <c r="K29" s="33"/>
      <c r="L29" s="33"/>
      <c r="M29" s="4"/>
    </row>
    <row r="30" spans="1:13" ht="20.100000000000001" customHeight="1" x14ac:dyDescent="0.25">
      <c r="A30" s="1"/>
      <c r="B30" s="7"/>
      <c r="C30" s="1"/>
      <c r="D30" s="36">
        <v>12</v>
      </c>
      <c r="E30" s="44" t="str">
        <f>'Item 12'!$C$16</f>
        <v xml:space="preserve"> </v>
      </c>
      <c r="F30" s="45" t="str">
        <f>'Item 12'!$F$19</f>
        <v xml:space="preserve"> </v>
      </c>
      <c r="G30" s="45">
        <f>'Item 12'!$C$19</f>
        <v>0</v>
      </c>
      <c r="H30" s="178">
        <f>'Item 12'!$O$19</f>
        <v>0</v>
      </c>
      <c r="I30" s="178">
        <f t="shared" si="1"/>
        <v>0</v>
      </c>
      <c r="J30" s="53"/>
      <c r="K30" s="33"/>
      <c r="L30" s="33"/>
      <c r="M30" s="4"/>
    </row>
    <row r="31" spans="1:13" ht="20.100000000000001" customHeight="1" x14ac:dyDescent="0.25">
      <c r="A31" s="1"/>
      <c r="B31" s="7"/>
      <c r="C31" s="1"/>
      <c r="D31" s="36">
        <v>13</v>
      </c>
      <c r="E31" s="44" t="str">
        <f>'Item 13'!$C$16</f>
        <v xml:space="preserve"> </v>
      </c>
      <c r="F31" s="45" t="str">
        <f>'Item 13'!$F$19</f>
        <v xml:space="preserve"> </v>
      </c>
      <c r="G31" s="45">
        <f>'Item 13'!$C$19</f>
        <v>0</v>
      </c>
      <c r="H31" s="178">
        <f>'Item 13'!$O$19</f>
        <v>0</v>
      </c>
      <c r="I31" s="178">
        <f t="shared" si="1"/>
        <v>0</v>
      </c>
      <c r="J31" s="53"/>
      <c r="K31" s="33"/>
      <c r="L31" s="33"/>
      <c r="M31" s="4"/>
    </row>
    <row r="32" spans="1:13" ht="20.100000000000001" customHeight="1" x14ac:dyDescent="0.25">
      <c r="A32" s="1"/>
      <c r="B32" s="7"/>
      <c r="C32" s="1"/>
      <c r="D32" s="36">
        <v>14</v>
      </c>
      <c r="E32" s="44" t="str">
        <f>'Item 14'!$C$16</f>
        <v xml:space="preserve"> </v>
      </c>
      <c r="F32" s="45" t="str">
        <f>'Item 14'!$F$19</f>
        <v xml:space="preserve"> </v>
      </c>
      <c r="G32" s="45">
        <f>'Item 14'!$C$19</f>
        <v>0</v>
      </c>
      <c r="H32" s="178">
        <f>'Item 14'!$O$19</f>
        <v>0</v>
      </c>
      <c r="I32" s="178">
        <f t="shared" si="1"/>
        <v>0</v>
      </c>
      <c r="J32" s="53"/>
      <c r="K32" s="33"/>
      <c r="L32" s="33"/>
      <c r="M32" s="4"/>
    </row>
    <row r="33" spans="1:14" ht="20.100000000000001" customHeight="1" x14ac:dyDescent="0.25">
      <c r="A33" s="1"/>
      <c r="B33" s="7"/>
      <c r="C33" s="1"/>
      <c r="D33" s="36">
        <v>15</v>
      </c>
      <c r="E33" s="44" t="str">
        <f>'Item 15'!$C$16</f>
        <v xml:space="preserve"> </v>
      </c>
      <c r="F33" s="45" t="str">
        <f>'Item 15'!$F$19</f>
        <v xml:space="preserve"> </v>
      </c>
      <c r="G33" s="45">
        <f>'Item 15'!$C$19</f>
        <v>0</v>
      </c>
      <c r="H33" s="178">
        <f>'Item 15'!$O$19</f>
        <v>0</v>
      </c>
      <c r="I33" s="178">
        <f t="shared" si="1"/>
        <v>0</v>
      </c>
      <c r="J33" s="53"/>
      <c r="K33" s="33"/>
      <c r="L33" s="33"/>
      <c r="M33" s="4"/>
    </row>
    <row r="34" spans="1:14" ht="20.100000000000001" customHeight="1" x14ac:dyDescent="0.25">
      <c r="A34" s="1"/>
      <c r="B34" s="7"/>
      <c r="C34" s="1"/>
      <c r="D34" s="36">
        <v>16</v>
      </c>
      <c r="E34" s="44" t="str">
        <f>'Item 16'!$C$16</f>
        <v xml:space="preserve"> </v>
      </c>
      <c r="F34" s="45" t="str">
        <f>'Item 16'!$F$19</f>
        <v xml:space="preserve"> </v>
      </c>
      <c r="G34" s="45">
        <f>'Item 16'!$C$19</f>
        <v>0</v>
      </c>
      <c r="H34" s="178">
        <f>'Item 16'!$O$19</f>
        <v>0</v>
      </c>
      <c r="I34" s="178">
        <f t="shared" si="1"/>
        <v>0</v>
      </c>
      <c r="J34" s="53"/>
      <c r="K34" s="33"/>
      <c r="L34" s="33"/>
      <c r="M34" s="4"/>
    </row>
    <row r="35" spans="1:14" ht="20.100000000000001" customHeight="1" x14ac:dyDescent="0.25">
      <c r="A35" s="1"/>
      <c r="B35" s="7"/>
      <c r="C35" s="1"/>
      <c r="D35" s="36">
        <v>17</v>
      </c>
      <c r="E35" s="44" t="str">
        <f>'Item 17'!$C$16</f>
        <v xml:space="preserve"> </v>
      </c>
      <c r="F35" s="45" t="str">
        <f>'Item 17'!$F$19</f>
        <v xml:space="preserve"> </v>
      </c>
      <c r="G35" s="45">
        <f>'Item 17'!$C$19</f>
        <v>0</v>
      </c>
      <c r="H35" s="178">
        <f>'Item 17'!$O$19</f>
        <v>0</v>
      </c>
      <c r="I35" s="178">
        <f t="shared" si="1"/>
        <v>0</v>
      </c>
      <c r="J35" s="53"/>
      <c r="K35" s="33"/>
      <c r="L35" s="33"/>
      <c r="M35" s="4"/>
    </row>
    <row r="36" spans="1:14" ht="20.100000000000001" customHeight="1" x14ac:dyDescent="0.25">
      <c r="A36" s="1"/>
      <c r="B36" s="7"/>
      <c r="C36" s="1"/>
      <c r="D36" s="36">
        <v>18</v>
      </c>
      <c r="E36" s="44" t="str">
        <f>'Item 18'!$C$16</f>
        <v xml:space="preserve"> </v>
      </c>
      <c r="F36" s="45" t="str">
        <f>'Item 18'!$F$19</f>
        <v xml:space="preserve"> </v>
      </c>
      <c r="G36" s="45">
        <f>'Item 18'!$C$19</f>
        <v>0</v>
      </c>
      <c r="H36" s="178">
        <f>'Item 18'!$O$19</f>
        <v>0</v>
      </c>
      <c r="I36" s="178">
        <f t="shared" si="1"/>
        <v>0</v>
      </c>
      <c r="J36" s="53"/>
      <c r="K36" s="33"/>
      <c r="L36" s="33"/>
      <c r="M36" s="4"/>
    </row>
    <row r="37" spans="1:14" ht="20.100000000000001" customHeight="1" x14ac:dyDescent="0.25">
      <c r="A37" s="1"/>
      <c r="B37" s="7"/>
      <c r="C37" s="1"/>
      <c r="D37" s="36">
        <v>19</v>
      </c>
      <c r="E37" s="44" t="str">
        <f>'Item 19'!$C$16</f>
        <v xml:space="preserve"> </v>
      </c>
      <c r="F37" s="45" t="str">
        <f>'Item 19'!$F$19</f>
        <v xml:space="preserve"> </v>
      </c>
      <c r="G37" s="45">
        <f>'Item 19'!$C$19</f>
        <v>0</v>
      </c>
      <c r="H37" s="178">
        <f>'Item 19'!$O$19</f>
        <v>0</v>
      </c>
      <c r="I37" s="178">
        <f t="shared" si="1"/>
        <v>0</v>
      </c>
      <c r="J37" s="53"/>
      <c r="K37" s="33"/>
      <c r="L37" s="33"/>
      <c r="M37" s="4"/>
    </row>
    <row r="38" spans="1:14" ht="20.100000000000001" customHeight="1" x14ac:dyDescent="0.25">
      <c r="A38" s="1"/>
      <c r="B38" s="7"/>
      <c r="C38" s="1"/>
      <c r="D38" s="55">
        <v>20</v>
      </c>
      <c r="E38" s="44" t="str">
        <f>'Item 20'!$C$16</f>
        <v xml:space="preserve"> </v>
      </c>
      <c r="F38" s="45" t="str">
        <f>'Item 20'!$F$19</f>
        <v xml:space="preserve"> </v>
      </c>
      <c r="G38" s="45">
        <f>'Item 20'!$C$19</f>
        <v>0</v>
      </c>
      <c r="H38" s="178">
        <f>'Item 20'!$O$19</f>
        <v>0</v>
      </c>
      <c r="I38" s="178">
        <f t="shared" si="1"/>
        <v>0</v>
      </c>
      <c r="J38" s="53"/>
      <c r="K38" s="33"/>
      <c r="L38" s="33"/>
      <c r="M38" s="4"/>
    </row>
    <row r="39" spans="1:14" ht="20.100000000000001" customHeight="1" x14ac:dyDescent="0.25">
      <c r="A39" s="1"/>
      <c r="B39" s="7"/>
      <c r="C39" s="1"/>
      <c r="D39" s="36">
        <v>21</v>
      </c>
      <c r="E39" s="44" t="str">
        <f>'Item 21'!$C$16</f>
        <v xml:space="preserve"> </v>
      </c>
      <c r="F39" s="45" t="str">
        <f>'Item 21'!$F$19</f>
        <v xml:space="preserve"> </v>
      </c>
      <c r="G39" s="45">
        <f>'Item 21'!$C$19</f>
        <v>0</v>
      </c>
      <c r="H39" s="178">
        <f>'Item 21'!$O$19</f>
        <v>0</v>
      </c>
      <c r="I39" s="178">
        <f t="shared" si="1"/>
        <v>0</v>
      </c>
      <c r="J39" s="53"/>
      <c r="K39" s="1"/>
      <c r="L39" s="1"/>
      <c r="M39" s="4"/>
    </row>
    <row r="40" spans="1:14" s="58" customFormat="1" ht="20.100000000000001" customHeight="1" x14ac:dyDescent="0.25">
      <c r="A40" s="18"/>
      <c r="B40" s="56"/>
      <c r="C40" s="18"/>
      <c r="D40" s="55">
        <v>22</v>
      </c>
      <c r="E40" s="44" t="str">
        <f>'Item 22'!$C$16</f>
        <v xml:space="preserve"> </v>
      </c>
      <c r="F40" s="45" t="str">
        <f>'Item 22'!$F$19</f>
        <v xml:space="preserve"> </v>
      </c>
      <c r="G40" s="45">
        <f>'Item 22'!$C$19</f>
        <v>0</v>
      </c>
      <c r="H40" s="178">
        <f>'Item 22'!$O$19</f>
        <v>0</v>
      </c>
      <c r="I40" s="178">
        <f t="shared" si="1"/>
        <v>0</v>
      </c>
      <c r="J40" s="18"/>
      <c r="K40" s="18"/>
      <c r="L40" s="18"/>
      <c r="M40" s="57"/>
      <c r="N40" s="18"/>
    </row>
    <row r="41" spans="1:14" s="58" customFormat="1" ht="20.100000000000001" customHeight="1" x14ac:dyDescent="0.25">
      <c r="A41" s="18"/>
      <c r="B41" s="56"/>
      <c r="C41" s="18"/>
      <c r="D41" s="36">
        <v>23</v>
      </c>
      <c r="E41" s="44" t="str">
        <f>'Item 23'!$C$16</f>
        <v xml:space="preserve"> </v>
      </c>
      <c r="F41" s="45" t="str">
        <f>'Item 23'!$F$19</f>
        <v xml:space="preserve"> </v>
      </c>
      <c r="G41" s="45">
        <f>'Item 23'!$C$19</f>
        <v>0</v>
      </c>
      <c r="H41" s="178">
        <f>'Item 23'!$O$19</f>
        <v>0</v>
      </c>
      <c r="I41" s="178">
        <f t="shared" si="1"/>
        <v>0</v>
      </c>
      <c r="J41" s="18"/>
      <c r="K41" s="18"/>
      <c r="L41" s="18"/>
      <c r="M41" s="57"/>
      <c r="N41" s="18"/>
    </row>
    <row r="42" spans="1:14" s="58" customFormat="1" ht="20.100000000000001" customHeight="1" x14ac:dyDescent="0.25">
      <c r="A42" s="18"/>
      <c r="B42" s="56"/>
      <c r="C42" s="18"/>
      <c r="D42" s="55">
        <v>24</v>
      </c>
      <c r="E42" s="44" t="str">
        <f>'Item 24'!$C$16</f>
        <v xml:space="preserve"> </v>
      </c>
      <c r="F42" s="45" t="str">
        <f>'Item 24'!$F$19</f>
        <v xml:space="preserve"> </v>
      </c>
      <c r="G42" s="45">
        <f>'Item 24'!$C$19</f>
        <v>0</v>
      </c>
      <c r="H42" s="178">
        <f>'Item 24'!$O$19</f>
        <v>0</v>
      </c>
      <c r="I42" s="178">
        <f t="shared" si="1"/>
        <v>0</v>
      </c>
      <c r="J42" s="18"/>
      <c r="K42" s="18"/>
      <c r="L42" s="18"/>
      <c r="M42" s="57"/>
      <c r="N42" s="18"/>
    </row>
    <row r="43" spans="1:14" s="58" customFormat="1" ht="20.100000000000001" customHeight="1" x14ac:dyDescent="0.25">
      <c r="A43" s="18"/>
      <c r="B43" s="56"/>
      <c r="C43" s="18"/>
      <c r="D43" s="36">
        <v>25</v>
      </c>
      <c r="E43" s="44" t="str">
        <f>'Item 25'!$C$16</f>
        <v xml:space="preserve"> </v>
      </c>
      <c r="F43" s="45" t="str">
        <f>'Item 25'!$F$19</f>
        <v xml:space="preserve"> </v>
      </c>
      <c r="G43" s="45">
        <f>'Item 25'!$C$19</f>
        <v>0</v>
      </c>
      <c r="H43" s="178">
        <f>'Item 25'!$O$19</f>
        <v>0</v>
      </c>
      <c r="I43" s="178">
        <f t="shared" si="1"/>
        <v>0</v>
      </c>
      <c r="J43" s="18"/>
      <c r="K43" s="18"/>
      <c r="L43" s="18"/>
      <c r="M43" s="57"/>
      <c r="N43" s="18"/>
    </row>
    <row r="44" spans="1:14" s="58" customFormat="1" ht="20.100000000000001" customHeight="1" x14ac:dyDescent="0.25">
      <c r="A44" s="18"/>
      <c r="B44" s="56"/>
      <c r="C44" s="18"/>
      <c r="D44" s="55">
        <v>26</v>
      </c>
      <c r="E44" s="44" t="str">
        <f>'Item 26'!$C$16</f>
        <v xml:space="preserve"> </v>
      </c>
      <c r="F44" s="45" t="str">
        <f>'Item 26'!$F$19</f>
        <v xml:space="preserve"> </v>
      </c>
      <c r="G44" s="45">
        <f>'Item 26'!$C$19</f>
        <v>0</v>
      </c>
      <c r="H44" s="178">
        <f>'Item 26'!$O$19</f>
        <v>0</v>
      </c>
      <c r="I44" s="178">
        <f t="shared" si="1"/>
        <v>0</v>
      </c>
      <c r="J44" s="18"/>
      <c r="K44" s="18"/>
      <c r="L44" s="18"/>
      <c r="M44" s="57"/>
      <c r="N44" s="18"/>
    </row>
    <row r="45" spans="1:14" s="58" customFormat="1" ht="20.100000000000001" customHeight="1" x14ac:dyDescent="0.25">
      <c r="A45" s="18"/>
      <c r="B45" s="56"/>
      <c r="C45" s="18"/>
      <c r="D45" s="36">
        <v>27</v>
      </c>
      <c r="E45" s="44" t="str">
        <f>'Item 27'!$C$16</f>
        <v xml:space="preserve"> </v>
      </c>
      <c r="F45" s="45" t="str">
        <f>'Item 27'!$F$19</f>
        <v xml:space="preserve"> </v>
      </c>
      <c r="G45" s="45">
        <f>'Item 27'!$C$19</f>
        <v>0</v>
      </c>
      <c r="H45" s="178">
        <f>'Item 27'!$O$19</f>
        <v>0</v>
      </c>
      <c r="I45" s="178">
        <f t="shared" si="1"/>
        <v>0</v>
      </c>
      <c r="J45" s="18"/>
      <c r="K45" s="18"/>
      <c r="L45" s="18"/>
      <c r="M45" s="57"/>
      <c r="N45" s="18"/>
    </row>
    <row r="46" spans="1:14" s="58" customFormat="1" ht="20.100000000000001" customHeight="1" x14ac:dyDescent="0.25">
      <c r="A46" s="18"/>
      <c r="B46" s="56"/>
      <c r="C46" s="18"/>
      <c r="D46" s="55">
        <v>28</v>
      </c>
      <c r="E46" s="44" t="str">
        <f>'Item 28'!$C$16</f>
        <v xml:space="preserve"> </v>
      </c>
      <c r="F46" s="45" t="str">
        <f>'Item 28'!$F$19</f>
        <v xml:space="preserve"> </v>
      </c>
      <c r="G46" s="45">
        <f>'Item 28'!$C$19</f>
        <v>0</v>
      </c>
      <c r="H46" s="178">
        <f>'Item 28'!$O$19</f>
        <v>0</v>
      </c>
      <c r="I46" s="178">
        <f t="shared" si="1"/>
        <v>0</v>
      </c>
      <c r="J46" s="18"/>
      <c r="K46" s="18"/>
      <c r="L46" s="18"/>
      <c r="M46" s="57"/>
      <c r="N46" s="18"/>
    </row>
    <row r="47" spans="1:14" s="58" customFormat="1" ht="20.100000000000001" customHeight="1" x14ac:dyDescent="0.25">
      <c r="A47" s="18"/>
      <c r="B47" s="56"/>
      <c r="C47" s="18"/>
      <c r="D47" s="36">
        <v>29</v>
      </c>
      <c r="E47" s="44" t="str">
        <f>'Item 29'!$C$16</f>
        <v xml:space="preserve"> </v>
      </c>
      <c r="F47" s="45" t="str">
        <f>'Item 29'!$F$19</f>
        <v xml:space="preserve"> </v>
      </c>
      <c r="G47" s="45">
        <f>'Item 29'!$C$19</f>
        <v>0</v>
      </c>
      <c r="H47" s="178">
        <f>'Item 29'!$O$19</f>
        <v>0</v>
      </c>
      <c r="I47" s="178">
        <f t="shared" si="1"/>
        <v>0</v>
      </c>
      <c r="J47" s="18"/>
      <c r="K47" s="18"/>
      <c r="L47" s="18"/>
      <c r="M47" s="57"/>
      <c r="N47" s="18"/>
    </row>
    <row r="48" spans="1:14" s="58" customFormat="1" ht="20.100000000000001" customHeight="1" x14ac:dyDescent="0.25">
      <c r="A48" s="18"/>
      <c r="B48" s="56"/>
      <c r="C48" s="18"/>
      <c r="D48" s="55">
        <v>30</v>
      </c>
      <c r="E48" s="44" t="str">
        <f>'Item 30'!$C$16</f>
        <v xml:space="preserve"> </v>
      </c>
      <c r="F48" s="45" t="str">
        <f>'Item 30'!$F$19</f>
        <v xml:space="preserve"> </v>
      </c>
      <c r="G48" s="45">
        <f>'Item 30'!$C$19</f>
        <v>0</v>
      </c>
      <c r="H48" s="178">
        <f>'Item 30'!$O$19</f>
        <v>0</v>
      </c>
      <c r="I48" s="178">
        <f t="shared" si="1"/>
        <v>0</v>
      </c>
      <c r="J48" s="18"/>
      <c r="K48" s="18"/>
      <c r="L48" s="18"/>
      <c r="M48" s="57"/>
      <c r="N48" s="18"/>
    </row>
    <row r="49" spans="1:14" s="58" customFormat="1" ht="20.100000000000001" customHeight="1" x14ac:dyDescent="0.25">
      <c r="A49" s="18"/>
      <c r="B49" s="56"/>
      <c r="C49" s="18"/>
      <c r="D49" s="36">
        <v>31</v>
      </c>
      <c r="E49" s="44" t="str">
        <f>'Item 31'!$C$16</f>
        <v xml:space="preserve"> </v>
      </c>
      <c r="F49" s="45" t="str">
        <f>'Item 31'!$F$19</f>
        <v xml:space="preserve"> </v>
      </c>
      <c r="G49" s="45">
        <f>'Item 31'!$C$19</f>
        <v>0</v>
      </c>
      <c r="H49" s="178">
        <f>'Item 31'!$O$19</f>
        <v>0</v>
      </c>
      <c r="I49" s="178">
        <f t="shared" si="1"/>
        <v>0</v>
      </c>
      <c r="J49" s="18"/>
      <c r="K49" s="18"/>
      <c r="L49" s="18"/>
      <c r="M49" s="57"/>
      <c r="N49" s="18"/>
    </row>
    <row r="50" spans="1:14" s="58" customFormat="1" ht="20.100000000000001" customHeight="1" x14ac:dyDescent="0.25">
      <c r="A50" s="18"/>
      <c r="B50" s="56"/>
      <c r="C50" s="18"/>
      <c r="D50" s="55">
        <v>32</v>
      </c>
      <c r="E50" s="44" t="str">
        <f>'Item 32'!$C$16</f>
        <v xml:space="preserve"> </v>
      </c>
      <c r="F50" s="45" t="str">
        <f>'Item 32'!$F$19</f>
        <v xml:space="preserve"> </v>
      </c>
      <c r="G50" s="45">
        <f>'Item 32'!$C$19</f>
        <v>0</v>
      </c>
      <c r="H50" s="178">
        <f>'Item 32'!$O$19</f>
        <v>0</v>
      </c>
      <c r="I50" s="178">
        <f t="shared" si="1"/>
        <v>0</v>
      </c>
      <c r="J50" s="18"/>
      <c r="K50" s="18"/>
      <c r="L50" s="18"/>
      <c r="M50" s="57"/>
      <c r="N50" s="18"/>
    </row>
    <row r="51" spans="1:14" s="58" customFormat="1" ht="20.100000000000001" customHeight="1" x14ac:dyDescent="0.25">
      <c r="A51" s="18"/>
      <c r="B51" s="56"/>
      <c r="C51" s="18"/>
      <c r="D51" s="36">
        <v>33</v>
      </c>
      <c r="E51" s="44" t="str">
        <f>'Item 33'!$C$16</f>
        <v xml:space="preserve"> </v>
      </c>
      <c r="F51" s="45" t="str">
        <f>'Item 33'!$F$19</f>
        <v xml:space="preserve"> </v>
      </c>
      <c r="G51" s="45">
        <f>'Item 33'!$C$19</f>
        <v>0</v>
      </c>
      <c r="H51" s="178">
        <f>'Item 33'!$O$19</f>
        <v>0</v>
      </c>
      <c r="I51" s="178">
        <f t="shared" si="1"/>
        <v>0</v>
      </c>
      <c r="J51" s="18"/>
      <c r="K51" s="18"/>
      <c r="L51" s="18"/>
      <c r="M51" s="57"/>
      <c r="N51" s="18"/>
    </row>
    <row r="52" spans="1:14" s="58" customFormat="1" ht="20.100000000000001" customHeight="1" x14ac:dyDescent="0.25">
      <c r="A52" s="18"/>
      <c r="B52" s="56"/>
      <c r="C52" s="18"/>
      <c r="D52" s="55">
        <v>34</v>
      </c>
      <c r="E52" s="44" t="str">
        <f>'Item 34'!$C$16</f>
        <v xml:space="preserve"> </v>
      </c>
      <c r="F52" s="45" t="str">
        <f>'Item 34'!$F$19</f>
        <v xml:space="preserve"> </v>
      </c>
      <c r="G52" s="45">
        <f>'Item 34'!$C$19</f>
        <v>0</v>
      </c>
      <c r="H52" s="178">
        <f>'Item 34'!$O$19</f>
        <v>0</v>
      </c>
      <c r="I52" s="178">
        <f t="shared" si="1"/>
        <v>0</v>
      </c>
      <c r="J52" s="18"/>
      <c r="K52" s="18"/>
      <c r="L52" s="18"/>
      <c r="M52" s="57"/>
      <c r="N52" s="18"/>
    </row>
    <row r="53" spans="1:14" s="58" customFormat="1" ht="20.100000000000001" customHeight="1" x14ac:dyDescent="0.25">
      <c r="A53" s="18"/>
      <c r="B53" s="56"/>
      <c r="C53" s="18"/>
      <c r="D53" s="36">
        <v>35</v>
      </c>
      <c r="E53" s="44" t="str">
        <f>'Item 35'!$C$16</f>
        <v xml:space="preserve"> </v>
      </c>
      <c r="F53" s="45" t="str">
        <f>'Item 35'!$F$19</f>
        <v xml:space="preserve"> </v>
      </c>
      <c r="G53" s="45">
        <f>'Item 35'!$C$19</f>
        <v>0</v>
      </c>
      <c r="H53" s="178">
        <f>'Item 35'!$O$19</f>
        <v>0</v>
      </c>
      <c r="I53" s="178">
        <f t="shared" si="1"/>
        <v>0</v>
      </c>
      <c r="J53" s="18"/>
      <c r="K53" s="18"/>
      <c r="L53" s="18"/>
      <c r="M53" s="57"/>
      <c r="N53" s="18"/>
    </row>
    <row r="54" spans="1:14" s="58" customFormat="1" ht="20.100000000000001" customHeight="1" x14ac:dyDescent="0.25">
      <c r="A54" s="18"/>
      <c r="B54" s="56"/>
      <c r="C54" s="18"/>
      <c r="D54" s="55">
        <v>36</v>
      </c>
      <c r="E54" s="44" t="str">
        <f>'Item 36'!$C$16</f>
        <v xml:space="preserve"> </v>
      </c>
      <c r="F54" s="45" t="str">
        <f>'Item 36'!$F$19</f>
        <v xml:space="preserve"> </v>
      </c>
      <c r="G54" s="45">
        <f>'Item 36'!$C$19</f>
        <v>0</v>
      </c>
      <c r="H54" s="178">
        <f>'Item 36'!$O$19</f>
        <v>0</v>
      </c>
      <c r="I54" s="178">
        <f t="shared" si="1"/>
        <v>0</v>
      </c>
      <c r="J54" s="18"/>
      <c r="K54" s="18"/>
      <c r="L54" s="18"/>
      <c r="M54" s="57"/>
      <c r="N54" s="18"/>
    </row>
    <row r="55" spans="1:14" s="20" customFormat="1" ht="20.100000000000001" customHeight="1" x14ac:dyDescent="0.25">
      <c r="A55" s="19"/>
      <c r="B55" s="22"/>
      <c r="C55" s="19"/>
      <c r="D55" s="36">
        <v>37</v>
      </c>
      <c r="E55" s="44" t="str">
        <f>'Item 37'!$C$16</f>
        <v xml:space="preserve"> </v>
      </c>
      <c r="F55" s="45" t="str">
        <f>'Item 37'!$F$19</f>
        <v xml:space="preserve"> </v>
      </c>
      <c r="G55" s="45">
        <f>'Item 37'!$C$19</f>
        <v>0</v>
      </c>
      <c r="H55" s="178">
        <f>'Item 37'!$O$19</f>
        <v>0</v>
      </c>
      <c r="I55" s="178">
        <f t="shared" si="1"/>
        <v>0</v>
      </c>
      <c r="J55" s="19"/>
      <c r="K55" s="19"/>
      <c r="L55" s="19"/>
      <c r="M55" s="21"/>
      <c r="N55" s="19"/>
    </row>
    <row r="56" spans="1:14" s="20" customFormat="1" ht="20.100000000000001" customHeight="1" x14ac:dyDescent="0.25">
      <c r="A56" s="19"/>
      <c r="B56" s="22"/>
      <c r="C56" s="19"/>
      <c r="D56" s="55">
        <v>38</v>
      </c>
      <c r="E56" s="44" t="str">
        <f>'Item 38'!$C$16</f>
        <v xml:space="preserve"> </v>
      </c>
      <c r="F56" s="45" t="str">
        <f>'Item 38'!$F$19</f>
        <v xml:space="preserve"> </v>
      </c>
      <c r="G56" s="45">
        <f>'Item 38'!$C$19</f>
        <v>0</v>
      </c>
      <c r="H56" s="178">
        <f>'Item 38'!$O$19</f>
        <v>0</v>
      </c>
      <c r="I56" s="178">
        <f t="shared" si="1"/>
        <v>0</v>
      </c>
      <c r="J56" s="19"/>
      <c r="K56" s="19"/>
      <c r="L56" s="19"/>
      <c r="M56" s="21"/>
      <c r="N56" s="19"/>
    </row>
    <row r="57" spans="1:14" s="20" customFormat="1" ht="20.100000000000001" customHeight="1" x14ac:dyDescent="0.25">
      <c r="A57" s="19"/>
      <c r="B57" s="22"/>
      <c r="C57" s="19"/>
      <c r="D57" s="36">
        <v>39</v>
      </c>
      <c r="E57" s="44" t="str">
        <f>'Item 39'!$C$16</f>
        <v xml:space="preserve"> </v>
      </c>
      <c r="F57" s="45" t="str">
        <f>'Item 39'!$F$19</f>
        <v xml:space="preserve"> </v>
      </c>
      <c r="G57" s="45">
        <f>'Item 39'!$C$19</f>
        <v>0</v>
      </c>
      <c r="H57" s="178">
        <f>'Item 39'!$O$19</f>
        <v>0</v>
      </c>
      <c r="I57" s="178">
        <f t="shared" si="1"/>
        <v>0</v>
      </c>
      <c r="J57" s="19"/>
      <c r="K57" s="19"/>
      <c r="L57" s="19"/>
      <c r="M57" s="21"/>
      <c r="N57" s="19"/>
    </row>
    <row r="58" spans="1:14" s="1" customFormat="1" ht="20.100000000000001" customHeight="1" x14ac:dyDescent="0.25">
      <c r="B58" s="7"/>
      <c r="D58" s="55">
        <v>40</v>
      </c>
      <c r="E58" s="44" t="str">
        <f>'Item 40'!$C$16</f>
        <v xml:space="preserve"> </v>
      </c>
      <c r="F58" s="45" t="str">
        <f>'Item 40'!$F$19</f>
        <v xml:space="preserve"> </v>
      </c>
      <c r="G58" s="45">
        <f>'Item 40'!$C$19</f>
        <v>0</v>
      </c>
      <c r="H58" s="178">
        <f>'Item 40'!$O$19</f>
        <v>0</v>
      </c>
      <c r="I58" s="178">
        <f t="shared" si="1"/>
        <v>0</v>
      </c>
      <c r="M58" s="4"/>
    </row>
    <row r="59" spans="1:14" s="1" customFormat="1" ht="20.100000000000001" customHeight="1" x14ac:dyDescent="0.25">
      <c r="B59" s="7"/>
      <c r="D59" s="36">
        <v>41</v>
      </c>
      <c r="E59" s="44" t="str">
        <f>'Item 41'!$C$16</f>
        <v xml:space="preserve"> </v>
      </c>
      <c r="F59" s="45" t="str">
        <f>'Item 41'!$F$19</f>
        <v xml:space="preserve"> </v>
      </c>
      <c r="G59" s="45">
        <f>'Item 41'!$C$19</f>
        <v>0</v>
      </c>
      <c r="H59" s="178">
        <f>'Item 41'!$O$19</f>
        <v>0</v>
      </c>
      <c r="I59" s="178">
        <f t="shared" si="1"/>
        <v>0</v>
      </c>
      <c r="M59" s="4"/>
    </row>
    <row r="60" spans="1:14" s="1" customFormat="1" ht="20.100000000000001" customHeight="1" x14ac:dyDescent="0.25">
      <c r="B60" s="7"/>
      <c r="D60" s="55">
        <v>42</v>
      </c>
      <c r="E60" s="44" t="str">
        <f>'Item 42'!$C$16</f>
        <v xml:space="preserve"> </v>
      </c>
      <c r="F60" s="45" t="str">
        <f>'Item 42'!$F$19</f>
        <v xml:space="preserve"> </v>
      </c>
      <c r="G60" s="45">
        <f>'Item 42'!$C$19</f>
        <v>0</v>
      </c>
      <c r="H60" s="178">
        <f>'Item 42'!$O$19</f>
        <v>0</v>
      </c>
      <c r="I60" s="178">
        <f t="shared" si="1"/>
        <v>0</v>
      </c>
      <c r="M60" s="4"/>
    </row>
    <row r="61" spans="1:14" s="1" customFormat="1" ht="20.100000000000001" customHeight="1" x14ac:dyDescent="0.25">
      <c r="B61" s="7"/>
      <c r="D61" s="36">
        <v>43</v>
      </c>
      <c r="E61" s="44" t="str">
        <f>'Item 43'!$C$16</f>
        <v xml:space="preserve"> </v>
      </c>
      <c r="F61" s="45" t="str">
        <f>'Item 43'!$F$19</f>
        <v xml:space="preserve"> </v>
      </c>
      <c r="G61" s="45">
        <f>'Item 43'!$C$19</f>
        <v>0</v>
      </c>
      <c r="H61" s="178">
        <f>'Item 43'!$O$19</f>
        <v>0</v>
      </c>
      <c r="I61" s="178">
        <f t="shared" si="1"/>
        <v>0</v>
      </c>
      <c r="M61" s="4"/>
    </row>
    <row r="62" spans="1:14" s="1" customFormat="1" ht="20.100000000000001" customHeight="1" x14ac:dyDescent="0.25">
      <c r="B62" s="7"/>
      <c r="D62" s="55">
        <v>44</v>
      </c>
      <c r="E62" s="44" t="str">
        <f>'Item 44'!$C$16</f>
        <v xml:space="preserve"> </v>
      </c>
      <c r="F62" s="45" t="str">
        <f>'Item 44'!$F$19</f>
        <v xml:space="preserve"> </v>
      </c>
      <c r="G62" s="45">
        <f>'Item 44'!$C$19</f>
        <v>0</v>
      </c>
      <c r="H62" s="178">
        <f>'Item 44'!$O$19</f>
        <v>0</v>
      </c>
      <c r="I62" s="178">
        <f t="shared" si="1"/>
        <v>0</v>
      </c>
      <c r="M62" s="4"/>
    </row>
    <row r="63" spans="1:14" s="1" customFormat="1" ht="20.100000000000001" customHeight="1" x14ac:dyDescent="0.25">
      <c r="B63" s="7"/>
      <c r="D63" s="36">
        <v>45</v>
      </c>
      <c r="E63" s="44" t="str">
        <f>'Item 45'!$C$16</f>
        <v xml:space="preserve"> </v>
      </c>
      <c r="F63" s="45" t="str">
        <f>'Item 45'!$F$19</f>
        <v xml:space="preserve"> </v>
      </c>
      <c r="G63" s="45">
        <f>'Item 45'!$C$19</f>
        <v>0</v>
      </c>
      <c r="H63" s="178">
        <f>'Item 45'!$O$19</f>
        <v>0</v>
      </c>
      <c r="I63" s="178">
        <f t="shared" si="1"/>
        <v>0</v>
      </c>
      <c r="M63" s="4"/>
    </row>
    <row r="64" spans="1:14" s="1" customFormat="1" ht="20.100000000000001" customHeight="1" x14ac:dyDescent="0.25">
      <c r="B64" s="7"/>
      <c r="D64" s="55">
        <v>46</v>
      </c>
      <c r="E64" s="44" t="str">
        <f>'Item 46'!$C$16</f>
        <v xml:space="preserve"> </v>
      </c>
      <c r="F64" s="45" t="str">
        <f>'Item 46'!$F$19</f>
        <v xml:space="preserve"> </v>
      </c>
      <c r="G64" s="45">
        <f>'Item 46'!$C$19</f>
        <v>0</v>
      </c>
      <c r="H64" s="178">
        <f>'Item 46'!$O$19</f>
        <v>0</v>
      </c>
      <c r="I64" s="178">
        <f t="shared" si="1"/>
        <v>0</v>
      </c>
      <c r="M64" s="4"/>
    </row>
    <row r="65" spans="1:13" s="1" customFormat="1" ht="20.100000000000001" customHeight="1" x14ac:dyDescent="0.25">
      <c r="B65" s="7"/>
      <c r="D65" s="36">
        <v>47</v>
      </c>
      <c r="E65" s="44" t="str">
        <f>'Item 47'!$C$16</f>
        <v xml:space="preserve"> </v>
      </c>
      <c r="F65" s="45" t="str">
        <f>'Item 47'!$F$19</f>
        <v xml:space="preserve"> </v>
      </c>
      <c r="G65" s="45">
        <f>'Item 47'!$C$19</f>
        <v>0</v>
      </c>
      <c r="H65" s="178">
        <f>'Item 47'!$O$19</f>
        <v>0</v>
      </c>
      <c r="I65" s="178">
        <f t="shared" si="1"/>
        <v>0</v>
      </c>
      <c r="M65" s="4"/>
    </row>
    <row r="66" spans="1:13" s="1" customFormat="1" ht="20.100000000000001" customHeight="1" x14ac:dyDescent="0.25">
      <c r="B66" s="7"/>
      <c r="D66" s="55">
        <v>48</v>
      </c>
      <c r="E66" s="44" t="str">
        <f>'Item 48'!$C$16</f>
        <v xml:space="preserve"> </v>
      </c>
      <c r="F66" s="45" t="str">
        <f>'Item 48'!$F$19</f>
        <v xml:space="preserve"> </v>
      </c>
      <c r="G66" s="45">
        <f>'Item 48'!$C$19</f>
        <v>0</v>
      </c>
      <c r="H66" s="178">
        <f>'Item 48'!$O$19</f>
        <v>0</v>
      </c>
      <c r="I66" s="178">
        <f t="shared" si="1"/>
        <v>0</v>
      </c>
      <c r="M66" s="4"/>
    </row>
    <row r="67" spans="1:13" s="1" customFormat="1" ht="20.100000000000001" customHeight="1" x14ac:dyDescent="0.25">
      <c r="B67" s="7"/>
      <c r="D67" s="36">
        <v>49</v>
      </c>
      <c r="E67" s="44" t="str">
        <f>'Item 49'!$C$16</f>
        <v xml:space="preserve"> </v>
      </c>
      <c r="F67" s="45" t="str">
        <f>'Item 49'!$F$19</f>
        <v xml:space="preserve"> </v>
      </c>
      <c r="G67" s="45">
        <f>'Item 49'!$C$19</f>
        <v>0</v>
      </c>
      <c r="H67" s="178">
        <f>'Item 49'!$O$19</f>
        <v>0</v>
      </c>
      <c r="I67" s="178">
        <f t="shared" si="1"/>
        <v>0</v>
      </c>
      <c r="M67" s="4"/>
    </row>
    <row r="68" spans="1:13" s="1" customFormat="1" ht="20.100000000000001" customHeight="1" x14ac:dyDescent="0.25">
      <c r="B68" s="7"/>
      <c r="D68" s="55">
        <v>50</v>
      </c>
      <c r="E68" s="44" t="str">
        <f>'Item 50'!$C$16</f>
        <v xml:space="preserve"> </v>
      </c>
      <c r="F68" s="45" t="str">
        <f>'Item 50'!$F$19</f>
        <v xml:space="preserve"> </v>
      </c>
      <c r="G68" s="45">
        <f>'Item 50'!$C$19</f>
        <v>0</v>
      </c>
      <c r="H68" s="178">
        <f>'Item 50'!$O$19</f>
        <v>0</v>
      </c>
      <c r="I68" s="178">
        <f t="shared" si="1"/>
        <v>0</v>
      </c>
      <c r="M68" s="4"/>
    </row>
    <row r="69" spans="1:13" ht="18.75" customHeight="1" thickBot="1" x14ac:dyDescent="0.3">
      <c r="B69" s="15"/>
      <c r="C69" s="16"/>
      <c r="D69" s="16"/>
      <c r="E69" s="16"/>
      <c r="F69" s="16"/>
      <c r="G69" s="16"/>
      <c r="H69" s="16"/>
      <c r="I69" s="16"/>
      <c r="J69" s="16"/>
      <c r="K69" s="16"/>
      <c r="L69" s="16"/>
      <c r="M69" s="17"/>
    </row>
    <row r="70" spans="1:13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</row>
    <row r="1048552" ht="15" hidden="1" customHeight="1" x14ac:dyDescent="0.25"/>
  </sheetData>
  <sheetProtection sheet="1" formatColumns="0" formatRows="0"/>
  <mergeCells count="11">
    <mergeCell ref="D16:L16"/>
    <mergeCell ref="K18:L21"/>
    <mergeCell ref="D15:L15"/>
    <mergeCell ref="D10:E10"/>
    <mergeCell ref="D11:E11"/>
    <mergeCell ref="D12:E12"/>
    <mergeCell ref="D13:E13"/>
    <mergeCell ref="K10:L10"/>
    <mergeCell ref="K11:L13"/>
    <mergeCell ref="H10:I10"/>
    <mergeCell ref="H11:I13"/>
  </mergeCells>
  <pageMargins left="0.511811024" right="0.511811024" top="0.78740157499999996" bottom="0.78740157499999996" header="0.31496062000000002" footer="0.31496062000000002"/>
  <pageSetup paperSize="9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6601E2-6533-42F6-B765-836D8EA4D806}">
  <dimension ref="A1:F36"/>
  <sheetViews>
    <sheetView workbookViewId="0">
      <selection activeCell="E25" sqref="E25"/>
    </sheetView>
  </sheetViews>
  <sheetFormatPr defaultRowHeight="15" x14ac:dyDescent="0.25"/>
  <cols>
    <col min="1" max="1" width="11" bestFit="1" customWidth="1"/>
    <col min="3" max="3" width="79.85546875" bestFit="1" customWidth="1"/>
    <col min="5" max="5" width="58.42578125" customWidth="1"/>
  </cols>
  <sheetData>
    <row r="1" spans="1:6" x14ac:dyDescent="0.25">
      <c r="A1" s="8" t="s">
        <v>47</v>
      </c>
      <c r="E1" s="8"/>
    </row>
    <row r="2" spans="1:6" x14ac:dyDescent="0.25">
      <c r="A2" s="8">
        <v>0.25</v>
      </c>
      <c r="D2" s="9"/>
      <c r="E2" s="8"/>
    </row>
    <row r="3" spans="1:6" x14ac:dyDescent="0.25">
      <c r="C3" s="9"/>
      <c r="D3" s="9"/>
      <c r="E3" s="8"/>
    </row>
    <row r="4" spans="1:6" x14ac:dyDescent="0.25">
      <c r="C4" s="9"/>
      <c r="D4" s="9"/>
      <c r="E4" s="8"/>
    </row>
    <row r="5" spans="1:6" x14ac:dyDescent="0.25">
      <c r="C5" s="11" t="s">
        <v>48</v>
      </c>
      <c r="D5" s="9"/>
      <c r="E5" s="8"/>
    </row>
    <row r="6" spans="1:6" x14ac:dyDescent="0.25">
      <c r="C6" s="12" t="s">
        <v>49</v>
      </c>
      <c r="D6" s="9"/>
      <c r="E6" s="8"/>
    </row>
    <row r="7" spans="1:6" x14ac:dyDescent="0.25">
      <c r="C7" s="12" t="s">
        <v>50</v>
      </c>
      <c r="D7" s="9"/>
      <c r="E7" s="8"/>
    </row>
    <row r="8" spans="1:6" x14ac:dyDescent="0.25">
      <c r="C8" s="12" t="s">
        <v>51</v>
      </c>
      <c r="D8" s="9"/>
      <c r="E8" s="8"/>
    </row>
    <row r="9" spans="1:6" x14ac:dyDescent="0.25">
      <c r="C9" s="13" t="s">
        <v>52</v>
      </c>
      <c r="D9" s="9"/>
      <c r="E9" s="8"/>
    </row>
    <row r="10" spans="1:6" x14ac:dyDescent="0.25">
      <c r="D10" s="9"/>
      <c r="E10" s="8"/>
    </row>
    <row r="11" spans="1:6" x14ac:dyDescent="0.25">
      <c r="C11" s="8" t="s">
        <v>53</v>
      </c>
      <c r="D11" s="9"/>
      <c r="E11" s="8" t="s">
        <v>0</v>
      </c>
      <c r="F11" t="s">
        <v>54</v>
      </c>
    </row>
    <row r="12" spans="1:6" x14ac:dyDescent="0.25">
      <c r="C12" s="14" t="s">
        <v>55</v>
      </c>
      <c r="D12" s="9"/>
      <c r="E12" s="8" t="s">
        <v>56</v>
      </c>
      <c r="F12" t="s">
        <v>57</v>
      </c>
    </row>
    <row r="13" spans="1:6" x14ac:dyDescent="0.25">
      <c r="C13" s="9" t="s">
        <v>58</v>
      </c>
      <c r="D13" s="9"/>
      <c r="E13" s="8" t="s">
        <v>59</v>
      </c>
    </row>
    <row r="14" spans="1:6" x14ac:dyDescent="0.25">
      <c r="C14" s="9" t="s">
        <v>60</v>
      </c>
      <c r="D14" s="9"/>
      <c r="E14" s="8"/>
    </row>
    <row r="15" spans="1:6" x14ac:dyDescent="0.25">
      <c r="C15" s="9"/>
      <c r="D15" s="9"/>
      <c r="E15" s="8"/>
    </row>
    <row r="16" spans="1:6" x14ac:dyDescent="0.25">
      <c r="C16" s="9"/>
      <c r="D16" s="9"/>
      <c r="E16" s="8"/>
    </row>
    <row r="17" spans="3:5" x14ac:dyDescent="0.25">
      <c r="C17" s="9"/>
      <c r="D17" s="9"/>
      <c r="E17" s="8"/>
    </row>
    <row r="18" spans="3:5" x14ac:dyDescent="0.25">
      <c r="C18" s="9"/>
      <c r="D18" s="9"/>
      <c r="E18" s="8"/>
    </row>
    <row r="19" spans="3:5" ht="30" x14ac:dyDescent="0.25">
      <c r="C19" s="9"/>
      <c r="D19" s="9"/>
      <c r="E19" s="10" t="s">
        <v>61</v>
      </c>
    </row>
    <row r="20" spans="3:5" ht="30" x14ac:dyDescent="0.25">
      <c r="C20" s="9" t="s">
        <v>62</v>
      </c>
      <c r="D20" s="9"/>
      <c r="E20" s="10" t="s">
        <v>63</v>
      </c>
    </row>
    <row r="21" spans="3:5" x14ac:dyDescent="0.25">
      <c r="C21" s="9" t="s">
        <v>64</v>
      </c>
      <c r="D21" s="9"/>
      <c r="E21" s="9" t="s">
        <v>65</v>
      </c>
    </row>
    <row r="22" spans="3:5" ht="30" x14ac:dyDescent="0.25">
      <c r="C22" s="10" t="s">
        <v>66</v>
      </c>
      <c r="D22" s="9"/>
      <c r="E22" s="10" t="s">
        <v>67</v>
      </c>
    </row>
    <row r="23" spans="3:5" ht="30" x14ac:dyDescent="0.25">
      <c r="C23" s="10" t="s">
        <v>68</v>
      </c>
      <c r="D23" s="9"/>
      <c r="E23" s="10" t="s">
        <v>69</v>
      </c>
    </row>
    <row r="24" spans="3:5" ht="30" x14ac:dyDescent="0.25">
      <c r="C24" s="10" t="s">
        <v>70</v>
      </c>
      <c r="D24" s="9"/>
      <c r="E24" s="10" t="s">
        <v>71</v>
      </c>
    </row>
    <row r="25" spans="3:5" ht="45" x14ac:dyDescent="0.25">
      <c r="C25" s="10" t="s">
        <v>72</v>
      </c>
      <c r="D25" s="9"/>
      <c r="E25" s="10" t="s">
        <v>73</v>
      </c>
    </row>
    <row r="26" spans="3:5" x14ac:dyDescent="0.25">
      <c r="C26" s="9" t="s">
        <v>74</v>
      </c>
      <c r="D26" s="9"/>
      <c r="E26" s="9" t="s">
        <v>75</v>
      </c>
    </row>
    <row r="27" spans="3:5" x14ac:dyDescent="0.25">
      <c r="C27" s="9" t="s">
        <v>76</v>
      </c>
      <c r="D27" s="9"/>
      <c r="E27" s="8"/>
    </row>
    <row r="28" spans="3:5" ht="60" x14ac:dyDescent="0.25">
      <c r="C28" s="9" t="s">
        <v>77</v>
      </c>
      <c r="D28" s="9"/>
      <c r="E28" s="26" t="s">
        <v>78</v>
      </c>
    </row>
    <row r="29" spans="3:5" ht="45" x14ac:dyDescent="0.25">
      <c r="C29" s="10" t="s">
        <v>79</v>
      </c>
      <c r="D29" s="9"/>
      <c r="E29" s="26" t="s">
        <v>80</v>
      </c>
    </row>
    <row r="30" spans="3:5" ht="45" x14ac:dyDescent="0.25">
      <c r="C30" s="10" t="s">
        <v>81</v>
      </c>
      <c r="D30" s="9"/>
      <c r="E30" s="8" t="s">
        <v>82</v>
      </c>
    </row>
    <row r="31" spans="3:5" ht="30" x14ac:dyDescent="0.25">
      <c r="C31" s="26" t="s">
        <v>83</v>
      </c>
      <c r="D31" s="8"/>
      <c r="E31" s="26" t="s">
        <v>84</v>
      </c>
    </row>
    <row r="32" spans="3:5" x14ac:dyDescent="0.25">
      <c r="C32" s="8"/>
      <c r="D32" s="8"/>
      <c r="E32" s="26" t="s">
        <v>85</v>
      </c>
    </row>
    <row r="33" spans="3:5" ht="60" x14ac:dyDescent="0.25">
      <c r="C33" s="8"/>
      <c r="D33" s="8"/>
      <c r="E33" s="26" t="s">
        <v>86</v>
      </c>
    </row>
    <row r="34" spans="3:5" x14ac:dyDescent="0.25">
      <c r="C34" s="8"/>
      <c r="D34" s="8"/>
      <c r="E34" s="8"/>
    </row>
    <row r="35" spans="3:5" x14ac:dyDescent="0.25">
      <c r="C35" s="8"/>
      <c r="D35" s="8"/>
      <c r="E35" s="8"/>
    </row>
    <row r="36" spans="3:5" x14ac:dyDescent="0.25">
      <c r="C36" s="8"/>
      <c r="D36" s="8"/>
      <c r="E36" s="8"/>
    </row>
  </sheetData>
  <pageMargins left="0.511811024" right="0.511811024" top="0.78740157499999996" bottom="0.78740157499999996" header="0.31496062000000002" footer="0.31496062000000002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C98304-DF38-4D68-AEC0-014348AF888E}">
  <dimension ref="A1:XFC130"/>
  <sheetViews>
    <sheetView showGridLines="0" tabSelected="1" topLeftCell="E29" zoomScaleNormal="100" workbookViewId="0">
      <selection activeCell="H35" sqref="H35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97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179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40</v>
      </c>
      <c r="D19" s="245"/>
      <c r="E19" s="1"/>
      <c r="F19" s="246" t="s">
        <v>40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2417.08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180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COUNT(Tabela1[Preço Unitário])</f>
        <v>7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8.5617923718841679E-2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 t="s">
        <v>49</v>
      </c>
      <c r="E32" s="70" t="s">
        <v>187</v>
      </c>
      <c r="F32" s="76">
        <v>12821833</v>
      </c>
      <c r="G32" s="74">
        <v>2430</v>
      </c>
      <c r="H32" s="77">
        <v>45929</v>
      </c>
      <c r="I32" s="183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46293</v>
      </c>
      <c r="J32" s="180" t="str">
        <f>IF($C$25=Aux!$E$13,"#",IF(COUNT(Tabela1[Preço Unitário])&lt;3,"#",IF(Tabela1[[#This Row],[Preço Unitário]]="","#",IF(Tabela1[[#This Row],[%]]&lt;=1.5,"C","!"))))</f>
        <v>C</v>
      </c>
      <c r="K32" s="78"/>
      <c r="L32" s="156">
        <f>IF(Tabela1[[#This Row],[Preço Unitário]]="","",Tabela1[[#This Row],[Preço Unitário]]*(1+Tabela1[[#This Row],[Índice de Atualização em %]]))</f>
        <v>2430</v>
      </c>
      <c r="M32" s="66">
        <f>IF($C$25=Aux!$E$13,"",IF(Tabela1[[#This Row],[Preço Unitário]]="","",IFERROR((SUM(Tabela1[Preço Unitário Atualizado])-Tabela1[[#This Row],[Preço Unitário Atualizado]])/(COUNT(Tabela1[Preço Unitário Atualizado])-1),"")))</f>
        <v>2414.9233333333336</v>
      </c>
      <c r="N32" s="79">
        <f>IF(Tabela1[[#This Row],[Média dos Demais]]="","",Tabela1[[#This Row],[Preço Unitário Atualizado]]/Tabela1[[#This Row],[Média dos Demais]])</f>
        <v>1.0062431243503933</v>
      </c>
      <c r="O32" s="1"/>
      <c r="P32" s="240"/>
      <c r="Q32" s="240"/>
      <c r="R32" s="240"/>
      <c r="S32" s="240"/>
      <c r="T32" s="240"/>
      <c r="U32" s="119">
        <f>IFERROR(_xlfn.STDEV.S(Tabela1[Preço Unitário Atualizado]),"-")</f>
        <v>206.94512643969867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 t="s">
        <v>49</v>
      </c>
      <c r="E33" s="71" t="s">
        <v>181</v>
      </c>
      <c r="F33" s="80">
        <v>12821833</v>
      </c>
      <c r="G33" s="75">
        <v>2574</v>
      </c>
      <c r="H33" s="67">
        <v>45860</v>
      </c>
      <c r="I33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46224</v>
      </c>
      <c r="J33" s="180" t="str">
        <f>IF($C$25=Aux!$E$13,"#",IF(COUNT(Tabela1[Preço Unitário])&lt;3,"#",IF(Tabela1[[#This Row],[Preço Unitário]]="","#",IF(Tabela1[[#This Row],[%]]&lt;=1.5,"C","!"))))</f>
        <v>C</v>
      </c>
      <c r="K33" s="81"/>
      <c r="L33" s="157">
        <f>IF(Tabela1[[#This Row],[Preço Unitário]]="","",Tabela1[[#This Row],[Preço Unitário]]*(1+Tabela1[[#This Row],[Índice de Atualização em %]]))</f>
        <v>2574</v>
      </c>
      <c r="M33" s="65">
        <f>IF($C$25=Aux!$E$13,"",IF(Tabela1[[#This Row],[Preço Unitário]]="","",IFERROR((SUM(Tabela1[Preço Unitário Atualizado])-Tabela1[[#This Row],[Preço Unitário Atualizado]])/(COUNT(Tabela1[Preço Unitário Atualizado])-1),"")))</f>
        <v>2390.9233333333336</v>
      </c>
      <c r="N33" s="82">
        <f>IF(Tabela1[[#This Row],[Média dos Demais]]="","",Tabela1[[#This Row],[Preço Unitário Atualizado]]/Tabela1[[#This Row],[Média dos Demais]])</f>
        <v>1.0765715337310411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 t="s">
        <v>49</v>
      </c>
      <c r="E34" s="71" t="s">
        <v>188</v>
      </c>
      <c r="F34" s="80">
        <v>12821833</v>
      </c>
      <c r="G34" s="75">
        <v>2180</v>
      </c>
      <c r="H34" s="67">
        <v>45987</v>
      </c>
      <c r="I34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46351</v>
      </c>
      <c r="J34" s="180" t="str">
        <f>IF($C$25=Aux!$E$13,"#",IF(COUNT(Tabela1[Preço Unitário])&lt;3,"#",IF(Tabela1[[#This Row],[Preço Unitário]]="","#",IF(Tabela1[[#This Row],[%]]&lt;=1.5,"C","!"))))</f>
        <v>C</v>
      </c>
      <c r="K34" s="81"/>
      <c r="L34" s="157">
        <f>IF(Tabela1[[#This Row],[Preço Unitário]]="","",Tabela1[[#This Row],[Preço Unitário]]*(1+Tabela1[[#This Row],[Índice de Atualização em %]]))</f>
        <v>2180</v>
      </c>
      <c r="M34" s="65">
        <f>IF($C$25=Aux!$E$13,"",IF(Tabela1[[#This Row],[Preço Unitário]]="","",IFERROR((SUM(Tabela1[Preço Unitário Atualizado])-Tabela1[[#This Row],[Preço Unitário Atualizado]])/(COUNT(Tabela1[Preço Unitário Atualizado])-1),"")))</f>
        <v>2456.59</v>
      </c>
      <c r="N34" s="82">
        <f>IF(Tabela1[[#This Row],[Média dos Demais]]="","",Tabela1[[#This Row],[Preço Unitário Atualizado]]/Tabela1[[#This Row],[Média dos Demais]])</f>
        <v>0.88740896934368363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 t="s">
        <v>50</v>
      </c>
      <c r="E35" s="71" t="s">
        <v>182</v>
      </c>
      <c r="F35" s="80">
        <v>12829113</v>
      </c>
      <c r="G35" s="75">
        <v>2665.56</v>
      </c>
      <c r="H35" s="67">
        <v>46059</v>
      </c>
      <c r="I35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46239</v>
      </c>
      <c r="J35" s="180" t="str">
        <f>IF($C$25=Aux!$E$13,"#",IF(COUNT(Tabela1[Preço Unitário])&lt;3,"#",IF(Tabela1[[#This Row],[Preço Unitário]]="","#",IF(Tabela1[[#This Row],[%]]&lt;=1.5,"C","!"))))</f>
        <v>C</v>
      </c>
      <c r="K35" s="81"/>
      <c r="L35" s="157">
        <f>IF(Tabela1[[#This Row],[Preço Unitário]]="","",Tabela1[[#This Row],[Preço Unitário]]*(1+Tabela1[[#This Row],[Índice de Atualização em %]]))</f>
        <v>2665.56</v>
      </c>
      <c r="M35" s="65">
        <f>IF($C$25=Aux!$E$13,"",IF(Tabela1[[#This Row],[Preço Unitário]]="","",IFERROR((SUM(Tabela1[Preço Unitário Atualizado])-Tabela1[[#This Row],[Preço Unitário Atualizado]])/(COUNT(Tabela1[Preço Unitário Atualizado])-1),"")))</f>
        <v>2375.6633333333334</v>
      </c>
      <c r="N35" s="82">
        <f>IF(Tabela1[[#This Row],[Média dos Demais]]="","",Tabela1[[#This Row],[Preço Unitário Atualizado]]/Tabela1[[#This Row],[Média dos Demais]])</f>
        <v>1.1220276722711831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AVERAGE(Tabela1[Preço Unitário Atualizado])</f>
        <v>2417.0771428571429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 t="s">
        <v>50</v>
      </c>
      <c r="E36" s="71" t="s">
        <v>183</v>
      </c>
      <c r="F36" s="80">
        <v>12829113</v>
      </c>
      <c r="G36" s="75">
        <v>2149.9899999999998</v>
      </c>
      <c r="H36" s="67">
        <v>46059</v>
      </c>
      <c r="I36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46239</v>
      </c>
      <c r="J36" s="180" t="str">
        <f>IF($C$25=Aux!$E$13,"#",IF(COUNT(Tabela1[Preço Unitário])&lt;3,"#",IF(Tabela1[[#This Row],[Preço Unitário]]="","#",IF(Tabela1[[#This Row],[%]]&lt;=1.5,"C","!"))))</f>
        <v>C</v>
      </c>
      <c r="K36" s="81"/>
      <c r="L36" s="157">
        <f>IF(Tabela1[[#This Row],[Preço Unitário]]="","",Tabela1[[#This Row],[Preço Unitário]]*(1+Tabela1[[#This Row],[Índice de Atualização em %]]))</f>
        <v>2149.9899999999998</v>
      </c>
      <c r="M36" s="65">
        <f>IF($C$25=Aux!$E$13,"",IF(Tabela1[[#This Row],[Preço Unitário]]="","",IFERROR((SUM(Tabela1[Preço Unitário Atualizado])-Tabela1[[#This Row],[Preço Unitário Atualizado]])/(COUNT(Tabela1[Preço Unitário Atualizado])-1),"")))</f>
        <v>2461.5916666666667</v>
      </c>
      <c r="N36" s="83">
        <f>IF(Tabela1[[#This Row],[Média dos Demais]]="","",Tabela1[[#This Row],[Preço Unitário Atualizado]]/Tabela1[[#This Row],[Média dos Demais]])</f>
        <v>0.87341455900822962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 t="s">
        <v>50</v>
      </c>
      <c r="E37" s="71" t="s">
        <v>184</v>
      </c>
      <c r="F37" s="80">
        <v>12829113</v>
      </c>
      <c r="G37" s="75">
        <v>2599.9899999999998</v>
      </c>
      <c r="H37" s="67">
        <v>46057</v>
      </c>
      <c r="I37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46237</v>
      </c>
      <c r="J37" s="180" t="str">
        <f>IF($C$25=Aux!$E$13,"#",IF(COUNT(Tabela1[Preço Unitário])&lt;3,"#",IF(Tabela1[[#This Row],[Preço Unitário]]="","#",IF(Tabela1[[#This Row],[%]]&lt;=1.5,"C","!"))))</f>
        <v>C</v>
      </c>
      <c r="K37" s="81"/>
      <c r="L37" s="157">
        <f>IF(Tabela1[[#This Row],[Preço Unitário]]="","",Tabela1[[#This Row],[Preço Unitário]]*(1+Tabela1[[#This Row],[Índice de Atualização em %]]))</f>
        <v>2599.9899999999998</v>
      </c>
      <c r="M37" s="65">
        <f>IF($C$25=Aux!$E$13,"",IF(Tabela1[[#This Row],[Preço Unitário]]="","",IFERROR((SUM(Tabela1[Preço Unitário Atualizado])-Tabela1[[#This Row],[Preço Unitário Atualizado]])/(COUNT(Tabela1[Preço Unitário Atualizado])-1),"")))</f>
        <v>2386.5916666666667</v>
      </c>
      <c r="N37" s="83">
        <f>IF(Tabela1[[#This Row],[Média dos Demais]]="","",Tabela1[[#This Row],[Preço Unitário Atualizado]]/Tabela1[[#This Row],[Média dos Demais]])</f>
        <v>1.0894155193424373</v>
      </c>
      <c r="O37" s="1"/>
      <c r="P37" s="19"/>
      <c r="Q37" s="238">
        <f>IF(Q35="","",IFERROR(IF(U32="-","-",U32/U35),"-"))</f>
        <v>8.5617923718841679E-2</v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 t="s">
        <v>48</v>
      </c>
      <c r="E38" s="71" t="s">
        <v>190</v>
      </c>
      <c r="F38" s="80">
        <v>12831708</v>
      </c>
      <c r="G38" s="75">
        <v>2320</v>
      </c>
      <c r="H38" s="67">
        <v>45763</v>
      </c>
      <c r="I38" s="184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>46127</v>
      </c>
      <c r="J38" s="180" t="str">
        <f>IF($C$25=Aux!$E$13,"#",IF(COUNT(Tabela1[Preço Unitário])&lt;3,"#",IF(Tabela1[[#This Row],[Preço Unitário]]="","#",IF(Tabela1[[#This Row],[%]]&lt;=1.5,"C","!"))))</f>
        <v>C</v>
      </c>
      <c r="K38" s="81"/>
      <c r="L38" s="157">
        <f>IF(Tabela1[[#This Row],[Preço Unitário]]="","",Tabela1[[#This Row],[Preço Unitário]]*(1+Tabela1[[#This Row],[Índice de Atualização em %]]))</f>
        <v>2320</v>
      </c>
      <c r="M38" s="65">
        <f>IF($C$25=Aux!$E$13,"",IF(Tabela1[[#This Row],[Preço Unitário]]="","",IFERROR((SUM(Tabela1[Preço Unitário Atualizado])-Tabela1[[#This Row],[Preço Unitário Atualizado]])/(COUNT(Tabela1[Preço Unitário Atualizado])-1),"")))</f>
        <v>2433.2566666666667</v>
      </c>
      <c r="N38" s="82">
        <f>IF(Tabela1[[#This Row],[Média dos Demais]]="","",Tabela1[[#This Row],[Preço Unitário Atualizado]]/Tabela1[[#This Row],[Média dos Demais]])</f>
        <v>0.95345469788774162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39" s="180" t="str">
        <f>IF($C$25=Aux!$E$13,"#",IF(COUNT(Tabela1[Preço Unitário])&lt;3,"#",IF(Tabela1[[#This Row],[Preço Unitário]]="","#",IF(Tabela1[[#This Row],[%]]&lt;=1.5,"C","!"))))</f>
        <v>#</v>
      </c>
      <c r="K39" s="81"/>
      <c r="L39" s="157" t="str">
        <f>IF(Tabela1[[#This Row],[Preço Unitário]]="","",Tabela1[[#This Row],[Preço Unitário]]*(1+Tabela1[[#This Row],[Índice de Atualização em %]]))</f>
        <v/>
      </c>
      <c r="M3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39" s="82" t="str">
        <f>IF(Tabela1[[#This Row],[Média dos Demais]]="","",Tabela1[[#This Row],[Preço Unitário Atualizado]]/Tabela1[[#This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0" s="180" t="str">
        <f>IF($C$25=Aux!$E$13,"#",IF(COUNT(Tabela1[Preço Unitário])&lt;3,"#",IF(Tabela1[[#This Row],[Preço Unitário]]="","#",IF(Tabela1[[#This Row],[%]]&lt;=1.5,"C","!"))))</f>
        <v>#</v>
      </c>
      <c r="K40" s="81"/>
      <c r="L40" s="157" t="str">
        <f>IF(Tabela1[[#This Row],[Preço Unitário]]="","",Tabela1[[#This Row],[Preço Unitário]]*(1+Tabela1[[#This Row],[Índice de Atualização em %]]))</f>
        <v/>
      </c>
      <c r="M4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0" s="82" t="str">
        <f>IF(Tabela1[[#This Row],[Média dos Demais]]="","",Tabela1[[#This Row],[Preço Unitário Atualizado]]/Tabela1[[#This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1" s="180" t="str">
        <f>IF($C$25=Aux!$E$13,"#",IF(COUNT(Tabela1[Preço Unitário])&lt;3,"#",IF(Tabela1[[#This Row],[Preço Unitário]]="","#",IF(Tabela1[[#This Row],[%]]&lt;=1.5,"C","!"))))</f>
        <v>#</v>
      </c>
      <c r="K41" s="81"/>
      <c r="L41" s="157" t="str">
        <f>IF(Tabela1[[#This Row],[Preço Unitário]]="","",Tabela1[[#This Row],[Preço Unitário]]*(1+Tabela1[[#This Row],[Índice de Atualização em %]]))</f>
        <v/>
      </c>
      <c r="M41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1" s="83" t="str">
        <f>IF(Tabela1[[#This Row],[Média dos Demais]]="","",Tabela1[[#This Row],[Preço Unitário Atualizado]]/Tabela1[[#This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2" s="180" t="str">
        <f>IF($C$25=Aux!$E$13,"#",IF(COUNT(Tabela1[Preço Unitário])&lt;3,"#",IF(Tabela1[[#This Row],[Preço Unitário]]="","#",IF(Tabela1[[#This Row],[%]]&lt;=1.5,"C","!"))))</f>
        <v>#</v>
      </c>
      <c r="K42" s="81"/>
      <c r="L42" s="157" t="str">
        <f>IF(Tabela1[[#This Row],[Preço Unitário]]="","",Tabela1[[#This Row],[Preço Unitário]]*(1+Tabela1[[#This Row],[Índice de Atualização em %]]))</f>
        <v/>
      </c>
      <c r="M42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2" s="83" t="str">
        <f>IF(Tabela1[[#This Row],[Média dos Demais]]="","",Tabela1[[#This Row],[Preço Unitário Atualizado]]/Tabela1[[#This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3" s="180" t="str">
        <f>IF($C$25=Aux!$E$13,"#",IF(COUNT(Tabela1[Preço Unitário])&lt;3,"#",IF(Tabela1[[#This Row],[Preço Unitário]]="","#",IF(Tabela1[[#This Row],[%]]&lt;=1.5,"C","!"))))</f>
        <v>#</v>
      </c>
      <c r="K43" s="81"/>
      <c r="L43" s="157" t="str">
        <f>IF(Tabela1[[#This Row],[Preço Unitário]]="","",Tabela1[[#This Row],[Preço Unitário]]*(1+Tabela1[[#This Row],[Índice de Atualização em %]]))</f>
        <v/>
      </c>
      <c r="M43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3" s="83" t="str">
        <f>IF(Tabela1[[#This Row],[Média dos Demais]]="","",Tabela1[[#This Row],[Preço Unitário Atualizado]]/Tabela1[[#This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4" s="180" t="str">
        <f>IF($C$25=Aux!$E$13,"#",IF(COUNT(Tabela1[Preço Unitário])&lt;3,"#",IF(Tabela1[[#This Row],[Preço Unitário]]="","#",IF(Tabela1[[#This Row],[%]]&lt;=1.5,"C","!"))))</f>
        <v>#</v>
      </c>
      <c r="K44" s="81"/>
      <c r="L44" s="157" t="str">
        <f>IF(Tabela1[[#This Row],[Preço Unitário]]="","",Tabela1[[#This Row],[Preço Unitário]]*(1+Tabela1[[#This Row],[Índice de Atualização em %]]))</f>
        <v/>
      </c>
      <c r="M44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4" s="83" t="str">
        <f>IF(Tabela1[[#This Row],[Média dos Demais]]="","",Tabela1[[#This Row],[Preço Unitário Atualizado]]/Tabela1[[#This Row],[Média dos Demais]])</f>
        <v/>
      </c>
      <c r="O44" s="1"/>
      <c r="P44" s="69" t="str">
        <f>IF(C25=Aux!E12,"",IFERROR(AVERAGE(Tabela1[Preço Unitário Atualizado]),"-"))</f>
        <v/>
      </c>
      <c r="Q44" s="19"/>
      <c r="R44" s="69" t="str">
        <f>IF(C25=Aux!E12,"",IFERROR(MEDIAN(Tabela1[Preço Unitário Atualizado]),"-"))</f>
        <v/>
      </c>
      <c r="S44" s="19"/>
      <c r="T44" s="69" t="str">
        <f>IF(C25=Aux!E12,"",IFERROR(SMALL(Tabela1[Preço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5" s="180" t="str">
        <f>IF($C$25=Aux!$E$13,"#",IF(COUNT(Tabela1[Preço Unitário])&lt;3,"#",IF(Tabela1[[#This Row],[Preço Unitário]]="","#",IF(Tabela1[[#This Row],[%]]&lt;=1.5,"C","!"))))</f>
        <v>#</v>
      </c>
      <c r="K45" s="81"/>
      <c r="L45" s="157" t="str">
        <f>IF(Tabela1[[#This Row],[Preço Unitário]]="","",Tabela1[[#This Row],[Preço Unitário]]*(1+Tabela1[[#This Row],[Índice de Atualização em %]]))</f>
        <v/>
      </c>
      <c r="M45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5" s="83" t="str">
        <f>IF(Tabela1[[#This Row],[Média dos Demais]]="","",Tabela1[[#This Row],[Preço Unitário Atualizado]]/Tabela1[[#This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6" s="180" t="str">
        <f>IF($C$25=Aux!$E$13,"#",IF(COUNT(Tabela1[Preço Unitário])&lt;3,"#",IF(Tabela1[[#This Row],[Preço Unitário]]="","#",IF(Tabela1[[#This Row],[%]]&lt;=1.5,"C","!"))))</f>
        <v>#</v>
      </c>
      <c r="K46" s="81"/>
      <c r="L46" s="157" t="str">
        <f>IF(Tabela1[[#This Row],[Preço Unitário]]="","",Tabela1[[#This Row],[Preço Unitário]]*(1+Tabela1[[#This Row],[Índice de Atualização em %]]))</f>
        <v/>
      </c>
      <c r="M46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6" s="83" t="str">
        <f>IF(Tabela1[[#This Row],[Média dos Demais]]="","",Tabela1[[#This Row],[Preço Unitário Atualizado]]/Tabela1[[#This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7" s="180" t="str">
        <f>IF($C$25=Aux!$E$13,"#",IF(COUNT(Tabela1[Preço Unitário])&lt;3,"#",IF(Tabela1[[#This Row],[Preço Unitário]]="","#",IF(Tabela1[[#This Row],[%]]&lt;=1.5,"C","!"))))</f>
        <v>#</v>
      </c>
      <c r="K47" s="81"/>
      <c r="L47" s="157" t="str">
        <f>IF(Tabela1[[#This Row],[Preço Unitário]]="","",Tabela1[[#This Row],[Preço Unitário]]*(1+Tabela1[[#This Row],[Índice de Atualização em %]]))</f>
        <v/>
      </c>
      <c r="M47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7" s="83" t="str">
        <f>IF(Tabela1[[#This Row],[Média dos Demais]]="","",Tabela1[[#This Row],[Preço Unitário Atualizado]]/Tabela1[[#This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8" s="180" t="str">
        <f>IF($C$25=Aux!$E$13,"#",IF(COUNT(Tabela1[Preço Unitário])&lt;3,"#",IF(Tabela1[[#This Row],[Preço Unitário]]="","#",IF(Tabela1[[#This Row],[%]]&lt;=1.5,"C","!"))))</f>
        <v>#</v>
      </c>
      <c r="K48" s="81"/>
      <c r="L48" s="157" t="str">
        <f>IF(Tabela1[[#This Row],[Preço Unitário]]="","",Tabela1[[#This Row],[Preço Unitário]]*(1+Tabela1[[#This Row],[Índice de Atualização em %]]))</f>
        <v/>
      </c>
      <c r="M48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8" s="83" t="str">
        <f>IF(Tabela1[[#This Row],[Média dos Demais]]="","",Tabela1[[#This Row],[Preço Unitário Atualizado]]/Tabela1[[#This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49" s="180" t="str">
        <f>IF($C$25=Aux!$E$13,"#",IF(COUNT(Tabela1[Preço Unitário])&lt;3,"#",IF(Tabela1[[#This Row],[Preço Unitário]]="","#",IF(Tabela1[[#This Row],[%]]&lt;=1.5,"C","!"))))</f>
        <v>#</v>
      </c>
      <c r="K49" s="81"/>
      <c r="L49" s="157" t="str">
        <f>IF(Tabela1[[#This Row],[Preço Unitário]]="","",Tabela1[[#This Row],[Preço Unitário]]*(1+Tabela1[[#This Row],[Índice de Atualização em %]]))</f>
        <v/>
      </c>
      <c r="M49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49" s="82" t="str">
        <f>IF(Tabela1[[#This Row],[Média dos Demais]]="","",Tabela1[[#This Row],[Preço Unitário Atualizado]]/Tabela1[[#This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0" s="180" t="str">
        <f>IF($C$25=Aux!$E$13,"#",IF(COUNT(Tabela1[Preço Unitário])&lt;3,"#",IF(Tabela1[[#This Row],[Preço Unitário]]="","#",IF(Tabela1[[#This Row],[%]]&lt;=1.5,"C","!"))))</f>
        <v>#</v>
      </c>
      <c r="K50" s="81"/>
      <c r="L50" s="157" t="str">
        <f>IF(Tabela1[[#This Row],[Preço Unitário]]="","",Tabela1[[#This Row],[Preço Unitário]]*(1+Tabela1[[#This Row],[Índice de Atualização em %]]))</f>
        <v/>
      </c>
      <c r="M50" s="65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0" s="83" t="str">
        <f>IF(Tabela1[[#This Row],[Média dos Demais]]="","",Tabela1[[#This Row],[Preço Unitário Atualizado]]/Tabela1[[#This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IF(Tabela1[[#This Row],[Início Validade (IN 65/2021)]]="","",IF(OR(Tabela1[[#This Row],[Fonte]]="Mídia / Sites Especializados / Tabela de Referência",Tabela1[[#This Row],[Fonte]]="Consulta a Fornecedor"),EDATE(Tabela1[[#This Row],[Início Validade (IN 65/2021)]],6)-1,IF(OR(Tabela1[[#This Row],[Fonte]]="Sistemas de Governo",Tabela1[[#This Row],[Fonte]]="Contratações Públicas",Tabela1[[#This Row],[Fonte]]="NF-e"),EDATE(Tabela1[[#This Row],[Início Validade (IN 65/2021)]],12)-1,"Selecionar Fonte")))</f>
        <v/>
      </c>
      <c r="J51" s="180" t="str">
        <f>IF($C$25=Aux!$E$13,"#",IF(COUNT(Tabela1[Preço Unitário])&lt;3,"#",IF(Tabela1[[#This Row],[Preço Unitário]]="","#",IF(Tabela1[[#This Row],[%]]&lt;=1.5,"C","!"))))</f>
        <v>#</v>
      </c>
      <c r="K51" s="161"/>
      <c r="L51" s="162" t="str">
        <f>IF(Tabela1[[#This Row],[Preço Unitário]]="","",Tabela1[[#This Row],[Preço Unitário]]*(1+Tabela1[[#This Row],[Índice de Atualização em %]]))</f>
        <v/>
      </c>
      <c r="M51" s="174" t="str">
        <f>IF($C$25=Aux!$E$13,"",IF(Tabela1[[#This Row],[Preço Unitário]]="","",IFERROR((SUM(Tabela1[Preço Unitário Atualizado])-Tabela1[[#This Row],[Preço Unitário Atualizado]])/(COUNT(Tabela1[Preço Unitário Atualizado])-1),"")))</f>
        <v/>
      </c>
      <c r="N51" s="83" t="str">
        <f>IF(Tabela1[[#This Row],[Média dos Demais]]="","",Tabela1[[#This Row],[Preço Unitário Atualizado]]/Tabela1[[#This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Min. da Gestão e Inovação em Serv. Públicos - Diretoria de Adm. e Logís.</v>
      </c>
      <c r="F57" s="142">
        <f t="shared" ref="F57:F76" si="2">IF($U$44="Não","",IF($J32="C",IF(ISBLANK($F32),"",$F32),""))</f>
        <v>12821833</v>
      </c>
      <c r="G57" s="167">
        <f t="shared" ref="G57:G76" si="3">IF($U$44="Não","",IF($J32="C",G32*(1+K32),""))</f>
        <v>2430</v>
      </c>
      <c r="H57" s="164">
        <f>IF(Tabela19[[#This Row],[Preço Unitário Atualizado]]="","",IFERROR((SUM(Tabela19[Preço Unitário Atualizado])-Tabela19[[#This Row],[Preço Unitário Atualizado]])/(COUNT(Tabela19[Preço Unitário Atualizado])-1),""))</f>
        <v>2414.9233333333336</v>
      </c>
      <c r="I57" s="190">
        <f>IF(Tabela19[[#This Row],[Média dos Demais]]="","",Tabela19[[#This Row],[Preço Unitário Atualizado]]/Tabela19[[#This Row],[Média dos Demais]])</f>
        <v>1.0062431243503933</v>
      </c>
      <c r="J57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IFERROR(_xlfn.STDEV.S(Tabela19[Preço Unitário Atualizado]),"-")</f>
        <v>206.94512643969867</v>
      </c>
      <c r="V57" s="122"/>
    </row>
    <row r="58" spans="1:23" ht="35.1" customHeight="1" x14ac:dyDescent="0.25">
      <c r="A58" s="1"/>
      <c r="B58" s="7"/>
      <c r="C58" s="123">
        <f>IF(Tabela19[[#This Row],[Preço Unitário Atualizado]]="","",C33)</f>
        <v>2</v>
      </c>
      <c r="D58" s="144" t="str">
        <f t="shared" si="0"/>
        <v>Contratações Públicas</v>
      </c>
      <c r="E58" s="145" t="str">
        <f t="shared" si="1"/>
        <v>Empresa Brasileira de Serviços Hospitalares</v>
      </c>
      <c r="F58" s="143">
        <f t="shared" si="2"/>
        <v>12821833</v>
      </c>
      <c r="G58" s="168">
        <f t="shared" si="3"/>
        <v>2574</v>
      </c>
      <c r="H58" s="165">
        <f>IF(Tabela19[[#This Row],[Preço Unitário Atualizado]]="","",IFERROR((SUM(Tabela19[Preço Unitário Atualizado])-Tabela19[[#This Row],[Preço Unitário Atualizado]])/(COUNT(Tabela19[Preço Unitário Atualizado])-1),""))</f>
        <v>2390.9233333333336</v>
      </c>
      <c r="I58" s="191">
        <f>IF(Tabela19[[#This Row],[Média dos Demais]]="","",Tabela19[[#This Row],[Preço Unitário Atualizado]]/Tabela19[[#This Row],[Média dos Demais]])</f>
        <v>1.0765715337310411</v>
      </c>
      <c r="J58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IF(Tabela19[[#This Row],[Preço Unitário Atualizado]]="","",C34)</f>
        <v>3</v>
      </c>
      <c r="D59" s="144" t="str">
        <f t="shared" si="0"/>
        <v>Contratações Públicas</v>
      </c>
      <c r="E59" s="145" t="str">
        <f t="shared" si="1"/>
        <v>23º Batalhão de Infantaria</v>
      </c>
      <c r="F59" s="143">
        <f t="shared" si="2"/>
        <v>12821833</v>
      </c>
      <c r="G59" s="168">
        <f t="shared" si="3"/>
        <v>2180</v>
      </c>
      <c r="H59" s="165">
        <f>IF(Tabela19[[#This Row],[Preço Unitário Atualizado]]="","",IFERROR((SUM(Tabela19[Preço Unitário Atualizado])-Tabela19[[#This Row],[Preço Unitário Atualizado]])/(COUNT(Tabela19[Preço Unitário Atualizado])-1),""))</f>
        <v>2456.59</v>
      </c>
      <c r="I59" s="191">
        <f>IF(Tabela19[[#This Row],[Média dos Demais]]="","",Tabela19[[#This Row],[Preço Unitário Atualizado]]/Tabela19[[#This Row],[Média dos Demais]])</f>
        <v>0.88740896934368363</v>
      </c>
      <c r="J59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Carrefour</v>
      </c>
      <c r="F60" s="143">
        <f t="shared" si="2"/>
        <v>12829113</v>
      </c>
      <c r="G60" s="168">
        <f t="shared" si="3"/>
        <v>2665.56</v>
      </c>
      <c r="H60" s="165">
        <f>IF(Tabela19[[#This Row],[Preço Unitário Atualizado]]="","",IFERROR((SUM(Tabela19[Preço Unitário Atualizado])-Tabela19[[#This Row],[Preço Unitário Atualizado]])/(COUNT(Tabela19[Preço Unitário Atualizado])-1),""))</f>
        <v>2375.6633333333334</v>
      </c>
      <c r="I60" s="191">
        <f>IF(Tabela19[[#This Row],[Média dos Demais]]="","",Tabela19[[#This Row],[Preço Unitário Atualizado]]/Tabela19[[#This Row],[Média dos Demais]])</f>
        <v>1.1220276722711831</v>
      </c>
      <c r="J60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AVERAGE(Tabela19[Preço Unitário Atualizado])</f>
        <v>2417.0771428571429</v>
      </c>
      <c r="V60" s="122"/>
    </row>
    <row r="61" spans="1:23" ht="35.1" customHeight="1" x14ac:dyDescent="0.25">
      <c r="A61" s="1"/>
      <c r="B61" s="7"/>
      <c r="C61" s="123">
        <f>IF(Tabela19[[#This Row],[Preço Unitário Atualizado]]="","",C36)</f>
        <v>5</v>
      </c>
      <c r="D61" s="144" t="str">
        <f t="shared" si="0"/>
        <v>Mídia / Sites Especializados / Tabela de Referência</v>
      </c>
      <c r="E61" s="145" t="str">
        <f t="shared" si="1"/>
        <v>Casas Bahia</v>
      </c>
      <c r="F61" s="143">
        <f t="shared" si="2"/>
        <v>12829113</v>
      </c>
      <c r="G61" s="168">
        <f t="shared" si="3"/>
        <v>2149.9899999999998</v>
      </c>
      <c r="H61" s="165">
        <f>IF(Tabela19[[#This Row],[Preço Unitário Atualizado]]="","",IFERROR((SUM(Tabela19[Preço Unitário Atualizado])-Tabela19[[#This Row],[Preço Unitário Atualizado]])/(COUNT(Tabela19[Preço Unitário Atualizado])-1),""))</f>
        <v>2461.5916666666667</v>
      </c>
      <c r="I61" s="191">
        <f>IF(Tabela19[[#This Row],[Média dos Demais]]="","",Tabela19[[#This Row],[Preço Unitário Atualizado]]/Tabela19[[#This Row],[Média dos Demais]])</f>
        <v>0.87341455900822962</v>
      </c>
      <c r="J61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1" s="25"/>
      <c r="M61" s="1"/>
      <c r="O61" s="129"/>
      <c r="P61" s="238">
        <f>IF(U44,IFERROR(IF(U57="-","-",U57/U60),"-"),"")</f>
        <v>8.5617923718841679E-2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IF(Tabela19[[#This Row],[Preço Unitário Atualizado]]="","",C37)</f>
        <v>6</v>
      </c>
      <c r="D62" s="144" t="str">
        <f t="shared" si="0"/>
        <v>Mídia / Sites Especializados / Tabela de Referência</v>
      </c>
      <c r="E62" s="145" t="str">
        <f t="shared" si="1"/>
        <v>Magazine Luiza</v>
      </c>
      <c r="F62" s="143">
        <f t="shared" si="2"/>
        <v>12829113</v>
      </c>
      <c r="G62" s="168">
        <f t="shared" si="3"/>
        <v>2599.9899999999998</v>
      </c>
      <c r="H62" s="165">
        <f>IF(Tabela19[[#This Row],[Preço Unitário Atualizado]]="","",IFERROR((SUM(Tabela19[Preço Unitário Atualizado])-Tabela19[[#This Row],[Preço Unitário Atualizado]])/(COUNT(Tabela19[Preço Unitário Atualizado])-1),""))</f>
        <v>2386.5916666666667</v>
      </c>
      <c r="I62" s="191">
        <f>IF(Tabela19[[#This Row],[Média dos Demais]]="","",Tabela19[[#This Row],[Preço Unitário Atualizado]]/Tabela19[[#This Row],[Média dos Demais]])</f>
        <v>1.0894155193424373</v>
      </c>
      <c r="J62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IF(Tabela19[[#This Row],[Preço Unitário Atualizado]]="","",C38)</f>
        <v>7</v>
      </c>
      <c r="D63" s="144" t="str">
        <f t="shared" si="0"/>
        <v>Sistemas de Governo</v>
      </c>
      <c r="E63" s="145" t="str">
        <f t="shared" si="1"/>
        <v>Comando da Marinha</v>
      </c>
      <c r="F63" s="143">
        <f t="shared" si="2"/>
        <v>12831708</v>
      </c>
      <c r="G63" s="168">
        <f t="shared" si="3"/>
        <v>2320</v>
      </c>
      <c r="H63" s="165">
        <f>IF(Tabela19[[#This Row],[Preço Unitário Atualizado]]="","",IFERROR((SUM(Tabela19[Preço Unitário Atualizado])-Tabela19[[#This Row],[Preço Unitário Atualizado]])/(COUNT(Tabela19[Preço Unitário Atualizado])-1),""))</f>
        <v>2433.2566666666667</v>
      </c>
      <c r="I63" s="191">
        <f>IF(Tabela19[[#This Row],[Média dos Demais]]="","",Tabela19[[#This Row],[Preço Unitário Atualizado]]/Tabela19[[#This Row],[Média dos Demais]])</f>
        <v>0.95345469788774162</v>
      </c>
      <c r="J63" s="84" t="str">
        <f>IF($C$25=Aux!$E$13,"#",IF(Tabela19[[#This Row],[Preço Unitário Atualizado]]="","#",IF(OR(Tabela19[[#This Row],[Fonte]]=Aux!$C$5,Tabela19[[#This Row],[Fonte]]=Aux!$C$6),"C",IF(Tabela19[[#This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IF(U44="Não","",IF(U69="Não",COUNT(Tabela19[Preço Unitário Atualizado])-COUNTIF(Tabela19[!],"!"),""))</f>
        <v/>
      </c>
      <c r="S63" s="129"/>
      <c r="T63" s="130"/>
      <c r="U63" s="130">
        <f>IF(U69,0,P61)</f>
        <v>8.5617923718841679E-2</v>
      </c>
      <c r="V63" s="122"/>
    </row>
    <row r="64" spans="1:23" ht="35.1" customHeight="1" x14ac:dyDescent="0.25">
      <c r="A64" s="1"/>
      <c r="B64" s="7"/>
      <c r="C64" s="123" t="str">
        <f>IF(Tabela19[[#This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4" s="191" t="str">
        <f>IF(Tabela19[[#This Row],[Média dos Demais]]="","",Tabela19[[#This Row],[Preço Unitário Atualizado]]/Tabela19[[#This Row],[Média dos Demais]])</f>
        <v/>
      </c>
      <c r="J6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5" s="191" t="str">
        <f>IF(Tabela19[[#This Row],[Média dos Demais]]="","",Tabela19[[#This Row],[Preço Unitário Atualizado]]/Tabela19[[#This Row],[Média dos Demais]])</f>
        <v/>
      </c>
      <c r="J6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5" s="25"/>
      <c r="M65" s="1"/>
      <c r="P65" s="1"/>
      <c r="Q65" s="237">
        <f>IF(Q64="","",U66)</f>
        <v>7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6" s="191" t="str">
        <f>IF(Tabela19[[#This Row],[Média dos Demais]]="","",Tabela19[[#This Row],[Preço Unitário Atualizado]]/Tabela19[[#This Row],[Média dos Demais]])</f>
        <v/>
      </c>
      <c r="J6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IF(U44,IF(U69,0,COUNT(Tabela19[Preço Unitário Atualizado])),0)</f>
        <v>7</v>
      </c>
      <c r="V66" s="122"/>
    </row>
    <row r="67" spans="1:22" ht="35.1" customHeight="1" x14ac:dyDescent="0.25">
      <c r="A67" s="1"/>
      <c r="B67" s="7"/>
      <c r="C67" s="123" t="str">
        <f>IF(Tabela19[[#This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7" s="191" t="str">
        <f>IF(Tabela19[[#This Row],[Média dos Demais]]="","",Tabela19[[#This Row],[Preço Unitário Atualizado]]/Tabela19[[#This Row],[Média dos Demais]])</f>
        <v/>
      </c>
      <c r="J67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8" s="191" t="str">
        <f>IF(Tabela19[[#This Row],[Média dos Demais]]="","",Tabela19[[#This Row],[Preço Unitário Atualizado]]/Tabela19[[#This Row],[Média dos Demais]])</f>
        <v/>
      </c>
      <c r="J68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69" s="191" t="str">
        <f>IF(Tabela19[[#This Row],[Média dos Demais]]="","",Tabela19[[#This Row],[Preço Unitário Atualizado]]/Tabela19[[#This Row],[Média dos Demais]])</f>
        <v/>
      </c>
      <c r="J69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69" s="25"/>
      <c r="M69" s="1"/>
      <c r="P69" s="69">
        <f>IF(U44,IF(U69,"",IFERROR(AVERAGE(Tabela19[Preço Unitário Atualizado]),"-")),"")</f>
        <v>2417.0771428571429</v>
      </c>
      <c r="Q69" s="147"/>
      <c r="R69" s="69">
        <f>IF(U44,IF(U69,"",IFERROR(MEDIAN(Tabela19[Preço Unitário Atualizado]),"-")),"")</f>
        <v>2430</v>
      </c>
      <c r="S69" s="147"/>
      <c r="T69" s="69">
        <f>IF(U44,IF(U69,"",IFERROR(SMALL(Tabela19[Preço Unitário Atualizado],1),"-")),"")</f>
        <v>2149.9899999999998</v>
      </c>
      <c r="U69" s="130" t="b">
        <f>IF(COUNTIF(Tabela19[!],"!")=0,FALSE(),TRUE())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0" s="191" t="str">
        <f>IF(Tabela19[[#This Row],[Média dos Demais]]="","",Tabela19[[#This Row],[Preço Unitário Atualizado]]/Tabela19[[#This Row],[Média dos Demais]])</f>
        <v/>
      </c>
      <c r="J70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1" s="191" t="str">
        <f>IF(Tabela19[[#This Row],[Média dos Demais]]="","",Tabela19[[#This Row],[Preço Unitário Atualizado]]/Tabela19[[#This Row],[Média dos Demais]])</f>
        <v/>
      </c>
      <c r="J71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2" s="191" t="str">
        <f>IF(Tabela19[[#This Row],[Média dos Demais]]="","",Tabela19[[#This Row],[Preço Unitário Atualizado]]/Tabela19[[#This Row],[Média dos Demais]])</f>
        <v/>
      </c>
      <c r="J72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1'!P69,IF($C$22=Aux!$C$13,'Item 1'!R69,'Item 1'!T69))),0)</f>
        <v>2417.0771428571429</v>
      </c>
      <c r="V72" s="4"/>
    </row>
    <row r="73" spans="1:22" ht="35.1" customHeight="1" x14ac:dyDescent="0.25">
      <c r="A73" s="1"/>
      <c r="B73" s="7"/>
      <c r="C73" s="123" t="str">
        <f>IF(Tabela19[[#This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3" s="191" t="str">
        <f>IF(Tabela19[[#This Row],[Média dos Demais]]="","",Tabela19[[#This Row],[Preço Unitário Atualizado]]/Tabela19[[#This Row],[Média dos Demais]])</f>
        <v/>
      </c>
      <c r="J73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4" s="191" t="str">
        <f>IF(Tabela19[[#This Row],[Média dos Demais]]="","",Tabela19[[#This Row],[Preço Unitário Atualizado]]/Tabela19[[#This Row],[Média dos Demais]])</f>
        <v/>
      </c>
      <c r="J74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5" s="191" t="str">
        <f>IF(Tabela19[[#This Row],[Média dos Demais]]="","",Tabela19[[#This Row],[Preço Unitário Atualizado]]/Tabela19[[#This Row],[Média dos Demais]])</f>
        <v/>
      </c>
      <c r="J75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IF(Tabela19[[#This Row],[Preço Unitário Atualizado]]="","",IFERROR((SUM(Tabela19[Preço Unitário Atualizado])-Tabela19[[#This Row],[Preço Unitário Atualizado]])/(COUNT(Tabela19[Preço Unitário Atualizado])-1),""))</f>
        <v/>
      </c>
      <c r="I76" s="192" t="str">
        <f>IF(Tabela19[[#This Row],[Média dos Demais]]="","",Tabela19[[#This Row],[Preço Unitário Atualizado]]/Tabela19[[#This Row],[Média dos Demais]])</f>
        <v/>
      </c>
      <c r="J76" s="84" t="str">
        <f>IF($C$25=Aux!$E$13,"#",IF(Tabela19[[#This Row],[Preço Unitário Atualizado]]="","#",IF(OR(Tabela19[[#This Row],[Fonte]]=Aux!$C$5,Tabela19[[#This Row],[Fonte]]=Aux!$C$6),"C",IF(Tabela19[[#This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IF(U69,IFERROR(AVERAGE(Tabela1912[Preço Unitário Atualizado]),"-"),"")</f>
        <v/>
      </c>
      <c r="Q92" s="154"/>
      <c r="R92" s="69" t="str">
        <f>IF(U69,IFERROR(MEDIAN(Tabela1912[Preço Unitário Atualizado]),"-"),"")</f>
        <v/>
      </c>
      <c r="S92" s="154"/>
      <c r="T92" s="69" t="str">
        <f>IF(U69,IFERROR(SMALL(Tabela1912[Preço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P31:T33"/>
    <mergeCell ref="C27:S27"/>
    <mergeCell ref="D28:S28"/>
    <mergeCell ref="C19:D19"/>
    <mergeCell ref="F19:G19"/>
    <mergeCell ref="C22:D22"/>
    <mergeCell ref="C25:D25"/>
    <mergeCell ref="C16:T16"/>
    <mergeCell ref="F22:T23"/>
    <mergeCell ref="O19:T19"/>
    <mergeCell ref="Q35:S36"/>
    <mergeCell ref="Q83:S84"/>
    <mergeCell ref="Q65:S65"/>
    <mergeCell ref="P42:P43"/>
    <mergeCell ref="R42:R43"/>
    <mergeCell ref="Q37:S37"/>
    <mergeCell ref="Q39:S39"/>
    <mergeCell ref="Q40:S40"/>
    <mergeCell ref="P57:T58"/>
    <mergeCell ref="P60:T60"/>
    <mergeCell ref="P61:T61"/>
    <mergeCell ref="T42:T43"/>
    <mergeCell ref="F25:S25"/>
    <mergeCell ref="Q87:S87"/>
    <mergeCell ref="Q88:S88"/>
    <mergeCell ref="P80:T81"/>
    <mergeCell ref="Q85:S85"/>
    <mergeCell ref="T67:T68"/>
    <mergeCell ref="R67:R68"/>
    <mergeCell ref="Q64:S64"/>
    <mergeCell ref="C53:F53"/>
    <mergeCell ref="C55:T55"/>
    <mergeCell ref="C78:T78"/>
    <mergeCell ref="P67:P68"/>
  </mergeCells>
  <phoneticPr fontId="18" type="noConversion"/>
  <conditionalFormatting sqref="C57:G76">
    <cfRule type="expression" dxfId="2349" priority="80">
      <formula>$J57="!"</formula>
    </cfRule>
  </conditionalFormatting>
  <conditionalFormatting sqref="C81:G99">
    <cfRule type="expression" dxfId="2348" priority="72">
      <formula>$H81="!"</formula>
    </cfRule>
  </conditionalFormatting>
  <conditionalFormatting sqref="C32:I51 G57:G76 C80">
    <cfRule type="expression" dxfId="2347" priority="63">
      <formula>$J32="!"</formula>
    </cfRule>
  </conditionalFormatting>
  <conditionalFormatting sqref="D80:F80">
    <cfRule type="expression" dxfId="2346" priority="73">
      <formula>$H80="!"</formula>
    </cfRule>
  </conditionalFormatting>
  <conditionalFormatting sqref="G80">
    <cfRule type="expression" dxfId="2341" priority="62">
      <formula>$H80="!"</formula>
    </cfRule>
  </conditionalFormatting>
  <conditionalFormatting sqref="K30">
    <cfRule type="expression" dxfId="2340" priority="6">
      <formula>$J30="!"</formula>
    </cfRule>
  </conditionalFormatting>
  <conditionalFormatting sqref="K32:L51">
    <cfRule type="expression" dxfId="2339" priority="8">
      <formula>$J32="!"</formula>
    </cfRule>
  </conditionalFormatting>
  <conditionalFormatting sqref="M31:M51">
    <cfRule type="expression" dxfId="2338" priority="36">
      <formula>"$C$24=Aux!$E$13"</formula>
    </cfRule>
  </conditionalFormatting>
  <conditionalFormatting sqref="M32:M51">
    <cfRule type="expression" dxfId="2337" priority="61">
      <formula>$J32="!"</formula>
    </cfRule>
  </conditionalFormatting>
  <conditionalFormatting sqref="N32:N51">
    <cfRule type="expression" dxfId="2336" priority="60">
      <formula>$J32="!"</formula>
    </cfRule>
  </conditionalFormatting>
  <conditionalFormatting sqref="P42:P43 P91 R91 T91">
    <cfRule type="cellIs" dxfId="2333" priority="32" operator="equal">
      <formula>$C$22</formula>
    </cfRule>
  </conditionalFormatting>
  <conditionalFormatting sqref="P44">
    <cfRule type="expression" dxfId="2332" priority="31">
      <formula>$P$42=$C$22</formula>
    </cfRule>
  </conditionalFormatting>
  <conditionalFormatting sqref="P61">
    <cfRule type="containsBlanks" dxfId="2331" priority="44">
      <formula>LEN(TRIM(P61))=0</formula>
    </cfRule>
    <cfRule type="cellIs" dxfId="2330" priority="50" operator="greaterThan">
      <formula>0.25</formula>
    </cfRule>
    <cfRule type="cellIs" dxfId="2329" priority="49" operator="equal">
      <formula>"-"</formula>
    </cfRule>
  </conditionalFormatting>
  <conditionalFormatting sqref="P67:P68">
    <cfRule type="cellIs" dxfId="2328" priority="26" operator="equal">
      <formula>$C$22</formula>
    </cfRule>
  </conditionalFormatting>
  <conditionalFormatting sqref="P69">
    <cfRule type="expression" dxfId="2327" priority="25">
      <formula>$P$67=$C$22</formula>
    </cfRule>
  </conditionalFormatting>
  <conditionalFormatting sqref="P92">
    <cfRule type="expression" dxfId="2326" priority="89">
      <formula>$P$91=$C$22</formula>
    </cfRule>
  </conditionalFormatting>
  <conditionalFormatting sqref="Q37">
    <cfRule type="cellIs" dxfId="2321" priority="54" operator="equal">
      <formula>"-"</formula>
    </cfRule>
  </conditionalFormatting>
  <conditionalFormatting sqref="Q83">
    <cfRule type="expression" dxfId="2320" priority="85">
      <formula>$Q85=""</formula>
    </cfRule>
    <cfRule type="expression" dxfId="2319" priority="86">
      <formula>$Q85="-"</formula>
    </cfRule>
    <cfRule type="expression" dxfId="2318" priority="87">
      <formula>$Q85&gt;0.25</formula>
    </cfRule>
  </conditionalFormatting>
  <conditionalFormatting sqref="Q85">
    <cfRule type="cellIs" dxfId="2317" priority="39" operator="equal">
      <formula>"-"</formula>
    </cfRule>
    <cfRule type="cellIs" dxfId="2316" priority="40" operator="greaterThan">
      <formula>0.25</formula>
    </cfRule>
  </conditionalFormatting>
  <conditionalFormatting sqref="Q37:S37">
    <cfRule type="cellIs" dxfId="2315" priority="58" operator="greaterThan">
      <formula>0.25</formula>
    </cfRule>
    <cfRule type="containsBlanks" dxfId="2314" priority="10">
      <formula>LEN(TRIM(Q37))=0</formula>
    </cfRule>
  </conditionalFormatting>
  <conditionalFormatting sqref="Q85:S85">
    <cfRule type="containsBlanks" dxfId="2313" priority="38">
      <formula>LEN(TRIM(Q85))=0</formula>
    </cfRule>
  </conditionalFormatting>
  <conditionalFormatting sqref="R42:R43">
    <cfRule type="cellIs" dxfId="2312" priority="30" operator="equal">
      <formula>$C$22</formula>
    </cfRule>
  </conditionalFormatting>
  <conditionalFormatting sqref="R44">
    <cfRule type="expression" dxfId="2311" priority="29">
      <formula>$R$42=$C$22</formula>
    </cfRule>
  </conditionalFormatting>
  <conditionalFormatting sqref="R67:R68">
    <cfRule type="cellIs" dxfId="2310" priority="20" operator="equal">
      <formula>$C$22</formula>
    </cfRule>
  </conditionalFormatting>
  <conditionalFormatting sqref="R69">
    <cfRule type="expression" dxfId="2309" priority="19">
      <formula>$R$67=$C$22</formula>
    </cfRule>
  </conditionalFormatting>
  <conditionalFormatting sqref="R92">
    <cfRule type="expression" dxfId="2308" priority="91">
      <formula>$R$91=$C$22</formula>
    </cfRule>
  </conditionalFormatting>
  <conditionalFormatting sqref="T42:T43">
    <cfRule type="cellIs" dxfId="2307" priority="28" operator="equal">
      <formula>$C$22</formula>
    </cfRule>
  </conditionalFormatting>
  <conditionalFormatting sqref="T44">
    <cfRule type="expression" dxfId="2306" priority="27">
      <formula>$T$42=$C$22</formula>
    </cfRule>
  </conditionalFormatting>
  <conditionalFormatting sqref="T67:T68">
    <cfRule type="cellIs" dxfId="2305" priority="18" operator="equal">
      <formula>$C$22</formula>
    </cfRule>
  </conditionalFormatting>
  <conditionalFormatting sqref="T69">
    <cfRule type="expression" dxfId="2304" priority="17">
      <formula>$T$67=$C$22</formula>
    </cfRule>
  </conditionalFormatting>
  <conditionalFormatting sqref="T92">
    <cfRule type="expression" dxfId="2303" priority="93">
      <formula>$T$91=$C$22</formula>
    </cfRule>
  </conditionalFormatting>
  <dataValidations count="1">
    <dataValidation type="list" allowBlank="1" showInputMessage="1" showErrorMessage="1" errorTitle="Erro!" error="Opção Inválida." sqref="C22:D22" xr:uid="{3D63D2DA-46E6-40EA-BF2A-12F19833F69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D0E915-FCED-4801-8FF5-391360A0BE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87AE53-C18E-4B1F-9ED8-0610300B29C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134CC6C-B756-4B33-95A5-7C096FCF526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81" operator="equal" id="{1EB9F5B8-B0AF-4CC1-A19A-73D126FD72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34" operator="equal" id="{9DAB5CC3-DACB-4A46-9B17-4A8A476FDB5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35" operator="equal" id="{E032F4B3-C317-4B6F-AB43-4E99DCC5E92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9" operator="equal" id="{083180BD-06B3-4348-A980-354579D6918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33" operator="equal" id="{40EE82EA-AE6A-4688-99DD-E9E87FC18A1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A14BB92-18E9-4B63-98A7-3625C414C39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8D16B71-DF39-4AD3-B653-0AD7E68D261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0256BC-1223-4704-A058-BC93B30E2B04}">
          <x14:formula1>
            <xm:f>Aux!$E$12:$E$13</xm:f>
          </x14:formula1>
          <xm:sqref>C25:D25</xm:sqref>
        </x14:dataValidation>
        <x14:dataValidation type="list" allowBlank="1" showInputMessage="1" showErrorMessage="1" xr:uid="{892539A1-83BA-45B4-86A0-C7AD93593E75}">
          <x14:formula1>
            <xm:f>Aux!$C$5:$C$9</xm:f>
          </x14:formula1>
          <xm:sqref>D32:D51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0836C2-FE93-40D1-A9BC-45E5F62FBEDB}">
  <dimension ref="A1:XFC130"/>
  <sheetViews>
    <sheetView showGridLines="0" topLeftCell="E28" zoomScaleNormal="100" workbookViewId="0">
      <selection activeCell="H35" sqref="H35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129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186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>
        <v>10</v>
      </c>
      <c r="D19" s="245"/>
      <c r="E19" s="1"/>
      <c r="F19" s="246" t="s">
        <v>40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2385.44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 t="s">
        <v>194</v>
      </c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COUNT(Tabela16[Preço Unitário])</f>
        <v>9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1º Passo da Análise Crítica - Identificação de Valores Excessivamente Elevados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>
        <f>IF(U44,IF(U69,U86,U63),U38)</f>
        <v>0.10681775707788263</v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>Não foram identificados valores excessivamente elevados.
Vamos ao 2º passo.</v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49</v>
      </c>
      <c r="E32" s="70" t="s">
        <v>187</v>
      </c>
      <c r="F32" s="76">
        <v>12821833</v>
      </c>
      <c r="G32" s="74">
        <v>2430</v>
      </c>
      <c r="H32" s="77">
        <v>45929</v>
      </c>
      <c r="I32" s="183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46293</v>
      </c>
      <c r="J32" s="180" t="str">
        <f>IF($C$25=Aux!$E$13,"#",IF(COUNT(Tabela16[Preço Unitário])&lt;3,"#",IF(Tabela16[[#This Row],[Preço Unitário]]="","#",IF(Tabela16[[#This Row],[%]]&lt;=1.5,"C","!"))))</f>
        <v>C</v>
      </c>
      <c r="K32" s="78"/>
      <c r="L32" s="156">
        <f>IF(Tabela16[[#This Row],[Preço Unitário]]="","",Tabela16[[#This Row],[Preço Unitário]]*(1+Tabela16[[#This Row],[Índice de Atualização em %]]))</f>
        <v>2430</v>
      </c>
      <c r="M32" s="66">
        <f>IF($C$25=Aux!$E$13,"",IF(Tabela16[[#This Row],[Preço Unitário]]="","",IFERROR((SUM(Tabela16[Preço Unitário Atualizado])-Tabela16[[#This Row],[Preço Unitário Atualizado]])/(COUNT(Tabela16[Preço Unitário Atualizado])-1),"")))</f>
        <v>2379.875</v>
      </c>
      <c r="N32" s="79">
        <f>IF(Tabela16[[#This Row],[Média dos Demais]]="","",Tabela16[[#This Row],[Preço Unitário Atualizado]]/Tabela16[[#This Row],[Média dos Demais]])</f>
        <v>1.0210620305688325</v>
      </c>
      <c r="O32" s="1"/>
      <c r="P32" s="240"/>
      <c r="Q32" s="240"/>
      <c r="R32" s="240"/>
      <c r="S32" s="240"/>
      <c r="T32" s="240"/>
      <c r="U32" s="119">
        <f>IFERROR(_xlfn.STDEV.S(Tabela16[Preço Unitário Atualizado]),"-")</f>
        <v>254.80782518945134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 t="s">
        <v>49</v>
      </c>
      <c r="E33" s="71" t="s">
        <v>181</v>
      </c>
      <c r="F33" s="80">
        <v>12821833</v>
      </c>
      <c r="G33" s="75">
        <v>2600</v>
      </c>
      <c r="H33" s="67">
        <v>45869</v>
      </c>
      <c r="I33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46233</v>
      </c>
      <c r="J33" s="181" t="str">
        <f>IF($C$25=Aux!$E$13,"#",IF(COUNT(Tabela16[Preço Unitário])&lt;3,"#",IF(Tabela16[[#This Row],[Preço Unitário]]="","#",IF(Tabela16[[#This Row],[%]]&lt;=1.5,"C","!"))))</f>
        <v>C</v>
      </c>
      <c r="K33" s="81"/>
      <c r="L33" s="157">
        <f>IF(Tabela16[[#This Row],[Preço Unitário]]="","",Tabela16[[#This Row],[Preço Unitário]]*(1+Tabela16[[#This Row],[Índice de Atualização em %]]))</f>
        <v>2600</v>
      </c>
      <c r="M33" s="65">
        <f>IF($C$25=Aux!$E$13,"",IF(Tabela16[[#This Row],[Preço Unitário]]="","",IFERROR((SUM(Tabela16[Preço Unitário Atualizado])-Tabela16[[#This Row],[Preço Unitário Atualizado]])/(COUNT(Tabela16[Preço Unitário Atualizado])-1),"")))</f>
        <v>2358.625</v>
      </c>
      <c r="N33" s="82">
        <f>IF(Tabela16[[#This Row],[Média dos Demais]]="","",Tabela16[[#This Row],[Preço Unitário Atualizado]]/Tabela16[[#This Row],[Média dos Demais]])</f>
        <v>1.1023371667814934</v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 t="s">
        <v>49</v>
      </c>
      <c r="E34" s="71" t="s">
        <v>188</v>
      </c>
      <c r="F34" s="80">
        <v>12821833</v>
      </c>
      <c r="G34" s="75">
        <v>2180</v>
      </c>
      <c r="H34" s="67">
        <v>45987</v>
      </c>
      <c r="I34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46351</v>
      </c>
      <c r="J34" s="181" t="str">
        <f>IF($C$25=Aux!$E$13,"#",IF(COUNT(Tabela16[Preço Unitário])&lt;3,"#",IF(Tabela16[[#This Row],[Preço Unitário]]="","#",IF(Tabela16[[#This Row],[%]]&lt;=1.5,"C","!"))))</f>
        <v>C</v>
      </c>
      <c r="K34" s="81"/>
      <c r="L34" s="157">
        <f>IF(Tabela16[[#This Row],[Preço Unitário]]="","",Tabela16[[#This Row],[Preço Unitário]]*(1+Tabela16[[#This Row],[Índice de Atualização em %]]))</f>
        <v>2180</v>
      </c>
      <c r="M34" s="65">
        <f>IF($C$25=Aux!$E$13,"",IF(Tabela16[[#This Row],[Preço Unitário]]="","",IFERROR((SUM(Tabela16[Preço Unitário Atualizado])-Tabela16[[#This Row],[Preço Unitário Atualizado]])/(COUNT(Tabela16[Preço Unitário Atualizado])-1),"")))</f>
        <v>2411.125</v>
      </c>
      <c r="N34" s="82">
        <f>IF(Tabela16[[#This Row],[Média dos Demais]]="","",Tabela16[[#This Row],[Preço Unitário Atualizado]]/Tabela16[[#This Row],[Média dos Demais]])</f>
        <v>0.90414225724506192</v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 t="s">
        <v>50</v>
      </c>
      <c r="E35" s="71" t="s">
        <v>183</v>
      </c>
      <c r="F35" s="80">
        <v>12829126</v>
      </c>
      <c r="G35" s="75">
        <v>2489</v>
      </c>
      <c r="H35" s="67">
        <v>46065</v>
      </c>
      <c r="I35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46245</v>
      </c>
      <c r="J35" s="181" t="str">
        <f>IF($C$25=Aux!$E$13,"#",IF(COUNT(Tabela16[Preço Unitário])&lt;3,"#",IF(Tabela16[[#This Row],[Preço Unitário]]="","#",IF(Tabela16[[#This Row],[%]]&lt;=1.5,"C","!"))))</f>
        <v>C</v>
      </c>
      <c r="K35" s="81"/>
      <c r="L35" s="157">
        <f>IF(Tabela16[[#This Row],[Preço Unitário]]="","",Tabela16[[#This Row],[Preço Unitário]]*(1+Tabela16[[#This Row],[Índice de Atualização em %]]))</f>
        <v>2489</v>
      </c>
      <c r="M35" s="65">
        <f>IF($C$25=Aux!$E$13,"",IF(Tabela16[[#This Row],[Preço Unitário]]="","",IFERROR((SUM(Tabela16[Preço Unitário Atualizado])-Tabela16[[#This Row],[Preço Unitário Atualizado]])/(COUNT(Tabela16[Preço Unitário Atualizado])-1),"")))</f>
        <v>2372.5</v>
      </c>
      <c r="N35" s="82">
        <f>IF(Tabela16[[#This Row],[Média dos Demais]]="","",Tabela16[[#This Row],[Preço Unitário Atualizado]]/Tabela16[[#This Row],[Média dos Demais]])</f>
        <v>1.049104320337197</v>
      </c>
      <c r="O35" s="1"/>
      <c r="P35" s="19"/>
      <c r="Q35" s="221" t="str">
        <f>IF(U25=0,"",IF(U44,"Coeficiente de Variação (CV) Inicial","Coeficiente de Variação (CV)"))</f>
        <v>Coeficiente de Variação (CV) Inicial</v>
      </c>
      <c r="R35" s="221"/>
      <c r="S35" s="221"/>
      <c r="T35" s="126"/>
      <c r="U35" s="59">
        <f>AVERAGE(Tabela16[Preço Unitário Atualizado])</f>
        <v>2385.4444444444443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 t="s">
        <v>50</v>
      </c>
      <c r="E36" s="71" t="s">
        <v>185</v>
      </c>
      <c r="F36" s="80">
        <v>12829126</v>
      </c>
      <c r="G36" s="75">
        <v>2409</v>
      </c>
      <c r="H36" s="67">
        <v>46065</v>
      </c>
      <c r="I36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46245</v>
      </c>
      <c r="J36" s="181" t="str">
        <f>IF($C$25=Aux!$E$13,"#",IF(COUNT(Tabela16[Preço Unitário])&lt;3,"#",IF(Tabela16[[#This Row],[Preço Unitário]]="","#",IF(Tabela16[[#This Row],[%]]&lt;=1.5,"C","!"))))</f>
        <v>C</v>
      </c>
      <c r="K36" s="81"/>
      <c r="L36" s="157">
        <f>IF(Tabela16[[#This Row],[Preço Unitário]]="","",Tabela16[[#This Row],[Preço Unitário]]*(1+Tabela16[[#This Row],[Índice de Atualização em %]]))</f>
        <v>2409</v>
      </c>
      <c r="M36" s="65">
        <f>IF($C$25=Aux!$E$13,"",IF(Tabela16[[#This Row],[Preço Unitário]]="","",IFERROR((SUM(Tabela16[Preço Unitário Atualizado])-Tabela16[[#This Row],[Preço Unitário Atualizado]])/(COUNT(Tabela16[Preço Unitário Atualizado])-1),"")))</f>
        <v>2382.5</v>
      </c>
      <c r="N36" s="83">
        <f>IF(Tabela16[[#This Row],[Média dos Demais]]="","",Tabela16[[#This Row],[Preço Unitário Atualizado]]/Tabela16[[#This Row],[Média dos Demais]])</f>
        <v>1.0111227701993704</v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 t="s">
        <v>50</v>
      </c>
      <c r="E37" s="71" t="s">
        <v>189</v>
      </c>
      <c r="F37" s="80">
        <v>12829126</v>
      </c>
      <c r="G37" s="75">
        <v>2894</v>
      </c>
      <c r="H37" s="67">
        <v>46065</v>
      </c>
      <c r="I37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46245</v>
      </c>
      <c r="J37" s="181" t="str">
        <f>IF($C$25=Aux!$E$13,"#",IF(COUNT(Tabela16[Preço Unitário])&lt;3,"#",IF(Tabela16[[#This Row],[Preço Unitário]]="","#",IF(Tabela16[[#This Row],[%]]&lt;=1.5,"C","!"))))</f>
        <v>C</v>
      </c>
      <c r="K37" s="81"/>
      <c r="L37" s="157">
        <f>IF(Tabela16[[#This Row],[Preço Unitário]]="","",Tabela16[[#This Row],[Preço Unitário]]*(1+Tabela16[[#This Row],[Índice de Atualização em %]]))</f>
        <v>2894</v>
      </c>
      <c r="M37" s="65">
        <f>IF($C$25=Aux!$E$13,"",IF(Tabela16[[#This Row],[Preço Unitário]]="","",IFERROR((SUM(Tabela16[Preço Unitário Atualizado])-Tabela16[[#This Row],[Preço Unitário Atualizado]])/(COUNT(Tabela16[Preço Unitário Atualizado])-1),"")))</f>
        <v>2321.875</v>
      </c>
      <c r="N37" s="83">
        <f>IF(Tabela16[[#This Row],[Média dos Demais]]="","",Tabela16[[#This Row],[Preço Unitário Atualizado]]/Tabela16[[#This Row],[Média dos Demais]])</f>
        <v>1.2464064602960969</v>
      </c>
      <c r="O37" s="1"/>
      <c r="P37" s="19"/>
      <c r="Q37" s="238">
        <f>IF(Q35="","",IFERROR(IF(U32="-","-",U32/U35),"-"))</f>
        <v>0.10681775707788263</v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 t="s">
        <v>48</v>
      </c>
      <c r="E38" s="71" t="s">
        <v>191</v>
      </c>
      <c r="F38" s="80">
        <v>12831708</v>
      </c>
      <c r="G38" s="75">
        <v>2138</v>
      </c>
      <c r="H38" s="67">
        <v>45940</v>
      </c>
      <c r="I38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46304</v>
      </c>
      <c r="J38" s="181" t="str">
        <f>IF($C$25=Aux!$E$13,"#",IF(COUNT(Tabela16[Preço Unitário])&lt;3,"#",IF(Tabela16[[#This Row],[Preço Unitário]]="","#",IF(Tabela16[[#This Row],[%]]&lt;=1.5,"C","!"))))</f>
        <v>C</v>
      </c>
      <c r="K38" s="81"/>
      <c r="L38" s="157">
        <f>IF(Tabela16[[#This Row],[Preço Unitário]]="","",Tabela16[[#This Row],[Preço Unitário]]*(1+Tabela16[[#This Row],[Índice de Atualização em %]]))</f>
        <v>2138</v>
      </c>
      <c r="M38" s="65">
        <f>IF($C$25=Aux!$E$13,"",IF(Tabela16[[#This Row],[Preço Unitário]]="","",IFERROR((SUM(Tabela16[Preço Unitário Atualizado])-Tabela16[[#This Row],[Preço Unitário Atualizado]])/(COUNT(Tabela16[Preço Unitário Atualizado])-1),"")))</f>
        <v>2416.375</v>
      </c>
      <c r="N38" s="82">
        <f>IF(Tabela16[[#This Row],[Média dos Demais]]="","",Tabela16[[#This Row],[Preço Unitário Atualizado]]/Tabela16[[#This Row],[Média dos Demais]])</f>
        <v>0.88479644094976984</v>
      </c>
      <c r="O38" s="1"/>
      <c r="P38" s="19"/>
      <c r="Q38" s="72"/>
      <c r="R38" s="72"/>
      <c r="S38" s="129"/>
      <c r="T38" s="129"/>
      <c r="U38" s="130">
        <f>IF(U44,0,Q37)</f>
        <v>0</v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 t="s">
        <v>48</v>
      </c>
      <c r="E39" s="71" t="s">
        <v>192</v>
      </c>
      <c r="F39" s="80">
        <v>12831708</v>
      </c>
      <c r="G39" s="75">
        <v>2179</v>
      </c>
      <c r="H39" s="67">
        <v>45923</v>
      </c>
      <c r="I39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46287</v>
      </c>
      <c r="J39" s="181" t="str">
        <f>IF($C$25=Aux!$E$13,"#",IF(COUNT(Tabela16[Preço Unitário])&lt;3,"#",IF(Tabela16[[#This Row],[Preço Unitário]]="","#",IF(Tabela16[[#This Row],[%]]&lt;=1.5,"C","!"))))</f>
        <v>C</v>
      </c>
      <c r="K39" s="81"/>
      <c r="L39" s="157">
        <f>IF(Tabela16[[#This Row],[Preço Unitário]]="","",Tabela16[[#This Row],[Preço Unitário]]*(1+Tabela16[[#This Row],[Índice de Atualização em %]]))</f>
        <v>2179</v>
      </c>
      <c r="M39" s="65">
        <f>IF($C$25=Aux!$E$13,"",IF(Tabela16[[#This Row],[Preço Unitário]]="","",IFERROR((SUM(Tabela16[Preço Unitário Atualizado])-Tabela16[[#This Row],[Preço Unitário Atualizado]])/(COUNT(Tabela16[Preço Unitário Atualizado])-1),"")))</f>
        <v>2411.25</v>
      </c>
      <c r="N39" s="82">
        <f>IF(Tabela16[[#This Row],[Média dos Demais]]="","",Tabela16[[#This Row],[Preço Unitário Atualizado]]/Tabela16[[#This Row],[Média dos Demais]])</f>
        <v>0.90368066355624677</v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 t="s">
        <v>48</v>
      </c>
      <c r="E40" s="71" t="s">
        <v>193</v>
      </c>
      <c r="F40" s="80">
        <v>12831708</v>
      </c>
      <c r="G40" s="75">
        <v>2150</v>
      </c>
      <c r="H40" s="67">
        <v>45895</v>
      </c>
      <c r="I40" s="184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>46259</v>
      </c>
      <c r="J40" s="181" t="str">
        <f>IF($C$25=Aux!$E$13,"#",IF(COUNT(Tabela16[Preço Unitário])&lt;3,"#",IF(Tabela16[[#This Row],[Preço Unitário]]="","#",IF(Tabela16[[#This Row],[%]]&lt;=1.5,"C","!"))))</f>
        <v>C</v>
      </c>
      <c r="K40" s="81"/>
      <c r="L40" s="157">
        <f>IF(Tabela16[[#This Row],[Preço Unitário]]="","",Tabela16[[#This Row],[Preço Unitário]]*(1+Tabela16[[#This Row],[Índice de Atualização em %]]))</f>
        <v>2150</v>
      </c>
      <c r="M40" s="65">
        <f>IF($C$25=Aux!$E$13,"",IF(Tabela16[[#This Row],[Preço Unitário]]="","",IFERROR((SUM(Tabela16[Preço Unitário Atualizado])-Tabela16[[#This Row],[Preço Unitário Atualizado]])/(COUNT(Tabela16[Preço Unitário Atualizado])-1),"")))</f>
        <v>2414.875</v>
      </c>
      <c r="N40" s="82">
        <f>IF(Tabela16[[#This Row],[Média dos Demais]]="","",Tabela16[[#This Row],[Preço Unitário Atualizado]]/Tabela16[[#This Row],[Média dos Demais]])</f>
        <v>0.8903152337077489</v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1" s="181" t="str">
        <f>IF($C$25=Aux!$E$13,"#",IF(COUNT(Tabela16[Preço Unitário])&lt;3,"#",IF(Tabela16[[#This Row],[Preço Unitário]]="","#",IF(Tabela16[[#This Row],[%]]&lt;=1.5,"C","!"))))</f>
        <v>#</v>
      </c>
      <c r="K41" s="81"/>
      <c r="L41" s="157" t="str">
        <f>IF(Tabela16[[#This Row],[Preço Unitário]]="","",Tabela16[[#This Row],[Preço Unitário]]*(1+Tabela16[[#This Row],[Índice de Atualização em %]]))</f>
        <v/>
      </c>
      <c r="M41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1" s="83" t="str">
        <f>IF(Tabela16[[#This Row],[Média dos Demais]]="","",Tabela16[[#This Row],[Preço Unitário Atualizado]]/Tabela16[[#This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2" s="181" t="str">
        <f>IF($C$25=Aux!$E$13,"#",IF(COUNT(Tabela16[Preço Unitário])&lt;3,"#",IF(Tabela16[[#This Row],[Preço Unitário]]="","#",IF(Tabela16[[#This Row],[%]]&lt;=1.5,"C","!"))))</f>
        <v>#</v>
      </c>
      <c r="K42" s="81"/>
      <c r="L42" s="157" t="str">
        <f>IF(Tabela16[[#This Row],[Preço Unitário]]="","",Tabela16[[#This Row],[Preço Unitário]]*(1+Tabela16[[#This Row],[Índice de Atualização em %]]))</f>
        <v/>
      </c>
      <c r="M42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2" s="83" t="str">
        <f>IF(Tabela16[[#This Row],[Média dos Demais]]="","",Tabela16[[#This Row],[Preço Unitário Atualizado]]/Tabela16[[#This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3" s="181" t="str">
        <f>IF($C$25=Aux!$E$13,"#",IF(COUNT(Tabela16[Preço Unitário])&lt;3,"#",IF(Tabela16[[#This Row],[Preço Unitário]]="","#",IF(Tabela16[[#This Row],[%]]&lt;=1.5,"C","!"))))</f>
        <v>#</v>
      </c>
      <c r="K43" s="81"/>
      <c r="L43" s="157" t="str">
        <f>IF(Tabela16[[#This Row],[Preço Unitário]]="","",Tabela16[[#This Row],[Preço Unitário]]*(1+Tabela16[[#This Row],[Índice de Atualização em %]]))</f>
        <v/>
      </c>
      <c r="M43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3" s="83" t="str">
        <f>IF(Tabela16[[#This Row],[Média dos Demais]]="","",Tabela16[[#This Row],[Preço Unitário Atualizado]]/Tabela16[[#This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4" s="181" t="str">
        <f>IF($C$25=Aux!$E$13,"#",IF(COUNT(Tabela16[Preço Unitário])&lt;3,"#",IF(Tabela16[[#This Row],[Preço Unitário]]="","#",IF(Tabela16[[#This Row],[%]]&lt;=1.5,"C","!"))))</f>
        <v>#</v>
      </c>
      <c r="K44" s="81"/>
      <c r="L44" s="157" t="str">
        <f>IF(Tabela16[[#This Row],[Preço Unitário]]="","",Tabela16[[#This Row],[Preço Unitário]]*(1+Tabela16[[#This Row],[Índice de Atualização em %]]))</f>
        <v/>
      </c>
      <c r="M44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4" s="83" t="str">
        <f>IF(Tabela16[[#This Row],[Média dos Demais]]="","",Tabela16[[#This Row],[Preço Unitário Atualizado]]/Tabela16[[#This Row],[Média dos Demais]])</f>
        <v/>
      </c>
      <c r="O44" s="1"/>
      <c r="P44" s="69" t="str">
        <f>IF(C25=Aux!E12,"",IFERROR(AVERAGE(Tabela16[Preço Unitário Atualizado]),"-"))</f>
        <v/>
      </c>
      <c r="Q44" s="19"/>
      <c r="R44" s="69" t="str">
        <f>IF(C25=Aux!E12,"",IFERROR(MEDIAN(Tabela16[Preço Unitário Atualizado]),"-"))</f>
        <v/>
      </c>
      <c r="S44" s="19"/>
      <c r="T44" s="69" t="str">
        <f>IF(C25=Aux!E12,"",IFERROR(SMALL(Tabela16[Preço Unitário Atualizado],1),"-"))</f>
        <v/>
      </c>
      <c r="U44" s="130" t="b">
        <f>IF(C25=Aux!E13,FALSE(),IF(U25&lt;3,FALSE(),TRUE()))</f>
        <v>1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5" s="181" t="str">
        <f>IF($C$25=Aux!$E$13,"#",IF(COUNT(Tabela16[Preço Unitário])&lt;3,"#",IF(Tabela16[[#This Row],[Preço Unitário]]="","#",IF(Tabela16[[#This Row],[%]]&lt;=1.5,"C","!"))))</f>
        <v>#</v>
      </c>
      <c r="K45" s="81"/>
      <c r="L45" s="157" t="str">
        <f>IF(Tabela16[[#This Row],[Preço Unitário]]="","",Tabela16[[#This Row],[Preço Unitário]]*(1+Tabela16[[#This Row],[Índice de Atualização em %]]))</f>
        <v/>
      </c>
      <c r="M45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5" s="83" t="str">
        <f>IF(Tabela16[[#This Row],[Média dos Demais]]="","",Tabela16[[#This Row],[Preço Unitário Atualizado]]/Tabela16[[#This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6" s="181" t="str">
        <f>IF($C$25=Aux!$E$13,"#",IF(COUNT(Tabela16[Preço Unitário])&lt;3,"#",IF(Tabela16[[#This Row],[Preço Unitário]]="","#",IF(Tabela16[[#This Row],[%]]&lt;=1.5,"C","!"))))</f>
        <v>#</v>
      </c>
      <c r="K46" s="81"/>
      <c r="L46" s="157" t="str">
        <f>IF(Tabela16[[#This Row],[Preço Unitário]]="","",Tabela16[[#This Row],[Preço Unitário]]*(1+Tabela16[[#This Row],[Índice de Atualização em %]]))</f>
        <v/>
      </c>
      <c r="M46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6" s="83" t="str">
        <f>IF(Tabela16[[#This Row],[Média dos Demais]]="","",Tabela16[[#This Row],[Preço Unitário Atualizado]]/Tabela16[[#This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7" s="181" t="str">
        <f>IF($C$25=Aux!$E$13,"#",IF(COUNT(Tabela16[Preço Unitário])&lt;3,"#",IF(Tabela16[[#This Row],[Preço Unitário]]="","#",IF(Tabela16[[#This Row],[%]]&lt;=1.5,"C","!"))))</f>
        <v>#</v>
      </c>
      <c r="K47" s="81"/>
      <c r="L47" s="157" t="str">
        <f>IF(Tabela16[[#This Row],[Preço Unitário]]="","",Tabela16[[#This Row],[Preço Unitário]]*(1+Tabela16[[#This Row],[Índice de Atualização em %]]))</f>
        <v/>
      </c>
      <c r="M47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7" s="83" t="str">
        <f>IF(Tabela16[[#This Row],[Média dos Demais]]="","",Tabela16[[#This Row],[Preço Unitário Atualizado]]/Tabela16[[#This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8" s="181" t="str">
        <f>IF($C$25=Aux!$E$13,"#",IF(COUNT(Tabela16[Preço Unitário])&lt;3,"#",IF(Tabela16[[#This Row],[Preço Unitário]]="","#",IF(Tabela16[[#This Row],[%]]&lt;=1.5,"C","!"))))</f>
        <v>#</v>
      </c>
      <c r="K48" s="81"/>
      <c r="L48" s="157" t="str">
        <f>IF(Tabela16[[#This Row],[Preço Unitário]]="","",Tabela16[[#This Row],[Preço Unitário]]*(1+Tabela16[[#This Row],[Índice de Atualização em %]]))</f>
        <v/>
      </c>
      <c r="M48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8" s="83" t="str">
        <f>IF(Tabela16[[#This Row],[Média dos Demais]]="","",Tabela16[[#This Row],[Preço Unitário Atualizado]]/Tabela16[[#This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49" s="181" t="str">
        <f>IF($C$25=Aux!$E$13,"#",IF(COUNT(Tabela16[Preço Unitário])&lt;3,"#",IF(Tabela16[[#This Row],[Preço Unitário]]="","#",IF(Tabela16[[#This Row],[%]]&lt;=1.5,"C","!"))))</f>
        <v>#</v>
      </c>
      <c r="K49" s="81"/>
      <c r="L49" s="157" t="str">
        <f>IF(Tabela16[[#This Row],[Preço Unitário]]="","",Tabela16[[#This Row],[Preço Unitário]]*(1+Tabela16[[#This Row],[Índice de Atualização em %]]))</f>
        <v/>
      </c>
      <c r="M49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49" s="82" t="str">
        <f>IF(Tabela16[[#This Row],[Média dos Demais]]="","",Tabela16[[#This Row],[Preço Unitário Atualizado]]/Tabela16[[#This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0" s="181" t="str">
        <f>IF($C$25=Aux!$E$13,"#",IF(COUNT(Tabela16[Preço Unitário])&lt;3,"#",IF(Tabela16[[#This Row],[Preço Unitário]]="","#",IF(Tabela16[[#This Row],[%]]&lt;=1.5,"C","!"))))</f>
        <v>#</v>
      </c>
      <c r="K50" s="81"/>
      <c r="L50" s="157" t="str">
        <f>IF(Tabela16[[#This Row],[Preço Unitário]]="","",Tabela16[[#This Row],[Preço Unitário]]*(1+Tabela16[[#This Row],[Índice de Atualização em %]]))</f>
        <v/>
      </c>
      <c r="M50" s="65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0" s="83" t="str">
        <f>IF(Tabela16[[#This Row],[Média dos Demais]]="","",Tabela16[[#This Row],[Preço Unitário Atualizado]]/Tabela16[[#This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IF(Tabela16[[#This Row],[Início Validade (IN 65/2021)]]="","",IF(OR(Tabela16[[#This Row],[Fonte]]="Mídia / Sites Especializados / Tabela de Referência",Tabela16[[#This Row],[Fonte]]="Consulta a Fornecedor"),EDATE(Tabela16[[#This Row],[Início Validade (IN 65/2021)]],6)-1,IF(OR(Tabela16[[#This Row],[Fonte]]="Sistemas de Governo",Tabela16[[#This Row],[Fonte]]="Contratações Públicas",Tabela16[[#This Row],[Fonte]]="NF-e"),EDATE(Tabela16[[#This Row],[Início Validade (IN 65/2021)]],12)-1,"Selecionar Fonte")))</f>
        <v/>
      </c>
      <c r="J51" s="182" t="str">
        <f>IF($C$25=Aux!$E$13,"#",IF(COUNT(Tabela16[Preço Unitário])&lt;3,"#",IF(Tabela16[[#This Row],[Preço Unitário]]="","#",IF(Tabela16[[#This Row],[%]]&lt;=1.5,"C","!"))))</f>
        <v>#</v>
      </c>
      <c r="K51" s="161"/>
      <c r="L51" s="162" t="str">
        <f>IF(Tabela16[[#This Row],[Preço Unitário]]="","",Tabela16[[#This Row],[Preço Unitário]]*(1+Tabela16[[#This Row],[Índice de Atualização em %]]))</f>
        <v/>
      </c>
      <c r="M51" s="174" t="str">
        <f>IF($C$25=Aux!$E$13,"",IF(Tabela16[[#This Row],[Preço Unitário]]="","",IFERROR((SUM(Tabela16[Preço Unitário Atualizado])-Tabela16[[#This Row],[Preço Unitário Atualizado]])/(COUNT(Tabela16[Preço Unitário Atualizado])-1),"")))</f>
        <v/>
      </c>
      <c r="N51" s="83" t="str">
        <f>IF(Tabela16[[#This Row],[Média dos Demais]]="","",Tabela16[[#This Row],[Preço Unitário Atualizado]]/Tabela16[[#This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>2º Passo da Análise Crítica - Identificação de Valores Inexequíveis</v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>
        <f>IF(Tabela197[[#This Row],[Preço Unitário Atualizado]]="","",C32)</f>
        <v>1</v>
      </c>
      <c r="D57" s="140" t="str">
        <f t="shared" ref="D57:D76" si="0">IF($U$44="Não","",IF($J32="C",IF(ISBLANK($D32),"",$D32),""))</f>
        <v>Contratações Públicas</v>
      </c>
      <c r="E57" s="141" t="str">
        <f t="shared" ref="E57:E76" si="1">IF($U$44="Não","",IF($J32="C",IF(ISBLANK($E32),"",$E32),""))</f>
        <v>Min. da Gestão e Inovação em Serv. Públicos - Diretoria de Adm. e Logís.</v>
      </c>
      <c r="F57" s="142">
        <f t="shared" ref="F57:F76" si="2">IF($U$44="Não","",IF($J32="C",IF(ISBLANK($F32),"",$F32),""))</f>
        <v>12821833</v>
      </c>
      <c r="G57" s="167">
        <f t="shared" ref="G57:G76" si="3">IF($U$44="Não","",IF($J32="C",G32*(1+K32),""))</f>
        <v>2430</v>
      </c>
      <c r="H57" s="164">
        <f>IF(Tabela197[[#This Row],[Preço Unitário Atualizado]]="","",IFERROR((SUM(Tabela197[Preço Unitário Atualizado])-Tabela197[[#This Row],[Preço Unitário Atualizado]])/(COUNT(Tabela197[Preço Unitário Atualizado])-1),""))</f>
        <v>2379.875</v>
      </c>
      <c r="I57" s="190">
        <f>IF(Tabela197[[#This Row],[Média dos Demais]]="","",Tabela197[[#This Row],[Preço Unitário Atualizado]]/Tabela197[[#This Row],[Média dos Demais]])</f>
        <v>1.0210620305688325</v>
      </c>
      <c r="J57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K57" s="20"/>
      <c r="L57" s="25"/>
      <c r="M57" s="1"/>
      <c r="P57" s="240" t="str">
        <f>IF(U44,IF(U69,Aux!E24,Aux!E25),"")</f>
        <v>Não foram identificados valores inexequíveis.
Análise Crítica concluída.</v>
      </c>
      <c r="Q57" s="240"/>
      <c r="R57" s="240"/>
      <c r="S57" s="240"/>
      <c r="T57" s="240"/>
      <c r="U57" s="119">
        <f>IFERROR(_xlfn.STDEV.S(Tabela197[Preço Unitário Atualizado]),"-")</f>
        <v>254.80782518945134</v>
      </c>
      <c r="V57" s="122"/>
    </row>
    <row r="58" spans="1:23" ht="35.1" customHeight="1" x14ac:dyDescent="0.25">
      <c r="A58" s="1"/>
      <c r="B58" s="7"/>
      <c r="C58" s="123">
        <f>IF(Tabela197[[#This Row],[Preço Unitário Atualizado]]="","",C33)</f>
        <v>2</v>
      </c>
      <c r="D58" s="144" t="str">
        <f t="shared" si="0"/>
        <v>Contratações Públicas</v>
      </c>
      <c r="E58" s="145" t="str">
        <f t="shared" si="1"/>
        <v>Empresa Brasileira de Serviços Hospitalares</v>
      </c>
      <c r="F58" s="143">
        <f t="shared" si="2"/>
        <v>12821833</v>
      </c>
      <c r="G58" s="168">
        <f t="shared" si="3"/>
        <v>2600</v>
      </c>
      <c r="H58" s="165">
        <f>IF(Tabela197[[#This Row],[Preço Unitário Atualizado]]="","",IFERROR((SUM(Tabela197[Preço Unitário Atualizado])-Tabela197[[#This Row],[Preço Unitário Atualizado]])/(COUNT(Tabela197[Preço Unitário Atualizado])-1),""))</f>
        <v>2358.625</v>
      </c>
      <c r="I58" s="191">
        <f>IF(Tabela197[[#This Row],[Média dos Demais]]="","",Tabela197[[#This Row],[Preço Unitário Atualizado]]/Tabela197[[#This Row],[Média dos Demais]])</f>
        <v>1.1023371667814934</v>
      </c>
      <c r="J58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>
        <f>IF(Tabela197[[#This Row],[Preço Unitário Atualizado]]="","",C34)</f>
        <v>3</v>
      </c>
      <c r="D59" s="144" t="str">
        <f t="shared" si="0"/>
        <v>Contratações Públicas</v>
      </c>
      <c r="E59" s="145" t="str">
        <f t="shared" si="1"/>
        <v>23º Batalhão de Infantaria</v>
      </c>
      <c r="F59" s="143">
        <f t="shared" si="2"/>
        <v>12821833</v>
      </c>
      <c r="G59" s="168">
        <f t="shared" si="3"/>
        <v>2180</v>
      </c>
      <c r="H59" s="165">
        <f>IF(Tabela197[[#This Row],[Preço Unitário Atualizado]]="","",IFERROR((SUM(Tabela197[Preço Unitário Atualizado])-Tabela197[[#This Row],[Preço Unitário Atualizado]])/(COUNT(Tabela197[Preço Unitário Atualizado])-1),""))</f>
        <v>2411.125</v>
      </c>
      <c r="I59" s="191">
        <f>IF(Tabela197[[#This Row],[Média dos Demais]]="","",Tabela197[[#This Row],[Preço Unitário Atualizado]]/Tabela197[[#This Row],[Média dos Demais]])</f>
        <v>0.90414225724506192</v>
      </c>
      <c r="J59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>
        <f>IF(Tabela197[[#This Row],[Preço Unitário Atualizado]]="","",C35)</f>
        <v>4</v>
      </c>
      <c r="D60" s="144" t="str">
        <f t="shared" si="0"/>
        <v>Mídia / Sites Especializados / Tabela de Referência</v>
      </c>
      <c r="E60" s="145" t="str">
        <f t="shared" si="1"/>
        <v>Casas Bahia</v>
      </c>
      <c r="F60" s="143">
        <f t="shared" si="2"/>
        <v>12829126</v>
      </c>
      <c r="G60" s="168">
        <f t="shared" si="3"/>
        <v>2489</v>
      </c>
      <c r="H60" s="165">
        <f>IF(Tabela197[[#This Row],[Preço Unitário Atualizado]]="","",IFERROR((SUM(Tabela197[Preço Unitário Atualizado])-Tabela197[[#This Row],[Preço Unitário Atualizado]])/(COUNT(Tabela197[Preço Unitário Atualizado])-1),""))</f>
        <v>2372.5</v>
      </c>
      <c r="I60" s="191">
        <f>IF(Tabela197[[#This Row],[Média dos Demais]]="","",Tabela197[[#This Row],[Preço Unitário Atualizado]]/Tabela197[[#This Row],[Média dos Demais]])</f>
        <v>1.049104320337197</v>
      </c>
      <c r="J60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0" s="25"/>
      <c r="M60" s="1"/>
      <c r="P60" s="221" t="str">
        <f>IF(U44,IF(U69,"Coeficiente de Variação (CV) após o 1º Passo","Coeficiente de Variação (CV) Final"),"")</f>
        <v>Coeficiente de Variação (CV) Final</v>
      </c>
      <c r="Q60" s="221"/>
      <c r="R60" s="221"/>
      <c r="S60" s="221"/>
      <c r="T60" s="221"/>
      <c r="U60" s="59">
        <f>AVERAGE(Tabela197[Preço Unitário Atualizado])</f>
        <v>2385.4444444444443</v>
      </c>
      <c r="V60" s="122"/>
    </row>
    <row r="61" spans="1:23" ht="35.1" customHeight="1" x14ac:dyDescent="0.25">
      <c r="A61" s="1"/>
      <c r="B61" s="7"/>
      <c r="C61" s="123">
        <f>IF(Tabela197[[#This Row],[Preço Unitário Atualizado]]="","",C36)</f>
        <v>5</v>
      </c>
      <c r="D61" s="144" t="str">
        <f t="shared" si="0"/>
        <v>Mídia / Sites Especializados / Tabela de Referência</v>
      </c>
      <c r="E61" s="145" t="str">
        <f t="shared" si="1"/>
        <v>Consul</v>
      </c>
      <c r="F61" s="143">
        <f t="shared" si="2"/>
        <v>12829126</v>
      </c>
      <c r="G61" s="168">
        <f t="shared" si="3"/>
        <v>2409</v>
      </c>
      <c r="H61" s="165">
        <f>IF(Tabela197[[#This Row],[Preço Unitário Atualizado]]="","",IFERROR((SUM(Tabela197[Preço Unitário Atualizado])-Tabela197[[#This Row],[Preço Unitário Atualizado]])/(COUNT(Tabela197[Preço Unitário Atualizado])-1),""))</f>
        <v>2382.5</v>
      </c>
      <c r="I61" s="191">
        <f>IF(Tabela197[[#This Row],[Média dos Demais]]="","",Tabela197[[#This Row],[Preço Unitário Atualizado]]/Tabela197[[#This Row],[Média dos Demais]])</f>
        <v>1.0111227701993704</v>
      </c>
      <c r="J61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1" s="25"/>
      <c r="M61" s="1"/>
      <c r="O61" s="129"/>
      <c r="P61" s="238">
        <f>IF(U44,IFERROR(IF(U57="-","-",U57/U60),"-"),"")</f>
        <v>0.10681775707788263</v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>
        <f>IF(Tabela197[[#This Row],[Preço Unitário Atualizado]]="","",C37)</f>
        <v>6</v>
      </c>
      <c r="D62" s="144" t="str">
        <f t="shared" si="0"/>
        <v>Mídia / Sites Especializados / Tabela de Referência</v>
      </c>
      <c r="E62" s="145" t="str">
        <f t="shared" si="1"/>
        <v>Americanas</v>
      </c>
      <c r="F62" s="143">
        <f t="shared" si="2"/>
        <v>12829126</v>
      </c>
      <c r="G62" s="168">
        <f t="shared" si="3"/>
        <v>2894</v>
      </c>
      <c r="H62" s="165">
        <f>IF(Tabela197[[#This Row],[Preço Unitário Atualizado]]="","",IFERROR((SUM(Tabela197[Preço Unitário Atualizado])-Tabela197[[#This Row],[Preço Unitário Atualizado]])/(COUNT(Tabela197[Preço Unitário Atualizado])-1),""))</f>
        <v>2321.875</v>
      </c>
      <c r="I62" s="191">
        <f>IF(Tabela197[[#This Row],[Média dos Demais]]="","",Tabela197[[#This Row],[Preço Unitário Atualizado]]/Tabela197[[#This Row],[Média dos Demais]])</f>
        <v>1.2464064602960969</v>
      </c>
      <c r="J62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>
        <f>IF(Tabela197[[#This Row],[Preço Unitário Atualizado]]="","",C38)</f>
        <v>7</v>
      </c>
      <c r="D63" s="144" t="str">
        <f t="shared" si="0"/>
        <v>Sistemas de Governo</v>
      </c>
      <c r="E63" s="145" t="str">
        <f t="shared" si="1"/>
        <v>Universidade Federal de Santa Maria</v>
      </c>
      <c r="F63" s="143">
        <f t="shared" si="2"/>
        <v>12831708</v>
      </c>
      <c r="G63" s="168">
        <f t="shared" si="3"/>
        <v>2138</v>
      </c>
      <c r="H63" s="165">
        <f>IF(Tabela197[[#This Row],[Preço Unitário Atualizado]]="","",IFERROR((SUM(Tabela197[Preço Unitário Atualizado])-Tabela197[[#This Row],[Preço Unitário Atualizado]])/(COUNT(Tabela197[Preço Unitário Atualizado])-1),""))</f>
        <v>2416.375</v>
      </c>
      <c r="I63" s="191">
        <f>IF(Tabela197[[#This Row],[Média dos Demais]]="","",Tabela197[[#This Row],[Preço Unitário Atualizado]]/Tabela197[[#This Row],[Média dos Demais]])</f>
        <v>0.88479644094976984</v>
      </c>
      <c r="J63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3" s="25"/>
      <c r="M63" s="1"/>
      <c r="O63" s="1"/>
      <c r="P63" s="32"/>
      <c r="Q63" s="32"/>
      <c r="R63" s="129" t="str">
        <f>IF(U44="Não","",IF(U69="Não",COUNT(Tabela197[Preço Unitário Atualizado])-COUNTIF(Tabela197[!],"!"),""))</f>
        <v/>
      </c>
      <c r="S63" s="129"/>
      <c r="T63" s="130"/>
      <c r="U63" s="130">
        <f>IF(U69,0,P61)</f>
        <v>0.10681775707788263</v>
      </c>
      <c r="V63" s="122"/>
    </row>
    <row r="64" spans="1:23" ht="35.1" customHeight="1" x14ac:dyDescent="0.25">
      <c r="A64" s="1"/>
      <c r="B64" s="7"/>
      <c r="C64" s="123">
        <f>IF(Tabela197[[#This Row],[Preço Unitário Atualizado]]="","",C39)</f>
        <v>8</v>
      </c>
      <c r="D64" s="144" t="str">
        <f t="shared" si="0"/>
        <v>Sistemas de Governo</v>
      </c>
      <c r="E64" s="145" t="str">
        <f t="shared" si="1"/>
        <v>Inst. Fed. de Educ., Ciência e Tec. do Sertão de Pernambuco</v>
      </c>
      <c r="F64" s="143">
        <f t="shared" si="2"/>
        <v>12831708</v>
      </c>
      <c r="G64" s="168">
        <f t="shared" si="3"/>
        <v>2179</v>
      </c>
      <c r="H64" s="165">
        <f>IF(Tabela197[[#This Row],[Preço Unitário Atualizado]]="","",IFERROR((SUM(Tabela197[Preço Unitário Atualizado])-Tabela197[[#This Row],[Preço Unitário Atualizado]])/(COUNT(Tabela197[Preço Unitário Atualizado])-1),""))</f>
        <v>2411.25</v>
      </c>
      <c r="I64" s="191">
        <f>IF(Tabela197[[#This Row],[Média dos Demais]]="","",Tabela197[[#This Row],[Preço Unitário Atualizado]]/Tabela197[[#This Row],[Média dos Demais]])</f>
        <v>0.90368066355624677</v>
      </c>
      <c r="J64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4" s="25"/>
      <c r="M64" s="1"/>
      <c r="P64" s="1"/>
      <c r="Q64" s="218" t="str">
        <f>IF(U44,IF(U69,"","Nº de Cotações Válidas"),"")</f>
        <v>Nº de Cotações Válidas</v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>
        <f>IF(Tabela197[[#This Row],[Preço Unitário Atualizado]]="","",C40)</f>
        <v>9</v>
      </c>
      <c r="D65" s="144" t="str">
        <f t="shared" si="0"/>
        <v>Sistemas de Governo</v>
      </c>
      <c r="E65" s="145" t="str">
        <f t="shared" si="1"/>
        <v>Justiça Federal de Primeiro Grau do Distrito Federal</v>
      </c>
      <c r="F65" s="143">
        <f t="shared" si="2"/>
        <v>12831708</v>
      </c>
      <c r="G65" s="168">
        <f t="shared" si="3"/>
        <v>2150</v>
      </c>
      <c r="H65" s="165">
        <f>IF(Tabela197[[#This Row],[Preço Unitário Atualizado]]="","",IFERROR((SUM(Tabela197[Preço Unitário Atualizado])-Tabela197[[#This Row],[Preço Unitário Atualizado]])/(COUNT(Tabela197[Preço Unitário Atualizado])-1),""))</f>
        <v>2414.875</v>
      </c>
      <c r="I65" s="191">
        <f>IF(Tabela197[[#This Row],[Média dos Demais]]="","",Tabela197[[#This Row],[Preço Unitário Atualizado]]/Tabela197[[#This Row],[Média dos Demais]])</f>
        <v>0.8903152337077489</v>
      </c>
      <c r="J65" s="84" t="str">
        <f>IF($C$25=Aux!$E$13,"#",IF(Tabela197[[#This Row],[Preço Unitário Atualizado]]="","#",IF(OR(Tabela197[[#This Row],[Fonte]]=Aux!$C$5,Tabela197[[#This Row],[Fonte]]=Aux!$C$6),"C",IF(Tabela197[[#This Row],[%]]&gt;=0.5,"C","!"))))</f>
        <v>C</v>
      </c>
      <c r="L65" s="25"/>
      <c r="M65" s="1"/>
      <c r="P65" s="1"/>
      <c r="Q65" s="237">
        <f>IF(Q64="","",U66)</f>
        <v>9</v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6" s="191" t="str">
        <f>IF(Tabela197[[#This Row],[Média dos Demais]]="","",Tabela197[[#This Row],[Preço Unitário Atualizado]]/Tabela197[[#This Row],[Média dos Demais]])</f>
        <v/>
      </c>
      <c r="J6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IF(U44,IF(U69,0,COUNT(Tabela197[Preço Unitário Atualizado])),0)</f>
        <v>9</v>
      </c>
      <c r="V66" s="122"/>
    </row>
    <row r="67" spans="1:22" ht="35.1" customHeight="1" x14ac:dyDescent="0.25">
      <c r="A67" s="1"/>
      <c r="B67" s="7"/>
      <c r="C67" s="123" t="str">
        <f>IF(Tabela197[[#This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7" s="191" t="str">
        <f>IF(Tabela197[[#This Row],[Média dos Demais]]="","",Tabela197[[#This Row],[Preço Unitário Atualizado]]/Tabela197[[#This Row],[Média dos Demais]])</f>
        <v/>
      </c>
      <c r="J67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7" s="25"/>
      <c r="M67" s="1"/>
      <c r="P67" s="221" t="str">
        <f>IF(U44,IF(U69,"","Média Aritmética"),"")</f>
        <v>Média Aritmética</v>
      </c>
      <c r="Q67" s="147"/>
      <c r="R67" s="221" t="str">
        <f>IF(U44,IF(U69,"","Mediana"),"")</f>
        <v>Mediana</v>
      </c>
      <c r="S67" s="147"/>
      <c r="T67" s="221" t="str">
        <f>IF(U44,IF(U69,"","Menor Valor"),"")</f>
        <v>Menor Valor</v>
      </c>
      <c r="V67" s="122"/>
    </row>
    <row r="68" spans="1:22" ht="35.1" customHeight="1" x14ac:dyDescent="0.25">
      <c r="A68" s="1"/>
      <c r="B68" s="7"/>
      <c r="C68" s="123" t="str">
        <f>IF(Tabela197[[#This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8" s="191" t="str">
        <f>IF(Tabela197[[#This Row],[Média dos Demais]]="","",Tabela197[[#This Row],[Preço Unitário Atualizado]]/Tabela197[[#This Row],[Média dos Demais]])</f>
        <v/>
      </c>
      <c r="J68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69" s="191" t="str">
        <f>IF(Tabela197[[#This Row],[Média dos Demais]]="","",Tabela197[[#This Row],[Preço Unitário Atualizado]]/Tabela197[[#This Row],[Média dos Demais]])</f>
        <v/>
      </c>
      <c r="J69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69" s="25"/>
      <c r="M69" s="1"/>
      <c r="P69" s="69">
        <f>IF(U44,IF(U69,"",IFERROR(AVERAGE(Tabela197[Preço Unitário Atualizado]),"-")),"")</f>
        <v>2385.4444444444443</v>
      </c>
      <c r="Q69" s="147"/>
      <c r="R69" s="69">
        <f>IF(U44,IF(U69,"",IFERROR(MEDIAN(Tabela197[Preço Unitário Atualizado]),"-")),"")</f>
        <v>2409</v>
      </c>
      <c r="S69" s="147"/>
      <c r="T69" s="69">
        <f>IF(U44,IF(U69,"",IFERROR(SMALL(Tabela197[Preço Unitário Atualizado],1),"-")),"")</f>
        <v>2138</v>
      </c>
      <c r="U69" s="130" t="b">
        <f>IF(COUNTIF(Tabela197[!],"!")=0,FALSE(),TRUE())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0" s="191" t="str">
        <f>IF(Tabela197[[#This Row],[Média dos Demais]]="","",Tabela197[[#This Row],[Preço Unitário Atualizado]]/Tabela197[[#This Row],[Média dos Demais]])</f>
        <v/>
      </c>
      <c r="J70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1" s="191" t="str">
        <f>IF(Tabela197[[#This Row],[Média dos Demais]]="","",Tabela197[[#This Row],[Preço Unitário Atualizado]]/Tabela197[[#This Row],[Média dos Demais]])</f>
        <v/>
      </c>
      <c r="J71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2" s="191" t="str">
        <f>IF(Tabela197[[#This Row],[Média dos Demais]]="","",Tabela197[[#This Row],[Preço Unitário Atualizado]]/Tabela197[[#This Row],[Média dos Demais]])</f>
        <v/>
      </c>
      <c r="J72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2'!P69,IF($C$22=Aux!$C$13,'Item 2'!R69,'Item 2'!T69))),0)</f>
        <v>2385.4444444444443</v>
      </c>
      <c r="V72" s="4"/>
    </row>
    <row r="73" spans="1:22" ht="35.1" customHeight="1" x14ac:dyDescent="0.25">
      <c r="A73" s="1"/>
      <c r="B73" s="7"/>
      <c r="C73" s="123" t="str">
        <f>IF(Tabela197[[#This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3" s="191" t="str">
        <f>IF(Tabela197[[#This Row],[Média dos Demais]]="","",Tabela197[[#This Row],[Preço Unitário Atualizado]]/Tabela197[[#This Row],[Média dos Demais]])</f>
        <v/>
      </c>
      <c r="J73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4" s="191" t="str">
        <f>IF(Tabela197[[#This Row],[Média dos Demais]]="","",Tabela197[[#This Row],[Preço Unitário Atualizado]]/Tabela197[[#This Row],[Média dos Demais]])</f>
        <v/>
      </c>
      <c r="J74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5" s="191" t="str">
        <f>IF(Tabela197[[#This Row],[Média dos Demais]]="","",Tabela197[[#This Row],[Preço Unitário Atualizado]]/Tabela197[[#This Row],[Média dos Demais]])</f>
        <v/>
      </c>
      <c r="J75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IF(Tabela197[[#This Row],[Preço Unitário Atualizado]]="","",IFERROR((SUM(Tabela197[Preço Unitário Atualizado])-Tabela197[[#This Row],[Preço Unitário Atualizado]])/(COUNT(Tabela197[Preço Unitário Atualizado])-1),""))</f>
        <v/>
      </c>
      <c r="I76" s="192" t="str">
        <f>IF(Tabela197[[#This Row],[Média dos Demais]]="","",Tabela197[[#This Row],[Preço Unitário Atualizado]]/Tabela197[[#This Row],[Média dos Demais]])</f>
        <v/>
      </c>
      <c r="J76" s="84" t="str">
        <f>IF($C$25=Aux!$E$13,"#",IF(Tabela197[[#This Row],[Preço Unitário Atualizado]]="","#",IF(OR(Tabela197[[#This Row],[Fonte]]=Aux!$C$5,Tabela197[[#This Row],[Fonte]]=Aux!$C$6),"C",IF(Tabela197[[#This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IF(U69,IFERROR(AVERAGE(Tabela19128[Preço Unitário Atualizado]),"-"),"")</f>
        <v/>
      </c>
      <c r="Q92" s="154"/>
      <c r="R92" s="69" t="str">
        <f>IF(U69,IFERROR(MEDIAN(Tabela19128[Preço Unitário Atualizado]),"-"),"")</f>
        <v/>
      </c>
      <c r="S92" s="154"/>
      <c r="T92" s="69" t="str">
        <f>IF(U69,IFERROR(SMALL(Tabela19128[Preço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302" priority="40">
      <formula>$J57="!"</formula>
    </cfRule>
  </conditionalFormatting>
  <conditionalFormatting sqref="C81:G99">
    <cfRule type="expression" dxfId="2301" priority="38">
      <formula>$H81="!"</formula>
    </cfRule>
  </conditionalFormatting>
  <conditionalFormatting sqref="C32:I51 G57:G76 C80">
    <cfRule type="expression" dxfId="2300" priority="37">
      <formula>$J32="!"</formula>
    </cfRule>
  </conditionalFormatting>
  <conditionalFormatting sqref="D80:F80">
    <cfRule type="expression" dxfId="2299" priority="39">
      <formula>$H80="!"</formula>
    </cfRule>
  </conditionalFormatting>
  <conditionalFormatting sqref="G80">
    <cfRule type="expression" dxfId="2294" priority="36">
      <formula>$H80="!"</formula>
    </cfRule>
  </conditionalFormatting>
  <conditionalFormatting sqref="K30">
    <cfRule type="expression" dxfId="2293" priority="6">
      <formula>$J30="!"</formula>
    </cfRule>
  </conditionalFormatting>
  <conditionalFormatting sqref="K32:L51">
    <cfRule type="expression" dxfId="2292" priority="7">
      <formula>$J32="!"</formula>
    </cfRule>
  </conditionalFormatting>
  <conditionalFormatting sqref="M31:M51">
    <cfRule type="expression" dxfId="2291" priority="25">
      <formula>"$C$24=Aux!$E$13"</formula>
    </cfRule>
  </conditionalFormatting>
  <conditionalFormatting sqref="M32:M51">
    <cfRule type="expression" dxfId="2290" priority="35">
      <formula>$J32="!"</formula>
    </cfRule>
  </conditionalFormatting>
  <conditionalFormatting sqref="N32:N51">
    <cfRule type="expression" dxfId="2289" priority="34">
      <formula>$J32="!"</formula>
    </cfRule>
  </conditionalFormatting>
  <conditionalFormatting sqref="P42:P43 P91 R91 T91">
    <cfRule type="cellIs" dxfId="2286" priority="21" operator="equal">
      <formula>$C$22</formula>
    </cfRule>
  </conditionalFormatting>
  <conditionalFormatting sqref="P44">
    <cfRule type="expression" dxfId="2285" priority="20">
      <formula>$P$42=$C$22</formula>
    </cfRule>
  </conditionalFormatting>
  <conditionalFormatting sqref="P61">
    <cfRule type="containsBlanks" dxfId="2284" priority="29">
      <formula>LEN(TRIM(P61))=0</formula>
    </cfRule>
    <cfRule type="cellIs" dxfId="2283" priority="31" operator="greaterThan">
      <formula>0.25</formula>
    </cfRule>
    <cfRule type="cellIs" dxfId="2282" priority="30" operator="equal">
      <formula>"-"</formula>
    </cfRule>
  </conditionalFormatting>
  <conditionalFormatting sqref="P67:P68">
    <cfRule type="cellIs" dxfId="2281" priority="15" operator="equal">
      <formula>$C$22</formula>
    </cfRule>
  </conditionalFormatting>
  <conditionalFormatting sqref="P69">
    <cfRule type="expression" dxfId="2280" priority="14">
      <formula>$P$67=$C$22</formula>
    </cfRule>
  </conditionalFormatting>
  <conditionalFormatting sqref="P92">
    <cfRule type="expression" dxfId="2279" priority="45">
      <formula>$P$91=$C$22</formula>
    </cfRule>
  </conditionalFormatting>
  <conditionalFormatting sqref="Q37">
    <cfRule type="cellIs" dxfId="2274" priority="32" operator="equal">
      <formula>"-"</formula>
    </cfRule>
  </conditionalFormatting>
  <conditionalFormatting sqref="Q83">
    <cfRule type="expression" dxfId="2273" priority="42">
      <formula>$Q85=""</formula>
    </cfRule>
    <cfRule type="expression" dxfId="2272" priority="43">
      <formula>$Q85="-"</formula>
    </cfRule>
    <cfRule type="expression" dxfId="2271" priority="44">
      <formula>$Q85&gt;0.25</formula>
    </cfRule>
  </conditionalFormatting>
  <conditionalFormatting sqref="Q85">
    <cfRule type="cellIs" dxfId="2270" priority="27" operator="equal">
      <formula>"-"</formula>
    </cfRule>
    <cfRule type="cellIs" dxfId="2269" priority="28" operator="greaterThan">
      <formula>0.25</formula>
    </cfRule>
  </conditionalFormatting>
  <conditionalFormatting sqref="Q37:S37">
    <cfRule type="cellIs" dxfId="2268" priority="33" operator="greaterThan">
      <formula>0.25</formula>
    </cfRule>
    <cfRule type="containsBlanks" dxfId="2267" priority="9">
      <formula>LEN(TRIM(Q37))=0</formula>
    </cfRule>
  </conditionalFormatting>
  <conditionalFormatting sqref="Q85:S85">
    <cfRule type="containsBlanks" dxfId="2266" priority="26">
      <formula>LEN(TRIM(Q85))=0</formula>
    </cfRule>
  </conditionalFormatting>
  <conditionalFormatting sqref="R42:R43">
    <cfRule type="cellIs" dxfId="2265" priority="19" operator="equal">
      <formula>$C$22</formula>
    </cfRule>
  </conditionalFormatting>
  <conditionalFormatting sqref="R44">
    <cfRule type="expression" dxfId="2264" priority="18">
      <formula>$R$42=$C$22</formula>
    </cfRule>
  </conditionalFormatting>
  <conditionalFormatting sqref="R67:R68">
    <cfRule type="cellIs" dxfId="2263" priority="13" operator="equal">
      <formula>$C$22</formula>
    </cfRule>
  </conditionalFormatting>
  <conditionalFormatting sqref="R69">
    <cfRule type="expression" dxfId="2262" priority="12">
      <formula>$R$67=$C$22</formula>
    </cfRule>
  </conditionalFormatting>
  <conditionalFormatting sqref="R92">
    <cfRule type="expression" dxfId="2261" priority="46">
      <formula>$R$91=$C$22</formula>
    </cfRule>
  </conditionalFormatting>
  <conditionalFormatting sqref="T42:T43">
    <cfRule type="cellIs" dxfId="2260" priority="17" operator="equal">
      <formula>$C$22</formula>
    </cfRule>
  </conditionalFormatting>
  <conditionalFormatting sqref="T44">
    <cfRule type="expression" dxfId="2259" priority="16">
      <formula>$T$42=$C$22</formula>
    </cfRule>
  </conditionalFormatting>
  <conditionalFormatting sqref="T67:T68">
    <cfRule type="cellIs" dxfId="2258" priority="11" operator="equal">
      <formula>$C$22</formula>
    </cfRule>
  </conditionalFormatting>
  <conditionalFormatting sqref="T69">
    <cfRule type="expression" dxfId="2257" priority="10">
      <formula>$T$67=$C$22</formula>
    </cfRule>
  </conditionalFormatting>
  <conditionalFormatting sqref="T92">
    <cfRule type="expression" dxfId="225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7DEA2FE-B497-4EDC-946F-A3CF65C102F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CB66BB5-5E30-4AA9-AA74-C21A2F23551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00154C8-B93B-4A31-ADFD-7E85DACD8F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73603A2-A771-4F1C-BFCA-FE9F8BC549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35D83A0-2160-440F-8A6A-6C798263D03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3E1F8AE-25AD-4E6D-B5DC-4BF455FD5F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D3CBDA8-2B56-4121-B6A8-46F2AC71161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CECEE60-F71D-428D-8C91-0D8F6D720F1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310CAD5-AB62-4FF0-9692-30E61F4223C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8C69C3F-6BC9-45A7-A21C-B008D9D9ACA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CB53B2C-1973-4E07-8EB9-5F8F014296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B52B76F-4431-4F92-9E3B-FDA9A27FD587}">
          <x14:formula1>
            <xm:f>Aux!$C$5:$C$9</xm:f>
          </x14:formula1>
          <xm:sqref>D32:D51</xm:sqref>
        </x14:dataValidation>
        <x14:dataValidation type="list" allowBlank="1" showInputMessage="1" showErrorMessage="1" xr:uid="{EA653A72-78A6-4C17-BA9E-FDEFD32372A3}">
          <x14:formula1>
            <xm:f>Aux!$E$12:$E$13</xm:f>
          </x14:formula1>
          <xm:sqref>C25:D25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72091F-E30F-4541-BCF0-8A492B1BC2A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25" t="s">
        <v>115</v>
      </c>
      <c r="J31" s="186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2" s="187" t="str">
        <f>IF($C$25=Aux!$E$13,"#",IF(COUNT(Tabela110[Preço Unitário])&lt;3,"#",IF(Tabela110[[#This Row],[Preço Unitário]]="","#",IF(Tabela110[[#This Row],[%]]&lt;=1.5,"C","!"))))</f>
        <v>#</v>
      </c>
      <c r="K32" s="78"/>
      <c r="L32" s="156" t="str">
        <f>IF(Tabela110[[#This Row],[Preço Unitário]]="","",Tabela110[[#This Row],[Preço Unitário]]*(1+Tabela110[[#This Row],[Índice de Atualização em %]]))</f>
        <v/>
      </c>
      <c r="M32" s="66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2" s="79" t="str">
        <f>IF(Tabela110[[#This Row],[Média dos Demais]]="","",Tabela110[[#This Row],[Preço Unitário Atualizado]]/Tabela110[[#This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3" s="188" t="str">
        <f>IF($C$25=Aux!$E$13,"#",IF(COUNT(Tabela110[Preço Unitário])&lt;3,"#",IF(Tabela110[[#This Row],[Preço Unitário]]="","#",IF(Tabela110[[#This Row],[%]]&lt;=1.5,"C","!"))))</f>
        <v>#</v>
      </c>
      <c r="K33" s="81"/>
      <c r="L33" s="157" t="str">
        <f>IF(Tabela110[[#This Row],[Preço Unitário]]="","",Tabela110[[#This Row],[Preço Unitário]]*(1+Tabela110[[#This Row],[Índice de Atualização em %]]))</f>
        <v/>
      </c>
      <c r="M3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3" s="82" t="str">
        <f>IF(Tabela110[[#This Row],[Média dos Demais]]="","",Tabela110[[#This Row],[Preço Unitário Atualizado]]/Tabela110[[#This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4" s="188" t="str">
        <f>IF($C$25=Aux!$E$13,"#",IF(COUNT(Tabela110[Preço Unitário])&lt;3,"#",IF(Tabela110[[#This Row],[Preço Unitário]]="","#",IF(Tabela110[[#This Row],[%]]&lt;=1.5,"C","!"))))</f>
        <v>#</v>
      </c>
      <c r="K34" s="81"/>
      <c r="L34" s="157" t="str">
        <f>IF(Tabela110[[#This Row],[Preço Unitário]]="","",Tabela110[[#This Row],[Preço Unitário]]*(1+Tabela110[[#This Row],[Índice de Atualização em %]]))</f>
        <v/>
      </c>
      <c r="M3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4" s="82" t="str">
        <f>IF(Tabela110[[#This Row],[Média dos Demais]]="","",Tabela110[[#This Row],[Preço Unitário Atualizado]]/Tabela110[[#This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5" s="188" t="str">
        <f>IF($C$25=Aux!$E$13,"#",IF(COUNT(Tabela110[Preço Unitário])&lt;3,"#",IF(Tabela110[[#This Row],[Preço Unitário]]="","#",IF(Tabela110[[#This Row],[%]]&lt;=1.5,"C","!"))))</f>
        <v>#</v>
      </c>
      <c r="K35" s="81"/>
      <c r="L35" s="157" t="str">
        <f>IF(Tabela110[[#This Row],[Preço Unitário]]="","",Tabela110[[#This Row],[Preço Unitário]]*(1+Tabela110[[#This Row],[Índice de Atualização em %]]))</f>
        <v/>
      </c>
      <c r="M3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5" s="82" t="str">
        <f>IF(Tabela110[[#This Row],[Média dos Demais]]="","",Tabela110[[#This Row],[Preço Unitário Atualizado]]/Tabela110[[#This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6" s="188" t="str">
        <f>IF($C$25=Aux!$E$13,"#",IF(COUNT(Tabela110[Preço Unitário])&lt;3,"#",IF(Tabela110[[#This Row],[Preço Unitário]]="","#",IF(Tabela110[[#This Row],[%]]&lt;=1.5,"C","!"))))</f>
        <v>#</v>
      </c>
      <c r="K36" s="81"/>
      <c r="L36" s="157" t="str">
        <f>IF(Tabela110[[#This Row],[Preço Unitário]]="","",Tabela110[[#This Row],[Preço Unitário]]*(1+Tabela110[[#This Row],[Índice de Atualização em %]]))</f>
        <v/>
      </c>
      <c r="M3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6" s="83" t="str">
        <f>IF(Tabela110[[#This Row],[Média dos Demais]]="","",Tabela110[[#This Row],[Preço Unitário Atualizado]]/Tabela110[[#This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7" s="188" t="str">
        <f>IF($C$25=Aux!$E$13,"#",IF(COUNT(Tabela110[Preço Unitário])&lt;3,"#",IF(Tabela110[[#This Row],[Preço Unitário]]="","#",IF(Tabela110[[#This Row],[%]]&lt;=1.5,"C","!"))))</f>
        <v>#</v>
      </c>
      <c r="K37" s="81"/>
      <c r="L37" s="157" t="str">
        <f>IF(Tabela110[[#This Row],[Preço Unitário]]="","",Tabela110[[#This Row],[Preço Unitário]]*(1+Tabela110[[#This Row],[Índice de Atualização em %]]))</f>
        <v/>
      </c>
      <c r="M3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7" s="83" t="str">
        <f>IF(Tabela110[[#This Row],[Média dos Demais]]="","",Tabela110[[#This Row],[Preço Unitário Atualizado]]/Tabela110[[#This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8" s="188" t="str">
        <f>IF($C$25=Aux!$E$13,"#",IF(COUNT(Tabela110[Preço Unitário])&lt;3,"#",IF(Tabela110[[#This Row],[Preço Unitário]]="","#",IF(Tabela110[[#This Row],[%]]&lt;=1.5,"C","!"))))</f>
        <v>#</v>
      </c>
      <c r="K38" s="81"/>
      <c r="L38" s="157" t="str">
        <f>IF(Tabela110[[#This Row],[Preço Unitário]]="","",Tabela110[[#This Row],[Preço Unitário]]*(1+Tabela110[[#This Row],[Índice de Atualização em %]]))</f>
        <v/>
      </c>
      <c r="M3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8" s="82" t="str">
        <f>IF(Tabela110[[#This Row],[Média dos Demais]]="","",Tabela110[[#This Row],[Preço Unitário Atualizado]]/Tabela110[[#This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39" s="188" t="str">
        <f>IF($C$25=Aux!$E$13,"#",IF(COUNT(Tabela110[Preço Unitário])&lt;3,"#",IF(Tabela110[[#This Row],[Preço Unitário]]="","#",IF(Tabela110[[#This Row],[%]]&lt;=1.5,"C","!"))))</f>
        <v>#</v>
      </c>
      <c r="K39" s="81"/>
      <c r="L39" s="157" t="str">
        <f>IF(Tabela110[[#This Row],[Preço Unitário]]="","",Tabela110[[#This Row],[Preço Unitário]]*(1+Tabela110[[#This Row],[Índice de Atualização em %]]))</f>
        <v/>
      </c>
      <c r="M3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39" s="82" t="str">
        <f>IF(Tabela110[[#This Row],[Média dos Demais]]="","",Tabela110[[#This Row],[Preço Unitário Atualizado]]/Tabela110[[#This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0" s="188" t="str">
        <f>IF($C$25=Aux!$E$13,"#",IF(COUNT(Tabela110[Preço Unitário])&lt;3,"#",IF(Tabela110[[#This Row],[Preço Unitário]]="","#",IF(Tabela110[[#This Row],[%]]&lt;=1.5,"C","!"))))</f>
        <v>#</v>
      </c>
      <c r="K40" s="81"/>
      <c r="L40" s="157" t="str">
        <f>IF(Tabela110[[#This Row],[Preço Unitário]]="","",Tabela110[[#This Row],[Preço Unitário]]*(1+Tabela110[[#This Row],[Índice de Atualização em %]]))</f>
        <v/>
      </c>
      <c r="M4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0" s="82" t="str">
        <f>IF(Tabela110[[#This Row],[Média dos Demais]]="","",Tabela110[[#This Row],[Preço Unitário Atualizado]]/Tabela110[[#This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1" s="188" t="str">
        <f>IF($C$25=Aux!$E$13,"#",IF(COUNT(Tabela110[Preço Unitário])&lt;3,"#",IF(Tabela110[[#This Row],[Preço Unitário]]="","#",IF(Tabela110[[#This Row],[%]]&lt;=1.5,"C","!"))))</f>
        <v>#</v>
      </c>
      <c r="K41" s="81"/>
      <c r="L41" s="157" t="str">
        <f>IF(Tabela110[[#This Row],[Preço Unitário]]="","",Tabela110[[#This Row],[Preço Unitário]]*(1+Tabela110[[#This Row],[Índice de Atualização em %]]))</f>
        <v/>
      </c>
      <c r="M41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1" s="83" t="str">
        <f>IF(Tabela110[[#This Row],[Média dos Demais]]="","",Tabela110[[#This Row],[Preço Unitário Atualizado]]/Tabela110[[#This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2" s="188" t="str">
        <f>IF($C$25=Aux!$E$13,"#",IF(COUNT(Tabela110[Preço Unitário])&lt;3,"#",IF(Tabela110[[#This Row],[Preço Unitário]]="","#",IF(Tabela110[[#This Row],[%]]&lt;=1.5,"C","!"))))</f>
        <v>#</v>
      </c>
      <c r="K42" s="81"/>
      <c r="L42" s="157" t="str">
        <f>IF(Tabela110[[#This Row],[Preço Unitário]]="","",Tabela110[[#This Row],[Preço Unitário]]*(1+Tabela110[[#This Row],[Índice de Atualização em %]]))</f>
        <v/>
      </c>
      <c r="M42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2" s="83" t="str">
        <f>IF(Tabela110[[#This Row],[Média dos Demais]]="","",Tabela110[[#This Row],[Preço Unitário Atualizado]]/Tabela110[[#This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3" s="188" t="str">
        <f>IF($C$25=Aux!$E$13,"#",IF(COUNT(Tabela110[Preço Unitário])&lt;3,"#",IF(Tabela110[[#This Row],[Preço Unitário]]="","#",IF(Tabela110[[#This Row],[%]]&lt;=1.5,"C","!"))))</f>
        <v>#</v>
      </c>
      <c r="K43" s="81"/>
      <c r="L43" s="157" t="str">
        <f>IF(Tabela110[[#This Row],[Preço Unitário]]="","",Tabela110[[#This Row],[Preço Unitário]]*(1+Tabela110[[#This Row],[Índice de Atualização em %]]))</f>
        <v/>
      </c>
      <c r="M43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3" s="83" t="str">
        <f>IF(Tabela110[[#This Row],[Média dos Demais]]="","",Tabela110[[#This Row],[Preço Unitário Atualizado]]/Tabela110[[#This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4" s="188" t="str">
        <f>IF($C$25=Aux!$E$13,"#",IF(COUNT(Tabela110[Preço Unitário])&lt;3,"#",IF(Tabela110[[#This Row],[Preço Unitário]]="","#",IF(Tabela110[[#This Row],[%]]&lt;=1.5,"C","!"))))</f>
        <v>#</v>
      </c>
      <c r="K44" s="81"/>
      <c r="L44" s="157" t="str">
        <f>IF(Tabela110[[#This Row],[Preço Unitário]]="","",Tabela110[[#This Row],[Preço Unitário]]*(1+Tabela110[[#This Row],[Índice de Atualização em %]]))</f>
        <v/>
      </c>
      <c r="M44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4" s="83" t="str">
        <f>IF(Tabela110[[#This Row],[Média dos Demais]]="","",Tabela110[[#This Row],[Preço Unitário Atualizado]]/Tabela110[[#This Row],[Média dos Demais]])</f>
        <v/>
      </c>
      <c r="O44" s="1"/>
      <c r="P44" s="69" t="str">
        <f>IF(C25=Aux!E12,"",IFERROR(AVERAGE(Tabela110[Preço Unitário Atualizado]),"-"))</f>
        <v/>
      </c>
      <c r="Q44" s="19"/>
      <c r="R44" s="69" t="str">
        <f>IF(C25=Aux!E12,"",IFERROR(MEDIAN(Tabela110[Preço Unitário Atualizado]),"-"))</f>
        <v/>
      </c>
      <c r="S44" s="19"/>
      <c r="T44" s="69" t="str">
        <f>IF(C25=Aux!E12,"",IFERROR(SMALL(Tabela110[Preço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5" s="188" t="str">
        <f>IF($C$25=Aux!$E$13,"#",IF(COUNT(Tabela110[Preço Unitário])&lt;3,"#",IF(Tabela110[[#This Row],[Preço Unitário]]="","#",IF(Tabela110[[#This Row],[%]]&lt;=1.5,"C","!"))))</f>
        <v>#</v>
      </c>
      <c r="K45" s="81"/>
      <c r="L45" s="157" t="str">
        <f>IF(Tabela110[[#This Row],[Preço Unitário]]="","",Tabela110[[#This Row],[Preço Unitário]]*(1+Tabela110[[#This Row],[Índice de Atualização em %]]))</f>
        <v/>
      </c>
      <c r="M45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5" s="83" t="str">
        <f>IF(Tabela110[[#This Row],[Média dos Demais]]="","",Tabela110[[#This Row],[Preço Unitário Atualizado]]/Tabela110[[#This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6" s="188" t="str">
        <f>IF($C$25=Aux!$E$13,"#",IF(COUNT(Tabela110[Preço Unitário])&lt;3,"#",IF(Tabela110[[#This Row],[Preço Unitário]]="","#",IF(Tabela110[[#This Row],[%]]&lt;=1.5,"C","!"))))</f>
        <v>#</v>
      </c>
      <c r="K46" s="81"/>
      <c r="L46" s="157" t="str">
        <f>IF(Tabela110[[#This Row],[Preço Unitário]]="","",Tabela110[[#This Row],[Preço Unitário]]*(1+Tabela110[[#This Row],[Índice de Atualização em %]]))</f>
        <v/>
      </c>
      <c r="M46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6" s="83" t="str">
        <f>IF(Tabela110[[#This Row],[Média dos Demais]]="","",Tabela110[[#This Row],[Preço Unitário Atualizado]]/Tabela110[[#This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7" s="188" t="str">
        <f>IF($C$25=Aux!$E$13,"#",IF(COUNT(Tabela110[Preço Unitário])&lt;3,"#",IF(Tabela110[[#This Row],[Preço Unitário]]="","#",IF(Tabela110[[#This Row],[%]]&lt;=1.5,"C","!"))))</f>
        <v>#</v>
      </c>
      <c r="K47" s="81"/>
      <c r="L47" s="157" t="str">
        <f>IF(Tabela110[[#This Row],[Preço Unitário]]="","",Tabela110[[#This Row],[Preço Unitário]]*(1+Tabela110[[#This Row],[Índice de Atualização em %]]))</f>
        <v/>
      </c>
      <c r="M47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7" s="83" t="str">
        <f>IF(Tabela110[[#This Row],[Média dos Demais]]="","",Tabela110[[#This Row],[Preço Unitário Atualizado]]/Tabela110[[#This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8" s="188" t="str">
        <f>IF($C$25=Aux!$E$13,"#",IF(COUNT(Tabela110[Preço Unitário])&lt;3,"#",IF(Tabela110[[#This Row],[Preço Unitário]]="","#",IF(Tabela110[[#This Row],[%]]&lt;=1.5,"C","!"))))</f>
        <v>#</v>
      </c>
      <c r="K48" s="81"/>
      <c r="L48" s="157" t="str">
        <f>IF(Tabela110[[#This Row],[Preço Unitário]]="","",Tabela110[[#This Row],[Preço Unitário]]*(1+Tabela110[[#This Row],[Índice de Atualização em %]]))</f>
        <v/>
      </c>
      <c r="M48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8" s="83" t="str">
        <f>IF(Tabela110[[#This Row],[Média dos Demais]]="","",Tabela110[[#This Row],[Preço Unitário Atualizado]]/Tabela110[[#This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49" s="188" t="str">
        <f>IF($C$25=Aux!$E$13,"#",IF(COUNT(Tabela110[Preço Unitário])&lt;3,"#",IF(Tabela110[[#This Row],[Preço Unitário]]="","#",IF(Tabela110[[#This Row],[%]]&lt;=1.5,"C","!"))))</f>
        <v>#</v>
      </c>
      <c r="K49" s="81"/>
      <c r="L49" s="157" t="str">
        <f>IF(Tabela110[[#This Row],[Preço Unitário]]="","",Tabela110[[#This Row],[Preço Unitário]]*(1+Tabela110[[#This Row],[Índice de Atualização em %]]))</f>
        <v/>
      </c>
      <c r="M49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49" s="82" t="str">
        <f>IF(Tabela110[[#This Row],[Média dos Demais]]="","",Tabela110[[#This Row],[Preço Unitário Atualizado]]/Tabela110[[#This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0" s="188" t="str">
        <f>IF($C$25=Aux!$E$13,"#",IF(COUNT(Tabela110[Preço Unitário])&lt;3,"#",IF(Tabela110[[#This Row],[Preço Unitário]]="","#",IF(Tabela110[[#This Row],[%]]&lt;=1.5,"C","!"))))</f>
        <v>#</v>
      </c>
      <c r="K50" s="81"/>
      <c r="L50" s="157" t="str">
        <f>IF(Tabela110[[#This Row],[Preço Unitário]]="","",Tabela110[[#This Row],[Preço Unitário]]*(1+Tabela110[[#This Row],[Índice de Atualização em %]]))</f>
        <v/>
      </c>
      <c r="M50" s="65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0" s="83" t="str">
        <f>IF(Tabela110[[#This Row],[Média dos Demais]]="","",Tabela110[[#This Row],[Preço Unitário Atualizado]]/Tabela110[[#This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IF(Tabela110[[#This Row],[Início Validade (IN 65/2021)]]="","",IF(OR(Tabela110[[#This Row],[Fonte]]="Mídia / Sites Especializados / Tabela de Referência",Tabela110[[#This Row],[Fonte]]="Consulta a Fornecedor"),EDATE(Tabela110[[#This Row],[Início Validade (IN 65/2021)]],6)-1,IF(OR(Tabela110[[#This Row],[Fonte]]="Sistemas de Governo",Tabela110[[#This Row],[Fonte]]="Contratações Públicas",Tabela110[[#This Row],[Fonte]]="NF-e"),EDATE(Tabela110[[#This Row],[Início Validade (IN 65/2021)]],12)-1,"Selecionar Fonte")))</f>
        <v/>
      </c>
      <c r="J51" s="189" t="str">
        <f>IF($C$25=Aux!$E$13,"#",IF(COUNT(Tabela110[Preço Unitário])&lt;3,"#",IF(Tabela110[[#This Row],[Preço Unitário]]="","#",IF(Tabela110[[#This Row],[%]]&lt;=1.5,"C","!"))))</f>
        <v>#</v>
      </c>
      <c r="K51" s="161"/>
      <c r="L51" s="162" t="str">
        <f>IF(Tabela110[[#This Row],[Preço Unitário]]="","",Tabela110[[#This Row],[Preço Unitário]]*(1+Tabela110[[#This Row],[Índice de Atualização em %]]))</f>
        <v/>
      </c>
      <c r="M51" s="174" t="str">
        <f>IF($C$25=Aux!$E$13,"",IF(Tabela110[[#This Row],[Preço Unitário]]="","",IFERROR((SUM(Tabela110[Preço Unitário Atualizado])-Tabela110[[#This Row],[Preço Unitário Atualizado]])/(COUNT(Tabela110[Preço Unitário Atualizado])-1),"")))</f>
        <v/>
      </c>
      <c r="N51" s="83" t="str">
        <f>IF(Tabela110[[#This Row],[Média dos Demais]]="","",Tabela110[[#This Row],[Preço Unitário Atualizado]]/Tabela110[[#This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7" s="190" t="str">
        <f>IF(Tabela1911[[#This Row],[Média dos Demais]]="","",Tabela1911[[#This Row],[Preço Unitário Atualizado]]/Tabela1911[[#This Row],[Média dos Demais]])</f>
        <v/>
      </c>
      <c r="J5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8" s="191" t="str">
        <f>IF(Tabela1911[[#This Row],[Média dos Demais]]="","",Tabela1911[[#This Row],[Preço Unitário Atualizado]]/Tabela1911[[#This Row],[Média dos Demais]])</f>
        <v/>
      </c>
      <c r="J5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59" s="191" t="str">
        <f>IF(Tabela1911[[#This Row],[Média dos Demais]]="","",Tabela1911[[#This Row],[Preço Unitário Atualizado]]/Tabela1911[[#This Row],[Média dos Demais]])</f>
        <v/>
      </c>
      <c r="J5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0" s="191" t="str">
        <f>IF(Tabela1911[[#This Row],[Média dos Demais]]="","",Tabela1911[[#This Row],[Preço Unitário Atualizado]]/Tabela1911[[#This Row],[Média dos Demais]])</f>
        <v/>
      </c>
      <c r="J6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1" s="191" t="str">
        <f>IF(Tabela1911[[#This Row],[Média dos Demais]]="","",Tabela1911[[#This Row],[Preço Unitário Atualizado]]/Tabela1911[[#This Row],[Média dos Demais]])</f>
        <v/>
      </c>
      <c r="J6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2" s="191" t="str">
        <f>IF(Tabela1911[[#This Row],[Média dos Demais]]="","",Tabela1911[[#This Row],[Preço Unitário Atualizado]]/Tabela1911[[#This Row],[Média dos Demais]])</f>
        <v/>
      </c>
      <c r="J6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3" s="191" t="str">
        <f>IF(Tabela1911[[#This Row],[Média dos Demais]]="","",Tabela1911[[#This Row],[Preço Unitário Atualizado]]/Tabela1911[[#This Row],[Média dos Demais]])</f>
        <v/>
      </c>
      <c r="J6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IF(U44="Não","",IF(U69="Não",COUNT(Tabela1911[Preço Unitário Atualizado])-COUNTIF(Tabela1911[!],"!"),""))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4" s="191" t="str">
        <f>IF(Tabela1911[[#This Row],[Média dos Demais]]="","",Tabela1911[[#This Row],[Preço Unitário Atualizado]]/Tabela1911[[#This Row],[Média dos Demais]])</f>
        <v/>
      </c>
      <c r="J6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5" s="191" t="str">
        <f>IF(Tabela1911[[#This Row],[Média dos Demais]]="","",Tabela1911[[#This Row],[Preço Unitário Atualizado]]/Tabela1911[[#This Row],[Média dos Demais]])</f>
        <v/>
      </c>
      <c r="J6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6" s="191" t="str">
        <f>IF(Tabela1911[[#This Row],[Média dos Demais]]="","",Tabela1911[[#This Row],[Preço Unitário Atualizado]]/Tabela1911[[#This Row],[Média dos Demais]])</f>
        <v/>
      </c>
      <c r="J6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7" s="191" t="str">
        <f>IF(Tabela1911[[#This Row],[Média dos Demais]]="","",Tabela1911[[#This Row],[Preço Unitário Atualizado]]/Tabela1911[[#This Row],[Média dos Demais]])</f>
        <v/>
      </c>
      <c r="J67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8" s="191" t="str">
        <f>IF(Tabela1911[[#This Row],[Média dos Demais]]="","",Tabela1911[[#This Row],[Preço Unitário Atualizado]]/Tabela1911[[#This Row],[Média dos Demais]])</f>
        <v/>
      </c>
      <c r="J68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69" s="191" t="str">
        <f>IF(Tabela1911[[#This Row],[Média dos Demais]]="","",Tabela1911[[#This Row],[Preço Unitário Atualizado]]/Tabela1911[[#This Row],[Média dos Demais]])</f>
        <v/>
      </c>
      <c r="J69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69" s="25"/>
      <c r="M69" s="1"/>
      <c r="P69" s="69" t="str">
        <f>IF(U44,IF(U69,"",IFERROR(AVERAGE(Tabela1911[Preço Unitário Atualizado]),"-")),"")</f>
        <v/>
      </c>
      <c r="Q69" s="147"/>
      <c r="R69" s="69" t="str">
        <f>IF(U44,IF(U69,"",IFERROR(MEDIAN(Tabela1911[Preço Unitário Atualizado]),"-")),"")</f>
        <v/>
      </c>
      <c r="S69" s="147"/>
      <c r="T69" s="69" t="str">
        <f>IF(U44,IF(U69,"",IFERROR(SMALL(Tabela1911[Preço Unitário Atualizado],1),"-")),"")</f>
        <v/>
      </c>
      <c r="U69" s="130" t="b">
        <f>IF(COUNTIF(Tabela1911[!],"!")=0,FALSE(),TRUE())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0" s="191" t="str">
        <f>IF(Tabela1911[[#This Row],[Média dos Demais]]="","",Tabela1911[[#This Row],[Preço Unitário Atualizado]]/Tabela1911[[#This Row],[Média dos Demais]])</f>
        <v/>
      </c>
      <c r="J70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1" s="191" t="str">
        <f>IF(Tabela1911[[#This Row],[Média dos Demais]]="","",Tabela1911[[#This Row],[Preço Unitário Atualizado]]/Tabela1911[[#This Row],[Média dos Demais]])</f>
        <v/>
      </c>
      <c r="J71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2" s="191" t="str">
        <f>IF(Tabela1911[[#This Row],[Média dos Demais]]="","",Tabela1911[[#This Row],[Preço Unitário Atualizado]]/Tabela1911[[#This Row],[Média dos Demais]])</f>
        <v/>
      </c>
      <c r="J72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3'!P69,IF($C$22=Aux!$C$13,'Item 3'!R69,'Item 3'!T69))),0)</f>
        <v>0</v>
      </c>
      <c r="V72" s="4"/>
    </row>
    <row r="73" spans="1:22" ht="35.1" customHeight="1" x14ac:dyDescent="0.25">
      <c r="A73" s="1"/>
      <c r="B73" s="7"/>
      <c r="C73" s="123" t="str">
        <f>IF(Tabela1911[[#This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3" s="191" t="str">
        <f>IF(Tabela1911[[#This Row],[Média dos Demais]]="","",Tabela1911[[#This Row],[Preço Unitário Atualizado]]/Tabela1911[[#This Row],[Média dos Demais]])</f>
        <v/>
      </c>
      <c r="J73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4" s="191" t="str">
        <f>IF(Tabela1911[[#This Row],[Média dos Demais]]="","",Tabela1911[[#This Row],[Preço Unitário Atualizado]]/Tabela1911[[#This Row],[Média dos Demais]])</f>
        <v/>
      </c>
      <c r="J74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5" s="191" t="str">
        <f>IF(Tabela1911[[#This Row],[Média dos Demais]]="","",Tabela1911[[#This Row],[Preço Unitário Atualizado]]/Tabela1911[[#This Row],[Média dos Demais]])</f>
        <v/>
      </c>
      <c r="J75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IF(Tabela1911[[#This Row],[Preço Unitário Atualizado]]="","",IFERROR((SUM(Tabela1911[Preço Unitário Atualizado])-Tabela1911[[#This Row],[Preço Unitário Atualizado]])/(COUNT(Tabela1911[Preço Unitário Atualizado])-1),""))</f>
        <v/>
      </c>
      <c r="I76" s="192" t="str">
        <f>IF(Tabela1911[[#This Row],[Média dos Demais]]="","",Tabela1911[[#This Row],[Preço Unitário Atualizado]]/Tabela1911[[#This Row],[Média dos Demais]])</f>
        <v/>
      </c>
      <c r="J76" s="84" t="str">
        <f>IF($C$25=Aux!$E$13,"#",IF(Tabela1911[[#This Row],[Preço Unitário Atualizado]]="","#",IF(OR(Tabela1911[[#This Row],[Fonte]]=Aux!$C$5,Tabela1911[[#This Row],[Fonte]]=Aux!$C$6),"C",IF(Tabela1911[[#This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IF(U69,IFERROR(AVERAGE(Tabela191212[Preço Unitário Atualizado]),"-"),"")</f>
        <v/>
      </c>
      <c r="Q92" s="154"/>
      <c r="R92" s="69" t="str">
        <f>IF(U69,IFERROR(MEDIAN(Tabela191212[Preço Unitário Atualizado]),"-"),"")</f>
        <v/>
      </c>
      <c r="S92" s="154"/>
      <c r="T92" s="69" t="str">
        <f>IF(U69,IFERROR(SMALL(Tabela191212[Preço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55" priority="40">
      <formula>$J57="!"</formula>
    </cfRule>
  </conditionalFormatting>
  <conditionalFormatting sqref="C81:G99">
    <cfRule type="expression" dxfId="2254" priority="38">
      <formula>$H81="!"</formula>
    </cfRule>
  </conditionalFormatting>
  <conditionalFormatting sqref="C32:I51 G57:G76 C80">
    <cfRule type="expression" dxfId="2253" priority="37">
      <formula>$J32="!"</formula>
    </cfRule>
  </conditionalFormatting>
  <conditionalFormatting sqref="D80:F80">
    <cfRule type="expression" dxfId="2252" priority="39">
      <formula>$H80="!"</formula>
    </cfRule>
  </conditionalFormatting>
  <conditionalFormatting sqref="G80">
    <cfRule type="expression" dxfId="2247" priority="36">
      <formula>$H80="!"</formula>
    </cfRule>
  </conditionalFormatting>
  <conditionalFormatting sqref="K30">
    <cfRule type="expression" dxfId="2246" priority="6">
      <formula>$J30="!"</formula>
    </cfRule>
  </conditionalFormatting>
  <conditionalFormatting sqref="K32:L51">
    <cfRule type="expression" dxfId="2245" priority="7">
      <formula>$J32="!"</formula>
    </cfRule>
  </conditionalFormatting>
  <conditionalFormatting sqref="M31:M51">
    <cfRule type="expression" dxfId="2244" priority="25">
      <formula>"$C$24=Aux!$E$13"</formula>
    </cfRule>
  </conditionalFormatting>
  <conditionalFormatting sqref="M32:M51">
    <cfRule type="expression" dxfId="2243" priority="35">
      <formula>$J32="!"</formula>
    </cfRule>
  </conditionalFormatting>
  <conditionalFormatting sqref="N32:N51">
    <cfRule type="expression" dxfId="2242" priority="34">
      <formula>$J32="!"</formula>
    </cfRule>
  </conditionalFormatting>
  <conditionalFormatting sqref="P42:P43 P91 R91 T91">
    <cfRule type="cellIs" dxfId="2239" priority="21" operator="equal">
      <formula>$C$22</formula>
    </cfRule>
  </conditionalFormatting>
  <conditionalFormatting sqref="P44">
    <cfRule type="expression" dxfId="2238" priority="20">
      <formula>$P$42=$C$22</formula>
    </cfRule>
  </conditionalFormatting>
  <conditionalFormatting sqref="P61">
    <cfRule type="containsBlanks" dxfId="2237" priority="29">
      <formula>LEN(TRIM(P61))=0</formula>
    </cfRule>
    <cfRule type="cellIs" dxfId="2236" priority="31" operator="greaterThan">
      <formula>0.25</formula>
    </cfRule>
    <cfRule type="cellIs" dxfId="2235" priority="30" operator="equal">
      <formula>"-"</formula>
    </cfRule>
  </conditionalFormatting>
  <conditionalFormatting sqref="P67:P68">
    <cfRule type="cellIs" dxfId="2234" priority="15" operator="equal">
      <formula>$C$22</formula>
    </cfRule>
  </conditionalFormatting>
  <conditionalFormatting sqref="P69">
    <cfRule type="expression" dxfId="2233" priority="14">
      <formula>$P$67=$C$22</formula>
    </cfRule>
  </conditionalFormatting>
  <conditionalFormatting sqref="P92">
    <cfRule type="expression" dxfId="2232" priority="45">
      <formula>$P$91=$C$22</formula>
    </cfRule>
  </conditionalFormatting>
  <conditionalFormatting sqref="Q37">
    <cfRule type="cellIs" dxfId="2227" priority="32" operator="equal">
      <formula>"-"</formula>
    </cfRule>
  </conditionalFormatting>
  <conditionalFormatting sqref="Q83">
    <cfRule type="expression" dxfId="2226" priority="42">
      <formula>$Q85=""</formula>
    </cfRule>
    <cfRule type="expression" dxfId="2225" priority="43">
      <formula>$Q85="-"</formula>
    </cfRule>
    <cfRule type="expression" dxfId="2224" priority="44">
      <formula>$Q85&gt;0.25</formula>
    </cfRule>
  </conditionalFormatting>
  <conditionalFormatting sqref="Q85">
    <cfRule type="cellIs" dxfId="2223" priority="27" operator="equal">
      <formula>"-"</formula>
    </cfRule>
    <cfRule type="cellIs" dxfId="2222" priority="28" operator="greaterThan">
      <formula>0.25</formula>
    </cfRule>
  </conditionalFormatting>
  <conditionalFormatting sqref="Q37:S37">
    <cfRule type="cellIs" dxfId="2221" priority="33" operator="greaterThan">
      <formula>0.25</formula>
    </cfRule>
    <cfRule type="containsBlanks" dxfId="2220" priority="9">
      <formula>LEN(TRIM(Q37))=0</formula>
    </cfRule>
  </conditionalFormatting>
  <conditionalFormatting sqref="Q85:S85">
    <cfRule type="containsBlanks" dxfId="2219" priority="26">
      <formula>LEN(TRIM(Q85))=0</formula>
    </cfRule>
  </conditionalFormatting>
  <conditionalFormatting sqref="R42:R43">
    <cfRule type="cellIs" dxfId="2218" priority="19" operator="equal">
      <formula>$C$22</formula>
    </cfRule>
  </conditionalFormatting>
  <conditionalFormatting sqref="R44">
    <cfRule type="expression" dxfId="2217" priority="18">
      <formula>$R$42=$C$22</formula>
    </cfRule>
  </conditionalFormatting>
  <conditionalFormatting sqref="R67:R68">
    <cfRule type="cellIs" dxfId="2216" priority="13" operator="equal">
      <formula>$C$22</formula>
    </cfRule>
  </conditionalFormatting>
  <conditionalFormatting sqref="R69">
    <cfRule type="expression" dxfId="2215" priority="12">
      <formula>$R$67=$C$22</formula>
    </cfRule>
  </conditionalFormatting>
  <conditionalFormatting sqref="R92">
    <cfRule type="expression" dxfId="2214" priority="46">
      <formula>$R$91=$C$22</formula>
    </cfRule>
  </conditionalFormatting>
  <conditionalFormatting sqref="T42:T43">
    <cfRule type="cellIs" dxfId="2213" priority="17" operator="equal">
      <formula>$C$22</formula>
    </cfRule>
  </conditionalFormatting>
  <conditionalFormatting sqref="T44">
    <cfRule type="expression" dxfId="2212" priority="16">
      <formula>$T$42=$C$22</formula>
    </cfRule>
  </conditionalFormatting>
  <conditionalFormatting sqref="T67:T68">
    <cfRule type="cellIs" dxfId="2211" priority="11" operator="equal">
      <formula>$C$22</formula>
    </cfRule>
  </conditionalFormatting>
  <conditionalFormatting sqref="T69">
    <cfRule type="expression" dxfId="2210" priority="10">
      <formula>$T$67=$C$22</formula>
    </cfRule>
  </conditionalFormatting>
  <conditionalFormatting sqref="T92">
    <cfRule type="expression" dxfId="220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20D3329-804F-4AA2-B3C9-B894EDEDAAA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8C3ECF-27DD-44FC-BCA7-217379E8FC2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71A6B80-357E-4ACE-8E09-DD466A5BA93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9890255-F6FE-4125-AA60-AA67E35B85D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B057BFE-290F-4772-ACFD-B2CC14AD591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351585E-97D1-48D9-85D1-A1C82242D7D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3616F07-B125-4AE9-87DA-3C755880D8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9A899F-3792-4469-8CF5-575292AF40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03F92C1-B1A2-4C21-9F32-5852AB3F5F2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4B3123A-E824-42FC-97F2-C5ADD3B39AD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69666924-A504-4FE0-BA09-DD30DA6435A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AA57614-A2BD-4898-8BEE-20DB1457AA2C}">
          <x14:formula1>
            <xm:f>Aux!$C$5:$C$9</xm:f>
          </x14:formula1>
          <xm:sqref>D32:D51</xm:sqref>
        </x14:dataValidation>
        <x14:dataValidation type="list" allowBlank="1" showInputMessage="1" showErrorMessage="1" xr:uid="{A928C064-1971-481F-AE50-715A8B70097B}">
          <x14:formula1>
            <xm:f>Aux!$E$12:$E$13</xm:f>
          </x14:formula1>
          <xm:sqref>C25:D25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CB2B29-B401-4027-AE1A-837317B5CDA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65/2021)]],12)-1,"Selecionar Fonte")))</f>
        <v/>
      </c>
      <c r="J32" s="180" t="str">
        <f>IF($C$25=Aux!$E$13,"#",IF(COUNT(Tabela114[Preço Unitário])&lt;3,"#",IF(Tabela114[[#This Row],[Preço Unitário]]="","#",IF(Tabela114[[#This Row],[%]]&lt;=1.5,"C","!"))))</f>
        <v>#</v>
      </c>
      <c r="K32" s="78"/>
      <c r="L32" s="156" t="str">
        <f>IF(Tabela114[[#This Row],[Preço Unitário]]="","",Tabela114[[#This Row],[Preço Unitário]]*(1+Tabela114[[#This Row],[Índice de Atualização em %]]))</f>
        <v/>
      </c>
      <c r="M32" s="66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2" s="79" t="str">
        <f>IF(Tabela114[[#This Row],[Média dos Demais]]="","",Tabela114[[#This Row],[Preço Unitário Atualizado]]/Tabela114[[#This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3" s="181" t="str">
        <f>IF($C$25=Aux!$E$13,"#",IF(COUNT(Tabela114[Preço Unitário])&lt;3,"#",IF(Tabela114[[#This Row],[Preço Unitário]]="","#",IF(Tabela114[[#This Row],[%]]&lt;=1.5,"C","!"))))</f>
        <v>#</v>
      </c>
      <c r="K33" s="81"/>
      <c r="L33" s="157" t="str">
        <f>IF(Tabela114[[#This Row],[Preço Unitário]]="","",Tabela114[[#This Row],[Preço Unitário]]*(1+Tabela114[[#This Row],[Índice de Atualização em %]]))</f>
        <v/>
      </c>
      <c r="M3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3" s="82" t="str">
        <f>IF(Tabela114[[#This Row],[Média dos Demais]]="","",Tabela114[[#This Row],[Preço Unitário Atualizado]]/Tabela114[[#This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4" s="181" t="str">
        <f>IF($C$25=Aux!$E$13,"#",IF(COUNT(Tabela114[Preço Unitário])&lt;3,"#",IF(Tabela114[[#This Row],[Preço Unitário]]="","#",IF(Tabela114[[#This Row],[%]]&lt;=1.5,"C","!"))))</f>
        <v>#</v>
      </c>
      <c r="K34" s="81"/>
      <c r="L34" s="157" t="str">
        <f>IF(Tabela114[[#This Row],[Preço Unitário]]="","",Tabela114[[#This Row],[Preço Unitário]]*(1+Tabela114[[#This Row],[Índice de Atualização em %]]))</f>
        <v/>
      </c>
      <c r="M3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4" s="82" t="str">
        <f>IF(Tabela114[[#This Row],[Média dos Demais]]="","",Tabela114[[#This Row],[Preço Unitário Atualizado]]/Tabela114[[#This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5" s="181" t="str">
        <f>IF($C$25=Aux!$E$13,"#",IF(COUNT(Tabela114[Preço Unitário])&lt;3,"#",IF(Tabela114[[#This Row],[Preço Unitário]]="","#",IF(Tabela114[[#This Row],[%]]&lt;=1.5,"C","!"))))</f>
        <v>#</v>
      </c>
      <c r="K35" s="81"/>
      <c r="L35" s="157" t="str">
        <f>IF(Tabela114[[#This Row],[Preço Unitário]]="","",Tabela114[[#This Row],[Preço Unitário]]*(1+Tabela114[[#This Row],[Índice de Atualização em %]]))</f>
        <v/>
      </c>
      <c r="M3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5" s="82" t="str">
        <f>IF(Tabela114[[#This Row],[Média dos Demais]]="","",Tabela114[[#This Row],[Preço Unitário Atualizado]]/Tabela114[[#This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6" s="181" t="str">
        <f>IF($C$25=Aux!$E$13,"#",IF(COUNT(Tabela114[Preço Unitário])&lt;3,"#",IF(Tabela114[[#This Row],[Preço Unitário]]="","#",IF(Tabela114[[#This Row],[%]]&lt;=1.5,"C","!"))))</f>
        <v>#</v>
      </c>
      <c r="K36" s="81"/>
      <c r="L36" s="157" t="str">
        <f>IF(Tabela114[[#This Row],[Preço Unitário]]="","",Tabela114[[#This Row],[Preço Unitário]]*(1+Tabela114[[#This Row],[Índice de Atualização em %]]))</f>
        <v/>
      </c>
      <c r="M3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6" s="83" t="str">
        <f>IF(Tabela114[[#This Row],[Média dos Demais]]="","",Tabela114[[#This Row],[Preço Unitário Atualizado]]/Tabela114[[#This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7" s="181" t="str">
        <f>IF($C$25=Aux!$E$13,"#",IF(COUNT(Tabela114[Preço Unitário])&lt;3,"#",IF(Tabela114[[#This Row],[Preço Unitário]]="","#",IF(Tabela114[[#This Row],[%]]&lt;=1.5,"C","!"))))</f>
        <v>#</v>
      </c>
      <c r="K37" s="81"/>
      <c r="L37" s="157" t="str">
        <f>IF(Tabela114[[#This Row],[Preço Unitário]]="","",Tabela114[[#This Row],[Preço Unitário]]*(1+Tabela114[[#This Row],[Índice de Atualização em %]]))</f>
        <v/>
      </c>
      <c r="M3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7" s="83" t="str">
        <f>IF(Tabela114[[#This Row],[Média dos Demais]]="","",Tabela114[[#This Row],[Preço Unitário Atualizado]]/Tabela114[[#This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8" s="181" t="str">
        <f>IF($C$25=Aux!$E$13,"#",IF(COUNT(Tabela114[Preço Unitário])&lt;3,"#",IF(Tabela114[[#This Row],[Preço Unitário]]="","#",IF(Tabela114[[#This Row],[%]]&lt;=1.5,"C","!"))))</f>
        <v>#</v>
      </c>
      <c r="K38" s="81"/>
      <c r="L38" s="157" t="str">
        <f>IF(Tabela114[[#This Row],[Preço Unitário]]="","",Tabela114[[#This Row],[Preço Unitário]]*(1+Tabela114[[#This Row],[Índice de Atualização em %]]))</f>
        <v/>
      </c>
      <c r="M3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8" s="82" t="str">
        <f>IF(Tabela114[[#This Row],[Média dos Demais]]="","",Tabela114[[#This Row],[Preço Unitário Atualizado]]/Tabela114[[#This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39" s="181" t="str">
        <f>IF($C$25=Aux!$E$13,"#",IF(COUNT(Tabela114[Preço Unitário])&lt;3,"#",IF(Tabela114[[#This Row],[Preço Unitário]]="","#",IF(Tabela114[[#This Row],[%]]&lt;=1.5,"C","!"))))</f>
        <v>#</v>
      </c>
      <c r="K39" s="81"/>
      <c r="L39" s="157" t="str">
        <f>IF(Tabela114[[#This Row],[Preço Unitário]]="","",Tabela114[[#This Row],[Preço Unitário]]*(1+Tabela114[[#This Row],[Índice de Atualização em %]]))</f>
        <v/>
      </c>
      <c r="M3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39" s="82" t="str">
        <f>IF(Tabela114[[#This Row],[Média dos Demais]]="","",Tabela114[[#This Row],[Preço Unitário Atualizado]]/Tabela114[[#This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0" s="181" t="str">
        <f>IF($C$25=Aux!$E$13,"#",IF(COUNT(Tabela114[Preço Unitário])&lt;3,"#",IF(Tabela114[[#This Row],[Preço Unitário]]="","#",IF(Tabela114[[#This Row],[%]]&lt;=1.5,"C","!"))))</f>
        <v>#</v>
      </c>
      <c r="K40" s="81"/>
      <c r="L40" s="157" t="str">
        <f>IF(Tabela114[[#This Row],[Preço Unitário]]="","",Tabela114[[#This Row],[Preço Unitário]]*(1+Tabela114[[#This Row],[Índice de Atualização em %]]))</f>
        <v/>
      </c>
      <c r="M4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0" s="82" t="str">
        <f>IF(Tabela114[[#This Row],[Média dos Demais]]="","",Tabela114[[#This Row],[Preço Unitário Atualizado]]/Tabela114[[#This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1" s="181" t="str">
        <f>IF($C$25=Aux!$E$13,"#",IF(COUNT(Tabela114[Preço Unitário])&lt;3,"#",IF(Tabela114[[#This Row],[Preço Unitário]]="","#",IF(Tabela114[[#This Row],[%]]&lt;=1.5,"C","!"))))</f>
        <v>#</v>
      </c>
      <c r="K41" s="81"/>
      <c r="L41" s="157" t="str">
        <f>IF(Tabela114[[#This Row],[Preço Unitário]]="","",Tabela114[[#This Row],[Preço Unitário]]*(1+Tabela114[[#This Row],[Índice de Atualização em %]]))</f>
        <v/>
      </c>
      <c r="M41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1" s="83" t="str">
        <f>IF(Tabela114[[#This Row],[Média dos Demais]]="","",Tabela114[[#This Row],[Preço Unitário Atualizado]]/Tabela114[[#This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2" s="181" t="str">
        <f>IF($C$25=Aux!$E$13,"#",IF(COUNT(Tabela114[Preço Unitário])&lt;3,"#",IF(Tabela114[[#This Row],[Preço Unitário]]="","#",IF(Tabela114[[#This Row],[%]]&lt;=1.5,"C","!"))))</f>
        <v>#</v>
      </c>
      <c r="K42" s="81"/>
      <c r="L42" s="157" t="str">
        <f>IF(Tabela114[[#This Row],[Preço Unitário]]="","",Tabela114[[#This Row],[Preço Unitário]]*(1+Tabela114[[#This Row],[Índice de Atualização em %]]))</f>
        <v/>
      </c>
      <c r="M42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2" s="83" t="str">
        <f>IF(Tabela114[[#This Row],[Média dos Demais]]="","",Tabela114[[#This Row],[Preço Unitário Atualizado]]/Tabela114[[#This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3" s="181" t="str">
        <f>IF($C$25=Aux!$E$13,"#",IF(COUNT(Tabela114[Preço Unitário])&lt;3,"#",IF(Tabela114[[#This Row],[Preço Unitário]]="","#",IF(Tabela114[[#This Row],[%]]&lt;=1.5,"C","!"))))</f>
        <v>#</v>
      </c>
      <c r="K43" s="81"/>
      <c r="L43" s="157" t="str">
        <f>IF(Tabela114[[#This Row],[Preço Unitário]]="","",Tabela114[[#This Row],[Preço Unitário]]*(1+Tabela114[[#This Row],[Índice de Atualização em %]]))</f>
        <v/>
      </c>
      <c r="M43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3" s="83" t="str">
        <f>IF(Tabela114[[#This Row],[Média dos Demais]]="","",Tabela114[[#This Row],[Preço Unitário Atualizado]]/Tabela114[[#This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4" s="181" t="str">
        <f>IF($C$25=Aux!$E$13,"#",IF(COUNT(Tabela114[Preço Unitário])&lt;3,"#",IF(Tabela114[[#This Row],[Preço Unitário]]="","#",IF(Tabela114[[#This Row],[%]]&lt;=1.5,"C","!"))))</f>
        <v>#</v>
      </c>
      <c r="K44" s="81"/>
      <c r="L44" s="157" t="str">
        <f>IF(Tabela114[[#This Row],[Preço Unitário]]="","",Tabela114[[#This Row],[Preço Unitário]]*(1+Tabela114[[#This Row],[Índice de Atualização em %]]))</f>
        <v/>
      </c>
      <c r="M44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4" s="83" t="str">
        <f>IF(Tabela114[[#This Row],[Média dos Demais]]="","",Tabela114[[#This Row],[Preço Unitário Atualizado]]/Tabela114[[#This Row],[Média dos Demais]])</f>
        <v/>
      </c>
      <c r="O44" s="1"/>
      <c r="P44" s="69" t="str">
        <f>IF(C25=Aux!E12,"",IFERROR(AVERAGE(Tabela114[Preço Unitário Atualizado]),"-"))</f>
        <v/>
      </c>
      <c r="Q44" s="19"/>
      <c r="R44" s="69" t="str">
        <f>IF(C25=Aux!E12,"",IFERROR(MEDIAN(Tabela114[Preço Unitário Atualizado]),"-"))</f>
        <v/>
      </c>
      <c r="S44" s="19"/>
      <c r="T44" s="69" t="str">
        <f>IF(C25=Aux!E12,"",IFERROR(SMALL(Tabela114[Preço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5" s="181" t="str">
        <f>IF($C$25=Aux!$E$13,"#",IF(COUNT(Tabela114[Preço Unitário])&lt;3,"#",IF(Tabela114[[#This Row],[Preço Unitário]]="","#",IF(Tabela114[[#This Row],[%]]&lt;=1.5,"C","!"))))</f>
        <v>#</v>
      </c>
      <c r="K45" s="81"/>
      <c r="L45" s="157" t="str">
        <f>IF(Tabela114[[#This Row],[Preço Unitário]]="","",Tabela114[[#This Row],[Preço Unitário]]*(1+Tabela114[[#This Row],[Índice de Atualização em %]]))</f>
        <v/>
      </c>
      <c r="M45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5" s="83" t="str">
        <f>IF(Tabela114[[#This Row],[Média dos Demais]]="","",Tabela114[[#This Row],[Preço Unitário Atualizado]]/Tabela114[[#This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6" s="181" t="str">
        <f>IF($C$25=Aux!$E$13,"#",IF(COUNT(Tabela114[Preço Unitário])&lt;3,"#",IF(Tabela114[[#This Row],[Preço Unitário]]="","#",IF(Tabela114[[#This Row],[%]]&lt;=1.5,"C","!"))))</f>
        <v>#</v>
      </c>
      <c r="K46" s="81"/>
      <c r="L46" s="157" t="str">
        <f>IF(Tabela114[[#This Row],[Preço Unitário]]="","",Tabela114[[#This Row],[Preço Unitário]]*(1+Tabela114[[#This Row],[Índice de Atualização em %]]))</f>
        <v/>
      </c>
      <c r="M46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6" s="83" t="str">
        <f>IF(Tabela114[[#This Row],[Média dos Demais]]="","",Tabela114[[#This Row],[Preço Unitário Atualizado]]/Tabela114[[#This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7" s="181" t="str">
        <f>IF($C$25=Aux!$E$13,"#",IF(COUNT(Tabela114[Preço Unitário])&lt;3,"#",IF(Tabela114[[#This Row],[Preço Unitário]]="","#",IF(Tabela114[[#This Row],[%]]&lt;=1.5,"C","!"))))</f>
        <v>#</v>
      </c>
      <c r="K47" s="81"/>
      <c r="L47" s="157" t="str">
        <f>IF(Tabela114[[#This Row],[Preço Unitário]]="","",Tabela114[[#This Row],[Preço Unitário]]*(1+Tabela114[[#This Row],[Índice de Atualização em %]]))</f>
        <v/>
      </c>
      <c r="M47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7" s="83" t="str">
        <f>IF(Tabela114[[#This Row],[Média dos Demais]]="","",Tabela114[[#This Row],[Preço Unitário Atualizado]]/Tabela114[[#This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8" s="181" t="str">
        <f>IF($C$25=Aux!$E$13,"#",IF(COUNT(Tabela114[Preço Unitário])&lt;3,"#",IF(Tabela114[[#This Row],[Preço Unitário]]="","#",IF(Tabela114[[#This Row],[%]]&lt;=1.5,"C","!"))))</f>
        <v>#</v>
      </c>
      <c r="K48" s="81"/>
      <c r="L48" s="157" t="str">
        <f>IF(Tabela114[[#This Row],[Preço Unitário]]="","",Tabela114[[#This Row],[Preço Unitário]]*(1+Tabela114[[#This Row],[Índice de Atualização em %]]))</f>
        <v/>
      </c>
      <c r="M48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8" s="83" t="str">
        <f>IF(Tabela114[[#This Row],[Média dos Demais]]="","",Tabela114[[#This Row],[Preço Unitário Atualizado]]/Tabela114[[#This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49" s="181" t="str">
        <f>IF($C$25=Aux!$E$13,"#",IF(COUNT(Tabela114[Preço Unitário])&lt;3,"#",IF(Tabela114[[#This Row],[Preço Unitário]]="","#",IF(Tabela114[[#This Row],[%]]&lt;=1.5,"C","!"))))</f>
        <v>#</v>
      </c>
      <c r="K49" s="81"/>
      <c r="L49" s="157" t="str">
        <f>IF(Tabela114[[#This Row],[Preço Unitário]]="","",Tabela114[[#This Row],[Preço Unitário]]*(1+Tabela114[[#This Row],[Índice de Atualização em %]]))</f>
        <v/>
      </c>
      <c r="M49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49" s="82" t="str">
        <f>IF(Tabela114[[#This Row],[Média dos Demais]]="","",Tabela114[[#This Row],[Preço Unitário Atualizado]]/Tabela114[[#This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0" s="181" t="str">
        <f>IF($C$25=Aux!$E$13,"#",IF(COUNT(Tabela114[Preço Unitário])&lt;3,"#",IF(Tabela114[[#This Row],[Preço Unitário]]="","#",IF(Tabela114[[#This Row],[%]]&lt;=1.5,"C","!"))))</f>
        <v>#</v>
      </c>
      <c r="K50" s="81"/>
      <c r="L50" s="157" t="str">
        <f>IF(Tabela114[[#This Row],[Preço Unitário]]="","",Tabela114[[#This Row],[Preço Unitário]]*(1+Tabela114[[#This Row],[Índice de Atualização em %]]))</f>
        <v/>
      </c>
      <c r="M50" s="65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0" s="83" t="str">
        <f>IF(Tabela114[[#This Row],[Média dos Demais]]="","",Tabela114[[#This Row],[Preço Unitário Atualizado]]/Tabela114[[#This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IF(Tabela114[[#This Row],[Início Validade (IN 65/2021)]]="","",IF(OR(Tabela114[[#This Row],[Fonte]]="Mídia / Sites Especializados / Tabela de Referência",Tabela114[[#This Row],[Fonte]]="Consulta a Fornecedor"),EDATE(Tabela114[[#This Row],[Início Validade (IN 65/2021)]],6)-1,IF(OR(Tabela114[[#This Row],[Fonte]]="Sistemas de Governo",Tabela114[[#This Row],[Fonte]]="Contratações Públicas",Tabela114[[#This Row],[Fonte]]="NF-e"),EDATE(Tabela114[[#This Row],[Início Validade (IN 65/2021)]],12)-1)))</f>
        <v/>
      </c>
      <c r="J51" s="182" t="str">
        <f>IF($C$25=Aux!$E$13,"#",IF(COUNT(Tabela114[Preço Unitário])&lt;3,"#",IF(Tabela114[[#This Row],[Preço Unitário]]="","#",IF(Tabela114[[#This Row],[%]]&lt;=1.5,"C","!"))))</f>
        <v>#</v>
      </c>
      <c r="K51" s="161"/>
      <c r="L51" s="162" t="str">
        <f>IF(Tabela114[[#This Row],[Preço Unitário]]="","",Tabela114[[#This Row],[Preço Unitário]]*(1+Tabela114[[#This Row],[Índice de Atualização em %]]))</f>
        <v/>
      </c>
      <c r="M51" s="174" t="str">
        <f>IF($C$25=Aux!$E$13,"",IF(Tabela114[[#This Row],[Preço Unitário]]="","",IFERROR((SUM(Tabela114[Preço Unitário Atualizado])-Tabela114[[#This Row],[Preço Unitário Atualizado]])/(COUNT(Tabela114[Preço Unitário Atualizado])-1),"")))</f>
        <v/>
      </c>
      <c r="N51" s="83" t="str">
        <f>IF(Tabela114[[#This Row],[Média dos Demais]]="","",Tabela114[[#This Row],[Preço Unitário Atualizado]]/Tabela114[[#This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7" s="190" t="str">
        <f>IF(Tabela1914[[#This Row],[Média dos Demais]]="","",Tabela1914[[#This Row],[Preço Unitário Atualizado]]/Tabela1914[[#This Row],[Média dos Demais]])</f>
        <v/>
      </c>
      <c r="J5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8" s="191" t="str">
        <f>IF(Tabela1914[[#This Row],[Média dos Demais]]="","",Tabela1914[[#This Row],[Preço Unitário Atualizado]]/Tabela1914[[#This Row],[Média dos Demais]])</f>
        <v/>
      </c>
      <c r="J5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59" s="191" t="str">
        <f>IF(Tabela1914[[#This Row],[Média dos Demais]]="","",Tabela1914[[#This Row],[Preço Unitário Atualizado]]/Tabela1914[[#This Row],[Média dos Demais]])</f>
        <v/>
      </c>
      <c r="J5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0" s="191" t="str">
        <f>IF(Tabela1914[[#This Row],[Média dos Demais]]="","",Tabela1914[[#This Row],[Preço Unitário Atualizado]]/Tabela1914[[#This Row],[Média dos Demais]])</f>
        <v/>
      </c>
      <c r="J6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1" s="191" t="str">
        <f>IF(Tabela1914[[#This Row],[Média dos Demais]]="","",Tabela1914[[#This Row],[Preço Unitário Atualizado]]/Tabela1914[[#This Row],[Média dos Demais]])</f>
        <v/>
      </c>
      <c r="J6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2" s="191" t="str">
        <f>IF(Tabela1914[[#This Row],[Média dos Demais]]="","",Tabela1914[[#This Row],[Preço Unitário Atualizado]]/Tabela1914[[#This Row],[Média dos Demais]])</f>
        <v/>
      </c>
      <c r="J6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3" s="191" t="str">
        <f>IF(Tabela1914[[#This Row],[Média dos Demais]]="","",Tabela1914[[#This Row],[Preço Unitário Atualizado]]/Tabela1914[[#This Row],[Média dos Demais]])</f>
        <v/>
      </c>
      <c r="J6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IF(U44="Não","",IF(U69="Não",COUNT(Tabela1914[Preço Unitário Atualizado])-COUNTIF(Tabela1914[!],"!"),""))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4" s="191" t="str">
        <f>IF(Tabela1914[[#This Row],[Média dos Demais]]="","",Tabela1914[[#This Row],[Preço Unitário Atualizado]]/Tabela1914[[#This Row],[Média dos Demais]])</f>
        <v/>
      </c>
      <c r="J6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5" s="191" t="str">
        <f>IF(Tabela1914[[#This Row],[Média dos Demais]]="","",Tabela1914[[#This Row],[Preço Unitário Atualizado]]/Tabela1914[[#This Row],[Média dos Demais]])</f>
        <v/>
      </c>
      <c r="J6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6" s="191" t="str">
        <f>IF(Tabela1914[[#This Row],[Média dos Demais]]="","",Tabela1914[[#This Row],[Preço Unitário Atualizado]]/Tabela1914[[#This Row],[Média dos Demais]])</f>
        <v/>
      </c>
      <c r="J6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7" s="191" t="str">
        <f>IF(Tabela1914[[#This Row],[Média dos Demais]]="","",Tabela1914[[#This Row],[Preço Unitário Atualizado]]/Tabela1914[[#This Row],[Média dos Demais]])</f>
        <v/>
      </c>
      <c r="J67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8" s="191" t="str">
        <f>IF(Tabela1914[[#This Row],[Média dos Demais]]="","",Tabela1914[[#This Row],[Preço Unitário Atualizado]]/Tabela1914[[#This Row],[Média dos Demais]])</f>
        <v/>
      </c>
      <c r="J68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69" s="191" t="str">
        <f>IF(Tabela1914[[#This Row],[Média dos Demais]]="","",Tabela1914[[#This Row],[Preço Unitário Atualizado]]/Tabela1914[[#This Row],[Média dos Demais]])</f>
        <v/>
      </c>
      <c r="J69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69" s="25"/>
      <c r="M69" s="1"/>
      <c r="P69" s="69" t="str">
        <f>IF(U44,IF(U69,"",IFERROR(AVERAGE(Tabela1914[Preço Unitário Atualizado]),"-")),"")</f>
        <v/>
      </c>
      <c r="Q69" s="147"/>
      <c r="R69" s="69" t="str">
        <f>IF(U44,IF(U69,"",IFERROR(MEDIAN(Tabela1914[Preço Unitário Atualizado]),"-")),"")</f>
        <v/>
      </c>
      <c r="S69" s="147"/>
      <c r="T69" s="69" t="str">
        <f>IF(U44,IF(U69,"",IFERROR(SMALL(Tabela1914[Preço Unitário Atualizado],1),"-")),"")</f>
        <v/>
      </c>
      <c r="U69" s="130" t="b">
        <f>IF(COUNTIF(Tabela1914[!],"!")=0,FALSE(),TRUE())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0" s="191" t="str">
        <f>IF(Tabela1914[[#This Row],[Média dos Demais]]="","",Tabela1914[[#This Row],[Preço Unitário Atualizado]]/Tabela1914[[#This Row],[Média dos Demais]])</f>
        <v/>
      </c>
      <c r="J70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1" s="191" t="str">
        <f>IF(Tabela1914[[#This Row],[Média dos Demais]]="","",Tabela1914[[#This Row],[Preço Unitário Atualizado]]/Tabela1914[[#This Row],[Média dos Demais]])</f>
        <v/>
      </c>
      <c r="J71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2" s="191" t="str">
        <f>IF(Tabela1914[[#This Row],[Média dos Demais]]="","",Tabela1914[[#This Row],[Preço Unitário Atualizado]]/Tabela1914[[#This Row],[Média dos Demais]])</f>
        <v/>
      </c>
      <c r="J72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4'!P69,IF($C$22=Aux!$C$13,'Item 4'!R69,'Item 4'!T69))),0)</f>
        <v>0</v>
      </c>
      <c r="V72" s="4"/>
    </row>
    <row r="73" spans="1:22" ht="35.1" customHeight="1" x14ac:dyDescent="0.25">
      <c r="A73" s="1"/>
      <c r="B73" s="7"/>
      <c r="C73" s="123" t="str">
        <f>IF(Tabela1914[[#This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3" s="191" t="str">
        <f>IF(Tabela1914[[#This Row],[Média dos Demais]]="","",Tabela1914[[#This Row],[Preço Unitário Atualizado]]/Tabela1914[[#This Row],[Média dos Demais]])</f>
        <v/>
      </c>
      <c r="J73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4" s="191" t="str">
        <f>IF(Tabela1914[[#This Row],[Média dos Demais]]="","",Tabela1914[[#This Row],[Preço Unitário Atualizado]]/Tabela1914[[#This Row],[Média dos Demais]])</f>
        <v/>
      </c>
      <c r="J74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5" s="191" t="str">
        <f>IF(Tabela1914[[#This Row],[Média dos Demais]]="","",Tabela1914[[#This Row],[Preço Unitário Atualizado]]/Tabela1914[[#This Row],[Média dos Demais]])</f>
        <v/>
      </c>
      <c r="J75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IF(Tabela1914[[#This Row],[Preço Unitário Atualizado]]="","",IFERROR((SUM(Tabela1914[Preço Unitário Atualizado])-Tabela1914[[#This Row],[Preço Unitário Atualizado]])/(COUNT(Tabela1914[Preço Unitário Atualizado])-1),""))</f>
        <v/>
      </c>
      <c r="I76" s="192" t="str">
        <f>IF(Tabela1914[[#This Row],[Média dos Demais]]="","",Tabela1914[[#This Row],[Preço Unitário Atualizado]]/Tabela1914[[#This Row],[Média dos Demais]])</f>
        <v/>
      </c>
      <c r="J76" s="84" t="str">
        <f>IF($C$25=Aux!$E$13,"#",IF(Tabela1914[[#This Row],[Preço Unitário Atualizado]]="","#",IF(OR(Tabela1914[[#This Row],[Fonte]]=Aux!$C$5,Tabela1914[[#This Row],[Fonte]]=Aux!$C$6),"C",IF(Tabela1914[[#This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IF(U69,IFERROR(AVERAGE(Tabela191215[Preço Unitário Atualizado]),"-"),"")</f>
        <v/>
      </c>
      <c r="Q92" s="154"/>
      <c r="R92" s="69" t="str">
        <f>IF(U69,IFERROR(MEDIAN(Tabela191215[Preço Unitário Atualizado]),"-"),"")</f>
        <v/>
      </c>
      <c r="S92" s="154"/>
      <c r="T92" s="69" t="str">
        <f>IF(U69,IFERROR(SMALL(Tabela191215[Preço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208" priority="40">
      <formula>$J57="!"</formula>
    </cfRule>
  </conditionalFormatting>
  <conditionalFormatting sqref="C81:G99">
    <cfRule type="expression" dxfId="2207" priority="38">
      <formula>$H81="!"</formula>
    </cfRule>
  </conditionalFormatting>
  <conditionalFormatting sqref="C32:I51 G57:G76 C80">
    <cfRule type="expression" dxfId="2206" priority="37">
      <formula>$J32="!"</formula>
    </cfRule>
  </conditionalFormatting>
  <conditionalFormatting sqref="D80:F80">
    <cfRule type="expression" dxfId="2205" priority="39">
      <formula>$H80="!"</formula>
    </cfRule>
  </conditionalFormatting>
  <conditionalFormatting sqref="G80">
    <cfRule type="expression" dxfId="2200" priority="36">
      <formula>$H80="!"</formula>
    </cfRule>
  </conditionalFormatting>
  <conditionalFormatting sqref="K30">
    <cfRule type="expression" dxfId="2199" priority="6">
      <formula>$J30="!"</formula>
    </cfRule>
  </conditionalFormatting>
  <conditionalFormatting sqref="K32:L51">
    <cfRule type="expression" dxfId="2198" priority="7">
      <formula>$J32="!"</formula>
    </cfRule>
  </conditionalFormatting>
  <conditionalFormatting sqref="M31:M51">
    <cfRule type="expression" dxfId="2197" priority="25">
      <formula>"$C$24=Aux!$E$13"</formula>
    </cfRule>
  </conditionalFormatting>
  <conditionalFormatting sqref="M32:M51">
    <cfRule type="expression" dxfId="2196" priority="35">
      <formula>$J32="!"</formula>
    </cfRule>
  </conditionalFormatting>
  <conditionalFormatting sqref="N32:N51">
    <cfRule type="expression" dxfId="2195" priority="34">
      <formula>$J32="!"</formula>
    </cfRule>
  </conditionalFormatting>
  <conditionalFormatting sqref="P42:P43 P91 R91 T91">
    <cfRule type="cellIs" dxfId="2192" priority="21" operator="equal">
      <formula>$C$22</formula>
    </cfRule>
  </conditionalFormatting>
  <conditionalFormatting sqref="P44">
    <cfRule type="expression" dxfId="2191" priority="20">
      <formula>$P$42=$C$22</formula>
    </cfRule>
  </conditionalFormatting>
  <conditionalFormatting sqref="P61">
    <cfRule type="containsBlanks" dxfId="2190" priority="29">
      <formula>LEN(TRIM(P61))=0</formula>
    </cfRule>
    <cfRule type="cellIs" dxfId="2189" priority="31" operator="greaterThan">
      <formula>0.25</formula>
    </cfRule>
    <cfRule type="cellIs" dxfId="2188" priority="30" operator="equal">
      <formula>"-"</formula>
    </cfRule>
  </conditionalFormatting>
  <conditionalFormatting sqref="P67:P68">
    <cfRule type="cellIs" dxfId="2187" priority="15" operator="equal">
      <formula>$C$22</formula>
    </cfRule>
  </conditionalFormatting>
  <conditionalFormatting sqref="P69">
    <cfRule type="expression" dxfId="2186" priority="14">
      <formula>$P$67=$C$22</formula>
    </cfRule>
  </conditionalFormatting>
  <conditionalFormatting sqref="P92">
    <cfRule type="expression" dxfId="2185" priority="45">
      <formula>$P$91=$C$22</formula>
    </cfRule>
  </conditionalFormatting>
  <conditionalFormatting sqref="Q37">
    <cfRule type="cellIs" dxfId="2180" priority="32" operator="equal">
      <formula>"-"</formula>
    </cfRule>
  </conditionalFormatting>
  <conditionalFormatting sqref="Q83">
    <cfRule type="expression" dxfId="2179" priority="42">
      <formula>$Q85=""</formula>
    </cfRule>
    <cfRule type="expression" dxfId="2178" priority="43">
      <formula>$Q85="-"</formula>
    </cfRule>
    <cfRule type="expression" dxfId="2177" priority="44">
      <formula>$Q85&gt;0.25</formula>
    </cfRule>
  </conditionalFormatting>
  <conditionalFormatting sqref="Q85">
    <cfRule type="cellIs" dxfId="2176" priority="27" operator="equal">
      <formula>"-"</formula>
    </cfRule>
    <cfRule type="cellIs" dxfId="2175" priority="28" operator="greaterThan">
      <formula>0.25</formula>
    </cfRule>
  </conditionalFormatting>
  <conditionalFormatting sqref="Q37:S37">
    <cfRule type="cellIs" dxfId="2174" priority="33" operator="greaterThan">
      <formula>0.25</formula>
    </cfRule>
    <cfRule type="containsBlanks" dxfId="2173" priority="9">
      <formula>LEN(TRIM(Q37))=0</formula>
    </cfRule>
  </conditionalFormatting>
  <conditionalFormatting sqref="Q85:S85">
    <cfRule type="containsBlanks" dxfId="2172" priority="26">
      <formula>LEN(TRIM(Q85))=0</formula>
    </cfRule>
  </conditionalFormatting>
  <conditionalFormatting sqref="R42:R43">
    <cfRule type="cellIs" dxfId="2171" priority="19" operator="equal">
      <formula>$C$22</formula>
    </cfRule>
  </conditionalFormatting>
  <conditionalFormatting sqref="R44">
    <cfRule type="expression" dxfId="2170" priority="18">
      <formula>$R$42=$C$22</formula>
    </cfRule>
  </conditionalFormatting>
  <conditionalFormatting sqref="R67:R68">
    <cfRule type="cellIs" dxfId="2169" priority="13" operator="equal">
      <formula>$C$22</formula>
    </cfRule>
  </conditionalFormatting>
  <conditionalFormatting sqref="R69">
    <cfRule type="expression" dxfId="2168" priority="12">
      <formula>$R$67=$C$22</formula>
    </cfRule>
  </conditionalFormatting>
  <conditionalFormatting sqref="R92">
    <cfRule type="expression" dxfId="2167" priority="46">
      <formula>$R$91=$C$22</formula>
    </cfRule>
  </conditionalFormatting>
  <conditionalFormatting sqref="T42:T43">
    <cfRule type="cellIs" dxfId="2166" priority="17" operator="equal">
      <formula>$C$22</formula>
    </cfRule>
  </conditionalFormatting>
  <conditionalFormatting sqref="T44">
    <cfRule type="expression" dxfId="2165" priority="16">
      <formula>$T$42=$C$22</formula>
    </cfRule>
  </conditionalFormatting>
  <conditionalFormatting sqref="T67:T68">
    <cfRule type="cellIs" dxfId="2164" priority="11" operator="equal">
      <formula>$C$22</formula>
    </cfRule>
  </conditionalFormatting>
  <conditionalFormatting sqref="T69">
    <cfRule type="expression" dxfId="2163" priority="10">
      <formula>$T$67=$C$22</formula>
    </cfRule>
  </conditionalFormatting>
  <conditionalFormatting sqref="T92">
    <cfRule type="expression" dxfId="216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B72D97-E454-4482-B342-83B1D2EBB3A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6E0E7-FD30-4CDC-8AD4-22E0B842514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BF3FBC-317D-476E-B179-7445DDD236C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A7E302F-6032-4A1F-BB78-FA53E27451A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C30A1C9-8618-4449-863A-357A330D053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DA014C6-D6EB-4D40-92F2-CE7AC30E197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B83FD1D-A125-459B-BD97-F6D2AC6A8F8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E6441B5-A812-488B-99C1-1F1F4DE45F0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827E9F-A0FF-44A1-8241-4FA2AF2FB79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55EBC90-78A5-400C-8BCE-788C2D88D6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ABE8753-0F35-44A4-B0A5-AC45D18647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1605A4C-3AE4-4348-8F9D-F443998DD0A3}">
          <x14:formula1>
            <xm:f>Aux!$C$5:$C$9</xm:f>
          </x14:formula1>
          <xm:sqref>D32:D51</xm:sqref>
        </x14:dataValidation>
        <x14:dataValidation type="list" allowBlank="1" showInputMessage="1" showErrorMessage="1" xr:uid="{4AF2CD6B-D922-499C-BB5A-2A9BC6F0FE3F}">
          <x14:formula1>
            <xm:f>Aux!$E$12:$E$13</xm:f>
          </x14:formula1>
          <xm:sqref>C25:D25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F01641-9B16-4F6D-9EE0-439271B028A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2" s="187" t="str">
        <f>IF($C$25=Aux!$E$13,"#",IF(COUNT(Tabela116[Preço Unitário])&lt;3,"#",IF(Tabela116[[#This Row],[Preço Unitário]]="","#",IF(Tabela116[[#This Row],[%]]&lt;=1.5,"C","!"))))</f>
        <v>#</v>
      </c>
      <c r="K32" s="78"/>
      <c r="L32" s="156" t="str">
        <f>IF(Tabela116[[#This Row],[Preço Unitário]]="","",Tabela116[[#This Row],[Preço Unitário]]*(1+Tabela116[[#This Row],[Índice de Atualização em %]]))</f>
        <v/>
      </c>
      <c r="M32" s="66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2" s="79" t="str">
        <f>IF(Tabela116[[#This Row],[Média dos Demais]]="","",Tabela116[[#This Row],[Preço Unitário Atualizado]]/Tabela116[[#This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3" s="188" t="str">
        <f>IF($C$25=Aux!$E$13,"#",IF(COUNT(Tabela116[Preço Unitário])&lt;3,"#",IF(Tabela116[[#This Row],[Preço Unitário]]="","#",IF(Tabela116[[#This Row],[%]]&lt;=1.5,"C","!"))))</f>
        <v>#</v>
      </c>
      <c r="K33" s="81"/>
      <c r="L33" s="157" t="str">
        <f>IF(Tabela116[[#This Row],[Preço Unitário]]="","",Tabela116[[#This Row],[Preço Unitário]]*(1+Tabela116[[#This Row],[Índice de Atualização em %]]))</f>
        <v/>
      </c>
      <c r="M3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3" s="82" t="str">
        <f>IF(Tabela116[[#This Row],[Média dos Demais]]="","",Tabela116[[#This Row],[Preço Unitário Atualizado]]/Tabela116[[#This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4" s="188" t="str">
        <f>IF($C$25=Aux!$E$13,"#",IF(COUNT(Tabela116[Preço Unitário])&lt;3,"#",IF(Tabela116[[#This Row],[Preço Unitário]]="","#",IF(Tabela116[[#This Row],[%]]&lt;=1.5,"C","!"))))</f>
        <v>#</v>
      </c>
      <c r="K34" s="81"/>
      <c r="L34" s="157" t="str">
        <f>IF(Tabela116[[#This Row],[Preço Unitário]]="","",Tabela116[[#This Row],[Preço Unitário]]*(1+Tabela116[[#This Row],[Índice de Atualização em %]]))</f>
        <v/>
      </c>
      <c r="M3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4" s="82" t="str">
        <f>IF(Tabela116[[#This Row],[Média dos Demais]]="","",Tabela116[[#This Row],[Preço Unitário Atualizado]]/Tabela116[[#This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5" s="188" t="str">
        <f>IF($C$25=Aux!$E$13,"#",IF(COUNT(Tabela116[Preço Unitário])&lt;3,"#",IF(Tabela116[[#This Row],[Preço Unitário]]="","#",IF(Tabela116[[#This Row],[%]]&lt;=1.5,"C","!"))))</f>
        <v>#</v>
      </c>
      <c r="K35" s="81"/>
      <c r="L35" s="157" t="str">
        <f>IF(Tabela116[[#This Row],[Preço Unitário]]="","",Tabela116[[#This Row],[Preço Unitário]]*(1+Tabela116[[#This Row],[Índice de Atualização em %]]))</f>
        <v/>
      </c>
      <c r="M3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5" s="82" t="str">
        <f>IF(Tabela116[[#This Row],[Média dos Demais]]="","",Tabela116[[#This Row],[Preço Unitário Atualizado]]/Tabela116[[#This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6" s="188" t="str">
        <f>IF($C$25=Aux!$E$13,"#",IF(COUNT(Tabela116[Preço Unitário])&lt;3,"#",IF(Tabela116[[#This Row],[Preço Unitário]]="","#",IF(Tabela116[[#This Row],[%]]&lt;=1.5,"C","!"))))</f>
        <v>#</v>
      </c>
      <c r="K36" s="81"/>
      <c r="L36" s="157" t="str">
        <f>IF(Tabela116[[#This Row],[Preço Unitário]]="","",Tabela116[[#This Row],[Preço Unitário]]*(1+Tabela116[[#This Row],[Índice de Atualização em %]]))</f>
        <v/>
      </c>
      <c r="M3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6" s="83" t="str">
        <f>IF(Tabela116[[#This Row],[Média dos Demais]]="","",Tabela116[[#This Row],[Preço Unitário Atualizado]]/Tabela116[[#This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7" s="188" t="str">
        <f>IF($C$25=Aux!$E$13,"#",IF(COUNT(Tabela116[Preço Unitário])&lt;3,"#",IF(Tabela116[[#This Row],[Preço Unitário]]="","#",IF(Tabela116[[#This Row],[%]]&lt;=1.5,"C","!"))))</f>
        <v>#</v>
      </c>
      <c r="K37" s="81"/>
      <c r="L37" s="157" t="str">
        <f>IF(Tabela116[[#This Row],[Preço Unitário]]="","",Tabela116[[#This Row],[Preço Unitário]]*(1+Tabela116[[#This Row],[Índice de Atualização em %]]))</f>
        <v/>
      </c>
      <c r="M3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7" s="83" t="str">
        <f>IF(Tabela116[[#This Row],[Média dos Demais]]="","",Tabela116[[#This Row],[Preço Unitário Atualizado]]/Tabela116[[#This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8" s="188" t="str">
        <f>IF($C$25=Aux!$E$13,"#",IF(COUNT(Tabela116[Preço Unitário])&lt;3,"#",IF(Tabela116[[#This Row],[Preço Unitário]]="","#",IF(Tabela116[[#This Row],[%]]&lt;=1.5,"C","!"))))</f>
        <v>#</v>
      </c>
      <c r="K38" s="81"/>
      <c r="L38" s="157" t="str">
        <f>IF(Tabela116[[#This Row],[Preço Unitário]]="","",Tabela116[[#This Row],[Preço Unitário]]*(1+Tabela116[[#This Row],[Índice de Atualização em %]]))</f>
        <v/>
      </c>
      <c r="M3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8" s="82" t="str">
        <f>IF(Tabela116[[#This Row],[Média dos Demais]]="","",Tabela116[[#This Row],[Preço Unitário Atualizado]]/Tabela116[[#This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39" s="188" t="str">
        <f>IF($C$25=Aux!$E$13,"#",IF(COUNT(Tabela116[Preço Unitário])&lt;3,"#",IF(Tabela116[[#This Row],[Preço Unitário]]="","#",IF(Tabela116[[#This Row],[%]]&lt;=1.5,"C","!"))))</f>
        <v>#</v>
      </c>
      <c r="K39" s="81"/>
      <c r="L39" s="157" t="str">
        <f>IF(Tabela116[[#This Row],[Preço Unitário]]="","",Tabela116[[#This Row],[Preço Unitário]]*(1+Tabela116[[#This Row],[Índice de Atualização em %]]))</f>
        <v/>
      </c>
      <c r="M3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39" s="82" t="str">
        <f>IF(Tabela116[[#This Row],[Média dos Demais]]="","",Tabela116[[#This Row],[Preço Unitário Atualizado]]/Tabela116[[#This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0" s="188" t="str">
        <f>IF($C$25=Aux!$E$13,"#",IF(COUNT(Tabela116[Preço Unitário])&lt;3,"#",IF(Tabela116[[#This Row],[Preço Unitário]]="","#",IF(Tabela116[[#This Row],[%]]&lt;=1.5,"C","!"))))</f>
        <v>#</v>
      </c>
      <c r="K40" s="81"/>
      <c r="L40" s="157" t="str">
        <f>IF(Tabela116[[#This Row],[Preço Unitário]]="","",Tabela116[[#This Row],[Preço Unitário]]*(1+Tabela116[[#This Row],[Índice de Atualização em %]]))</f>
        <v/>
      </c>
      <c r="M4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0" s="82" t="str">
        <f>IF(Tabela116[[#This Row],[Média dos Demais]]="","",Tabela116[[#This Row],[Preço Unitário Atualizado]]/Tabela116[[#This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1" s="188" t="str">
        <f>IF($C$25=Aux!$E$13,"#",IF(COUNT(Tabela116[Preço Unitário])&lt;3,"#",IF(Tabela116[[#This Row],[Preço Unitário]]="","#",IF(Tabela116[[#This Row],[%]]&lt;=1.5,"C","!"))))</f>
        <v>#</v>
      </c>
      <c r="K41" s="81"/>
      <c r="L41" s="157" t="str">
        <f>IF(Tabela116[[#This Row],[Preço Unitário]]="","",Tabela116[[#This Row],[Preço Unitário]]*(1+Tabela116[[#This Row],[Índice de Atualização em %]]))</f>
        <v/>
      </c>
      <c r="M41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1" s="83" t="str">
        <f>IF(Tabela116[[#This Row],[Média dos Demais]]="","",Tabela116[[#This Row],[Preço Unitário Atualizado]]/Tabela116[[#This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2" s="188" t="str">
        <f>IF($C$25=Aux!$E$13,"#",IF(COUNT(Tabela116[Preço Unitário])&lt;3,"#",IF(Tabela116[[#This Row],[Preço Unitário]]="","#",IF(Tabela116[[#This Row],[%]]&lt;=1.5,"C","!"))))</f>
        <v>#</v>
      </c>
      <c r="K42" s="81"/>
      <c r="L42" s="157" t="str">
        <f>IF(Tabela116[[#This Row],[Preço Unitário]]="","",Tabela116[[#This Row],[Preço Unitário]]*(1+Tabela116[[#This Row],[Índice de Atualização em %]]))</f>
        <v/>
      </c>
      <c r="M42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2" s="83" t="str">
        <f>IF(Tabela116[[#This Row],[Média dos Demais]]="","",Tabela116[[#This Row],[Preço Unitário Atualizado]]/Tabela116[[#This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3" s="188" t="str">
        <f>IF($C$25=Aux!$E$13,"#",IF(COUNT(Tabela116[Preço Unitário])&lt;3,"#",IF(Tabela116[[#This Row],[Preço Unitário]]="","#",IF(Tabela116[[#This Row],[%]]&lt;=1.5,"C","!"))))</f>
        <v>#</v>
      </c>
      <c r="K43" s="81"/>
      <c r="L43" s="157" t="str">
        <f>IF(Tabela116[[#This Row],[Preço Unitário]]="","",Tabela116[[#This Row],[Preço Unitário]]*(1+Tabela116[[#This Row],[Índice de Atualização em %]]))</f>
        <v/>
      </c>
      <c r="M43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3" s="83" t="str">
        <f>IF(Tabela116[[#This Row],[Média dos Demais]]="","",Tabela116[[#This Row],[Preço Unitário Atualizado]]/Tabela116[[#This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4" s="188" t="str">
        <f>IF($C$25=Aux!$E$13,"#",IF(COUNT(Tabela116[Preço Unitário])&lt;3,"#",IF(Tabela116[[#This Row],[Preço Unitário]]="","#",IF(Tabela116[[#This Row],[%]]&lt;=1.5,"C","!"))))</f>
        <v>#</v>
      </c>
      <c r="K44" s="81"/>
      <c r="L44" s="157" t="str">
        <f>IF(Tabela116[[#This Row],[Preço Unitário]]="","",Tabela116[[#This Row],[Preço Unitário]]*(1+Tabela116[[#This Row],[Índice de Atualização em %]]))</f>
        <v/>
      </c>
      <c r="M44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4" s="83" t="str">
        <f>IF(Tabela116[[#This Row],[Média dos Demais]]="","",Tabela116[[#This Row],[Preço Unitário Atualizado]]/Tabela116[[#This Row],[Média dos Demais]])</f>
        <v/>
      </c>
      <c r="O44" s="1"/>
      <c r="P44" s="69" t="str">
        <f>IF(C25=Aux!E12,"",IFERROR(AVERAGE(Tabela116[Preço Unitário Atualizado]),"-"))</f>
        <v/>
      </c>
      <c r="Q44" s="19"/>
      <c r="R44" s="69" t="str">
        <f>IF(C25=Aux!E12,"",IFERROR(MEDIAN(Tabela116[Preço Unitário Atualizado]),"-"))</f>
        <v/>
      </c>
      <c r="S44" s="19"/>
      <c r="T44" s="69" t="str">
        <f>IF(C25=Aux!E12,"",IFERROR(SMALL(Tabela116[Preço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5" s="188" t="str">
        <f>IF($C$25=Aux!$E$13,"#",IF(COUNT(Tabela116[Preço Unitário])&lt;3,"#",IF(Tabela116[[#This Row],[Preço Unitário]]="","#",IF(Tabela116[[#This Row],[%]]&lt;=1.5,"C","!"))))</f>
        <v>#</v>
      </c>
      <c r="K45" s="81"/>
      <c r="L45" s="157" t="str">
        <f>IF(Tabela116[[#This Row],[Preço Unitário]]="","",Tabela116[[#This Row],[Preço Unitário]]*(1+Tabela116[[#This Row],[Índice de Atualização em %]]))</f>
        <v/>
      </c>
      <c r="M45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5" s="83" t="str">
        <f>IF(Tabela116[[#This Row],[Média dos Demais]]="","",Tabela116[[#This Row],[Preço Unitário Atualizado]]/Tabela116[[#This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6" s="188" t="str">
        <f>IF($C$25=Aux!$E$13,"#",IF(COUNT(Tabela116[Preço Unitário])&lt;3,"#",IF(Tabela116[[#This Row],[Preço Unitário]]="","#",IF(Tabela116[[#This Row],[%]]&lt;=1.5,"C","!"))))</f>
        <v>#</v>
      </c>
      <c r="K46" s="81"/>
      <c r="L46" s="157" t="str">
        <f>IF(Tabela116[[#This Row],[Preço Unitário]]="","",Tabela116[[#This Row],[Preço Unitário]]*(1+Tabela116[[#This Row],[Índice de Atualização em %]]))</f>
        <v/>
      </c>
      <c r="M46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6" s="83" t="str">
        <f>IF(Tabela116[[#This Row],[Média dos Demais]]="","",Tabela116[[#This Row],[Preço Unitário Atualizado]]/Tabela116[[#This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7" s="188" t="str">
        <f>IF($C$25=Aux!$E$13,"#",IF(COUNT(Tabela116[Preço Unitário])&lt;3,"#",IF(Tabela116[[#This Row],[Preço Unitário]]="","#",IF(Tabela116[[#This Row],[%]]&lt;=1.5,"C","!"))))</f>
        <v>#</v>
      </c>
      <c r="K47" s="81"/>
      <c r="L47" s="157" t="str">
        <f>IF(Tabela116[[#This Row],[Preço Unitário]]="","",Tabela116[[#This Row],[Preço Unitário]]*(1+Tabela116[[#This Row],[Índice de Atualização em %]]))</f>
        <v/>
      </c>
      <c r="M47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7" s="83" t="str">
        <f>IF(Tabela116[[#This Row],[Média dos Demais]]="","",Tabela116[[#This Row],[Preço Unitário Atualizado]]/Tabela116[[#This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8" s="188" t="str">
        <f>IF($C$25=Aux!$E$13,"#",IF(COUNT(Tabela116[Preço Unitário])&lt;3,"#",IF(Tabela116[[#This Row],[Preço Unitário]]="","#",IF(Tabela116[[#This Row],[%]]&lt;=1.5,"C","!"))))</f>
        <v>#</v>
      </c>
      <c r="K48" s="81"/>
      <c r="L48" s="157" t="str">
        <f>IF(Tabela116[[#This Row],[Preço Unitário]]="","",Tabela116[[#This Row],[Preço Unitário]]*(1+Tabela116[[#This Row],[Índice de Atualização em %]]))</f>
        <v/>
      </c>
      <c r="M48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8" s="83" t="str">
        <f>IF(Tabela116[[#This Row],[Média dos Demais]]="","",Tabela116[[#This Row],[Preço Unitário Atualizado]]/Tabela116[[#This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49" s="188" t="str">
        <f>IF($C$25=Aux!$E$13,"#",IF(COUNT(Tabela116[Preço Unitário])&lt;3,"#",IF(Tabela116[[#This Row],[Preço Unitário]]="","#",IF(Tabela116[[#This Row],[%]]&lt;=1.5,"C","!"))))</f>
        <v>#</v>
      </c>
      <c r="K49" s="81"/>
      <c r="L49" s="157" t="str">
        <f>IF(Tabela116[[#This Row],[Preço Unitário]]="","",Tabela116[[#This Row],[Preço Unitário]]*(1+Tabela116[[#This Row],[Índice de Atualização em %]]))</f>
        <v/>
      </c>
      <c r="M49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49" s="82" t="str">
        <f>IF(Tabela116[[#This Row],[Média dos Demais]]="","",Tabela116[[#This Row],[Preço Unitário Atualizado]]/Tabela116[[#This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0" s="188" t="str">
        <f>IF($C$25=Aux!$E$13,"#",IF(COUNT(Tabela116[Preço Unitário])&lt;3,"#",IF(Tabela116[[#This Row],[Preço Unitário]]="","#",IF(Tabela116[[#This Row],[%]]&lt;=1.5,"C","!"))))</f>
        <v>#</v>
      </c>
      <c r="K50" s="81"/>
      <c r="L50" s="157" t="str">
        <f>IF(Tabela116[[#This Row],[Preço Unitário]]="","",Tabela116[[#This Row],[Preço Unitário]]*(1+Tabela116[[#This Row],[Índice de Atualização em %]]))</f>
        <v/>
      </c>
      <c r="M50" s="65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0" s="83" t="str">
        <f>IF(Tabela116[[#This Row],[Média dos Demais]]="","",Tabela116[[#This Row],[Preço Unitário Atualizado]]/Tabela116[[#This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IF(Tabela116[[#This Row],[Início Validade (IN 65/2021)]]="","",IF(OR(Tabela116[[#This Row],[Fonte]]="Mídia / Sites Especializados / Tabela de Referência",Tabela116[[#This Row],[Fonte]]="Consulta a Fornecedor"),EDATE(Tabela116[[#This Row],[Início Validade (IN 65/2021)]],6)-1,IF(OR(Tabela116[[#This Row],[Fonte]]="Sistemas de Governo",Tabela116[[#This Row],[Fonte]]="Contratações Públicas",Tabela116[[#This Row],[Fonte]]="NF-e"),EDATE(Tabela116[[#This Row],[Início Validade (IN 65/2021)]],12)-1,"Selecionar Fonte")))</f>
        <v/>
      </c>
      <c r="J51" s="189" t="str">
        <f>IF($C$25=Aux!$E$13,"#",IF(COUNT(Tabela116[Preço Unitário])&lt;3,"#",IF(Tabela116[[#This Row],[Preço Unitário]]="","#",IF(Tabela116[[#This Row],[%]]&lt;=1.5,"C","!"))))</f>
        <v>#</v>
      </c>
      <c r="K51" s="161"/>
      <c r="L51" s="162" t="str">
        <f>IF(Tabela116[[#This Row],[Preço Unitário]]="","",Tabela116[[#This Row],[Preço Unitário]]*(1+Tabela116[[#This Row],[Índice de Atualização em %]]))</f>
        <v/>
      </c>
      <c r="M51" s="174" t="str">
        <f>IF($C$25=Aux!$E$13,"",IF(Tabela116[[#This Row],[Preço Unitário]]="","",IFERROR((SUM(Tabela116[Preço Unitário Atualizado])-Tabela116[[#This Row],[Preço Unitário Atualizado]])/(COUNT(Tabela116[Preço Unitário Atualizado])-1),"")))</f>
        <v/>
      </c>
      <c r="N51" s="83" t="str">
        <f>IF(Tabela116[[#This Row],[Média dos Demais]]="","",Tabela116[[#This Row],[Preço Unitário Atualizado]]/Tabela116[[#This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7" s="190" t="str">
        <f>IF(Tabela1917[[#This Row],[Média dos Demais]]="","",Tabela1917[[#This Row],[Preço Unitário Atualizado]]/Tabela1917[[#This Row],[Média dos Demais]])</f>
        <v/>
      </c>
      <c r="J5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8" s="191" t="str">
        <f>IF(Tabela1917[[#This Row],[Média dos Demais]]="","",Tabela1917[[#This Row],[Preço Unitário Atualizado]]/Tabela1917[[#This Row],[Média dos Demais]])</f>
        <v/>
      </c>
      <c r="J5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59" s="191" t="str">
        <f>IF(Tabela1917[[#This Row],[Média dos Demais]]="","",Tabela1917[[#This Row],[Preço Unitário Atualizado]]/Tabela1917[[#This Row],[Média dos Demais]])</f>
        <v/>
      </c>
      <c r="J5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0" s="191" t="str">
        <f>IF(Tabela1917[[#This Row],[Média dos Demais]]="","",Tabela1917[[#This Row],[Preço Unitário Atualizado]]/Tabela1917[[#This Row],[Média dos Demais]])</f>
        <v/>
      </c>
      <c r="J6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1" s="191" t="str">
        <f>IF(Tabela1917[[#This Row],[Média dos Demais]]="","",Tabela1917[[#This Row],[Preço Unitário Atualizado]]/Tabela1917[[#This Row],[Média dos Demais]])</f>
        <v/>
      </c>
      <c r="J6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2" s="191" t="str">
        <f>IF(Tabela1917[[#This Row],[Média dos Demais]]="","",Tabela1917[[#This Row],[Preço Unitário Atualizado]]/Tabela1917[[#This Row],[Média dos Demais]])</f>
        <v/>
      </c>
      <c r="J6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3" s="191" t="str">
        <f>IF(Tabela1917[[#This Row],[Média dos Demais]]="","",Tabela1917[[#This Row],[Preço Unitário Atualizado]]/Tabela1917[[#This Row],[Média dos Demais]])</f>
        <v/>
      </c>
      <c r="J6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IF(U44="Não","",IF(U69="Não",COUNT(Tabela1917[Preço Unitário Atualizado])-COUNTIF(Tabela1917[!],"!"),""))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4" s="191" t="str">
        <f>IF(Tabela1917[[#This Row],[Média dos Demais]]="","",Tabela1917[[#This Row],[Preço Unitário Atualizado]]/Tabela1917[[#This Row],[Média dos Demais]])</f>
        <v/>
      </c>
      <c r="J6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5" s="191" t="str">
        <f>IF(Tabela1917[[#This Row],[Média dos Demais]]="","",Tabela1917[[#This Row],[Preço Unitário Atualizado]]/Tabela1917[[#This Row],[Média dos Demais]])</f>
        <v/>
      </c>
      <c r="J6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6" s="191" t="str">
        <f>IF(Tabela1917[[#This Row],[Média dos Demais]]="","",Tabela1917[[#This Row],[Preço Unitário Atualizado]]/Tabela1917[[#This Row],[Média dos Demais]])</f>
        <v/>
      </c>
      <c r="J6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7" s="191" t="str">
        <f>IF(Tabela1917[[#This Row],[Média dos Demais]]="","",Tabela1917[[#This Row],[Preço Unitário Atualizado]]/Tabela1917[[#This Row],[Média dos Demais]])</f>
        <v/>
      </c>
      <c r="J67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8" s="191" t="str">
        <f>IF(Tabela1917[[#This Row],[Média dos Demais]]="","",Tabela1917[[#This Row],[Preço Unitário Atualizado]]/Tabela1917[[#This Row],[Média dos Demais]])</f>
        <v/>
      </c>
      <c r="J68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69" s="191" t="str">
        <f>IF(Tabela1917[[#This Row],[Média dos Demais]]="","",Tabela1917[[#This Row],[Preço Unitário Atualizado]]/Tabela1917[[#This Row],[Média dos Demais]])</f>
        <v/>
      </c>
      <c r="J69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69" s="25"/>
      <c r="M69" s="1"/>
      <c r="P69" s="69" t="str">
        <f>IF(U44,IF(U69,"",IFERROR(AVERAGE(Tabela1917[Preço Unitário Atualizado]),"-")),"")</f>
        <v/>
      </c>
      <c r="Q69" s="147"/>
      <c r="R69" s="69" t="str">
        <f>IF(U44,IF(U69,"",IFERROR(MEDIAN(Tabela1917[Preço Unitário Atualizado]),"-")),"")</f>
        <v/>
      </c>
      <c r="S69" s="147"/>
      <c r="T69" s="69" t="str">
        <f>IF(U44,IF(U69,"",IFERROR(SMALL(Tabela1917[Preço Unitário Atualizado],1),"-")),"")</f>
        <v/>
      </c>
      <c r="U69" s="130" t="b">
        <f>IF(COUNTIF(Tabela1917[!],"!")=0,FALSE(),TRUE())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0" s="191" t="str">
        <f>IF(Tabela1917[[#This Row],[Média dos Demais]]="","",Tabela1917[[#This Row],[Preço Unitário Atualizado]]/Tabela1917[[#This Row],[Média dos Demais]])</f>
        <v/>
      </c>
      <c r="J70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1" s="191" t="str">
        <f>IF(Tabela1917[[#This Row],[Média dos Demais]]="","",Tabela1917[[#This Row],[Preço Unitário Atualizado]]/Tabela1917[[#This Row],[Média dos Demais]])</f>
        <v/>
      </c>
      <c r="J71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2" s="191" t="str">
        <f>IF(Tabela1917[[#This Row],[Média dos Demais]]="","",Tabela1917[[#This Row],[Preço Unitário Atualizado]]/Tabela1917[[#This Row],[Média dos Demais]])</f>
        <v/>
      </c>
      <c r="J72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5'!P69,IF($C$22=Aux!$C$13,'Item 5'!R69,'Item 5'!T69))),0)</f>
        <v>0</v>
      </c>
      <c r="V72" s="4"/>
    </row>
    <row r="73" spans="1:22" ht="35.1" customHeight="1" x14ac:dyDescent="0.25">
      <c r="A73" s="1"/>
      <c r="B73" s="7"/>
      <c r="C73" s="123" t="str">
        <f>IF(Tabela1917[[#This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3" s="191" t="str">
        <f>IF(Tabela1917[[#This Row],[Média dos Demais]]="","",Tabela1917[[#This Row],[Preço Unitário Atualizado]]/Tabela1917[[#This Row],[Média dos Demais]])</f>
        <v/>
      </c>
      <c r="J73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4" s="191" t="str">
        <f>IF(Tabela1917[[#This Row],[Média dos Demais]]="","",Tabela1917[[#This Row],[Preço Unitário Atualizado]]/Tabela1917[[#This Row],[Média dos Demais]])</f>
        <v/>
      </c>
      <c r="J74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5" s="191" t="str">
        <f>IF(Tabela1917[[#This Row],[Média dos Demais]]="","",Tabela1917[[#This Row],[Preço Unitário Atualizado]]/Tabela1917[[#This Row],[Média dos Demais]])</f>
        <v/>
      </c>
      <c r="J75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IF(Tabela1917[[#This Row],[Preço Unitário Atualizado]]="","",IFERROR((SUM(Tabela1917[Preço Unitário Atualizado])-Tabela1917[[#This Row],[Preço Unitário Atualizado]])/(COUNT(Tabela1917[Preço Unitário Atualizado])-1),""))</f>
        <v/>
      </c>
      <c r="I76" s="192" t="str">
        <f>IF(Tabela1917[[#This Row],[Média dos Demais]]="","",Tabela1917[[#This Row],[Preço Unitário Atualizado]]/Tabela1917[[#This Row],[Média dos Demais]])</f>
        <v/>
      </c>
      <c r="J76" s="84" t="str">
        <f>IF($C$25=Aux!$E$13,"#",IF(Tabela1917[[#This Row],[Preço Unitário Atualizado]]="","#",IF(OR(Tabela1917[[#This Row],[Fonte]]=Aux!$C$5,Tabela1917[[#This Row],[Fonte]]=Aux!$C$6),"C",IF(Tabela1917[[#This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IF(U69,IFERROR(AVERAGE(Tabela191218[Preço Unitário Atualizado]),"-"),"")</f>
        <v/>
      </c>
      <c r="Q92" s="154"/>
      <c r="R92" s="69" t="str">
        <f>IF(U69,IFERROR(MEDIAN(Tabela191218[Preço Unitário Atualizado]),"-"),"")</f>
        <v/>
      </c>
      <c r="S92" s="154"/>
      <c r="T92" s="69" t="str">
        <f>IF(U69,IFERROR(SMALL(Tabela191218[Preço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61" priority="40">
      <formula>$J57="!"</formula>
    </cfRule>
  </conditionalFormatting>
  <conditionalFormatting sqref="C81:G99">
    <cfRule type="expression" dxfId="2160" priority="38">
      <formula>$H81="!"</formula>
    </cfRule>
  </conditionalFormatting>
  <conditionalFormatting sqref="C32:I51 G57:G76 C80">
    <cfRule type="expression" dxfId="2159" priority="37">
      <formula>$J32="!"</formula>
    </cfRule>
  </conditionalFormatting>
  <conditionalFormatting sqref="D80:F80">
    <cfRule type="expression" dxfId="2158" priority="39">
      <formula>$H80="!"</formula>
    </cfRule>
  </conditionalFormatting>
  <conditionalFormatting sqref="G80">
    <cfRule type="expression" dxfId="2153" priority="36">
      <formula>$H80="!"</formula>
    </cfRule>
  </conditionalFormatting>
  <conditionalFormatting sqref="K30">
    <cfRule type="expression" dxfId="2152" priority="6">
      <formula>$J30="!"</formula>
    </cfRule>
  </conditionalFormatting>
  <conditionalFormatting sqref="K32:L51">
    <cfRule type="expression" dxfId="2151" priority="7">
      <formula>$J32="!"</formula>
    </cfRule>
  </conditionalFormatting>
  <conditionalFormatting sqref="M31:M51">
    <cfRule type="expression" dxfId="2150" priority="25">
      <formula>"$C$24=Aux!$E$13"</formula>
    </cfRule>
  </conditionalFormatting>
  <conditionalFormatting sqref="M32:M51">
    <cfRule type="expression" dxfId="2149" priority="35">
      <formula>$J32="!"</formula>
    </cfRule>
  </conditionalFormatting>
  <conditionalFormatting sqref="N32:N51">
    <cfRule type="expression" dxfId="2148" priority="34">
      <formula>$J32="!"</formula>
    </cfRule>
  </conditionalFormatting>
  <conditionalFormatting sqref="P42:P43 P91 R91 T91">
    <cfRule type="cellIs" dxfId="2145" priority="21" operator="equal">
      <formula>$C$22</formula>
    </cfRule>
  </conditionalFormatting>
  <conditionalFormatting sqref="P44">
    <cfRule type="expression" dxfId="2144" priority="20">
      <formula>$P$42=$C$22</formula>
    </cfRule>
  </conditionalFormatting>
  <conditionalFormatting sqref="P61">
    <cfRule type="containsBlanks" dxfId="2143" priority="29">
      <formula>LEN(TRIM(P61))=0</formula>
    </cfRule>
    <cfRule type="cellIs" dxfId="2142" priority="31" operator="greaterThan">
      <formula>0.25</formula>
    </cfRule>
    <cfRule type="cellIs" dxfId="2141" priority="30" operator="equal">
      <formula>"-"</formula>
    </cfRule>
  </conditionalFormatting>
  <conditionalFormatting sqref="P67:P68">
    <cfRule type="cellIs" dxfId="2140" priority="15" operator="equal">
      <formula>$C$22</formula>
    </cfRule>
  </conditionalFormatting>
  <conditionalFormatting sqref="P69">
    <cfRule type="expression" dxfId="2139" priority="14">
      <formula>$P$67=$C$22</formula>
    </cfRule>
  </conditionalFormatting>
  <conditionalFormatting sqref="P92">
    <cfRule type="expression" dxfId="2138" priority="45">
      <formula>$P$91=$C$22</formula>
    </cfRule>
  </conditionalFormatting>
  <conditionalFormatting sqref="Q37">
    <cfRule type="cellIs" dxfId="2133" priority="32" operator="equal">
      <formula>"-"</formula>
    </cfRule>
  </conditionalFormatting>
  <conditionalFormatting sqref="Q83">
    <cfRule type="expression" dxfId="2132" priority="42">
      <formula>$Q85=""</formula>
    </cfRule>
    <cfRule type="expression" dxfId="2131" priority="43">
      <formula>$Q85="-"</formula>
    </cfRule>
    <cfRule type="expression" dxfId="2130" priority="44">
      <formula>$Q85&gt;0.25</formula>
    </cfRule>
  </conditionalFormatting>
  <conditionalFormatting sqref="Q85">
    <cfRule type="cellIs" dxfId="2129" priority="27" operator="equal">
      <formula>"-"</formula>
    </cfRule>
    <cfRule type="cellIs" dxfId="2128" priority="28" operator="greaterThan">
      <formula>0.25</formula>
    </cfRule>
  </conditionalFormatting>
  <conditionalFormatting sqref="Q37:S37">
    <cfRule type="cellIs" dxfId="2127" priority="33" operator="greaterThan">
      <formula>0.25</formula>
    </cfRule>
    <cfRule type="containsBlanks" dxfId="2126" priority="9">
      <formula>LEN(TRIM(Q37))=0</formula>
    </cfRule>
  </conditionalFormatting>
  <conditionalFormatting sqref="Q85:S85">
    <cfRule type="containsBlanks" dxfId="2125" priority="26">
      <formula>LEN(TRIM(Q85))=0</formula>
    </cfRule>
  </conditionalFormatting>
  <conditionalFormatting sqref="R42:R43">
    <cfRule type="cellIs" dxfId="2124" priority="19" operator="equal">
      <formula>$C$22</formula>
    </cfRule>
  </conditionalFormatting>
  <conditionalFormatting sqref="R44">
    <cfRule type="expression" dxfId="2123" priority="18">
      <formula>$R$42=$C$22</formula>
    </cfRule>
  </conditionalFormatting>
  <conditionalFormatting sqref="R67:R68">
    <cfRule type="cellIs" dxfId="2122" priority="13" operator="equal">
      <formula>$C$22</formula>
    </cfRule>
  </conditionalFormatting>
  <conditionalFormatting sqref="R69">
    <cfRule type="expression" dxfId="2121" priority="12">
      <formula>$R$67=$C$22</formula>
    </cfRule>
  </conditionalFormatting>
  <conditionalFormatting sqref="R92">
    <cfRule type="expression" dxfId="2120" priority="46">
      <formula>$R$91=$C$22</formula>
    </cfRule>
  </conditionalFormatting>
  <conditionalFormatting sqref="T42:T43">
    <cfRule type="cellIs" dxfId="2119" priority="17" operator="equal">
      <formula>$C$22</formula>
    </cfRule>
  </conditionalFormatting>
  <conditionalFormatting sqref="T44">
    <cfRule type="expression" dxfId="2118" priority="16">
      <formula>$T$42=$C$22</formula>
    </cfRule>
  </conditionalFormatting>
  <conditionalFormatting sqref="T67:T68">
    <cfRule type="cellIs" dxfId="2117" priority="11" operator="equal">
      <formula>$C$22</formula>
    </cfRule>
  </conditionalFormatting>
  <conditionalFormatting sqref="T69">
    <cfRule type="expression" dxfId="2116" priority="10">
      <formula>$T$67=$C$22</formula>
    </cfRule>
  </conditionalFormatting>
  <conditionalFormatting sqref="T92">
    <cfRule type="expression" dxfId="211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77C041-C545-4BEB-91C6-9290A7E5D6F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0A17822-7FAA-42A3-813C-5EF4C0C5550C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6710FDD-45D2-4BEA-9C13-27B222EA819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B747230-098C-452B-BD7B-1719D684DB1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D13A5F6-0B82-4FD6-BBA3-ABFD88B5B2D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A3B7875-7B4D-49EE-AB86-D7B1B3A362BF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C35D045-B84D-497C-BA59-9946D5BE4E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3E9243C-5FC4-4C9A-A9FF-6A348AB6562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2831BEB-E8E1-407D-81BD-04B7253DA5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E4D5688-D1E1-42CF-87F0-7167B71AC6B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14C2B6B-513D-424F-9E0E-BD2666C0A5E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A1A2EED-8450-419C-8B75-56524C35422D}">
          <x14:formula1>
            <xm:f>Aux!$C$5:$C$9</xm:f>
          </x14:formula1>
          <xm:sqref>D32:D51</xm:sqref>
        </x14:dataValidation>
        <x14:dataValidation type="list" allowBlank="1" showInputMessage="1" showErrorMessage="1" xr:uid="{CF4F3861-3F6A-46A7-B70C-7B13278C2CEF}">
          <x14:formula1>
            <xm:f>Aux!$E$12:$E$13</xm:f>
          </x14:formula1>
          <xm:sqref>C25:D25</xm:sqref>
        </x14:dataValidation>
      </x14:dataValidations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970D9E2-1327-46B0-B009-CECBC5BCFCD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2" s="187" t="str">
        <f>IF($C$25=Aux!$E$13,"#",IF(COUNT(Tabela119[Preço Unitário])&lt;3,"#",IF(Tabela119[[#This Row],[Preço Unitário]]="","#",IF(Tabela119[[#This Row],[%]]&lt;=1.5,"C","!"))))</f>
        <v>#</v>
      </c>
      <c r="K32" s="78"/>
      <c r="L32" s="156" t="str">
        <f>IF(Tabela119[[#This Row],[Preço Unitário]]="","",Tabela119[[#This Row],[Preço Unitário]]*(1+Tabela119[[#This Row],[Índice de Atualização em %]]))</f>
        <v/>
      </c>
      <c r="M32" s="66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2" s="79" t="str">
        <f>IF(Tabela119[[#This Row],[Média dos Demais]]="","",Tabela119[[#This Row],[Preço Unitário Atualizado]]/Tabela119[[#This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3" s="188" t="str">
        <f>IF($C$25=Aux!$E$13,"#",IF(COUNT(Tabela119[Preço Unitário])&lt;3,"#",IF(Tabela119[[#This Row],[Preço Unitário]]="","#",IF(Tabela119[[#This Row],[%]]&lt;=1.5,"C","!"))))</f>
        <v>#</v>
      </c>
      <c r="K33" s="81"/>
      <c r="L33" s="157" t="str">
        <f>IF(Tabela119[[#This Row],[Preço Unitário]]="","",Tabela119[[#This Row],[Preço Unitário]]*(1+Tabela119[[#This Row],[Índice de Atualização em %]]))</f>
        <v/>
      </c>
      <c r="M3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3" s="82" t="str">
        <f>IF(Tabela119[[#This Row],[Média dos Demais]]="","",Tabela119[[#This Row],[Preço Unitário Atualizado]]/Tabela119[[#This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4" s="188" t="str">
        <f>IF($C$25=Aux!$E$13,"#",IF(COUNT(Tabela119[Preço Unitário])&lt;3,"#",IF(Tabela119[[#This Row],[Preço Unitário]]="","#",IF(Tabela119[[#This Row],[%]]&lt;=1.5,"C","!"))))</f>
        <v>#</v>
      </c>
      <c r="K34" s="81"/>
      <c r="L34" s="157" t="str">
        <f>IF(Tabela119[[#This Row],[Preço Unitário]]="","",Tabela119[[#This Row],[Preço Unitário]]*(1+Tabela119[[#This Row],[Índice de Atualização em %]]))</f>
        <v/>
      </c>
      <c r="M3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4" s="82" t="str">
        <f>IF(Tabela119[[#This Row],[Média dos Demais]]="","",Tabela119[[#This Row],[Preço Unitário Atualizado]]/Tabela119[[#This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5" s="188" t="str">
        <f>IF($C$25=Aux!$E$13,"#",IF(COUNT(Tabela119[Preço Unitário])&lt;3,"#",IF(Tabela119[[#This Row],[Preço Unitário]]="","#",IF(Tabela119[[#This Row],[%]]&lt;=1.5,"C","!"))))</f>
        <v>#</v>
      </c>
      <c r="K35" s="81"/>
      <c r="L35" s="157" t="str">
        <f>IF(Tabela119[[#This Row],[Preço Unitário]]="","",Tabela119[[#This Row],[Preço Unitário]]*(1+Tabela119[[#This Row],[Índice de Atualização em %]]))</f>
        <v/>
      </c>
      <c r="M3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5" s="82" t="str">
        <f>IF(Tabela119[[#This Row],[Média dos Demais]]="","",Tabela119[[#This Row],[Preço Unitário Atualizado]]/Tabela119[[#This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6" s="188" t="str">
        <f>IF($C$25=Aux!$E$13,"#",IF(COUNT(Tabela119[Preço Unitário])&lt;3,"#",IF(Tabela119[[#This Row],[Preço Unitário]]="","#",IF(Tabela119[[#This Row],[%]]&lt;=1.5,"C","!"))))</f>
        <v>#</v>
      </c>
      <c r="K36" s="81"/>
      <c r="L36" s="157" t="str">
        <f>IF(Tabela119[[#This Row],[Preço Unitário]]="","",Tabela119[[#This Row],[Preço Unitário]]*(1+Tabela119[[#This Row],[Índice de Atualização em %]]))</f>
        <v/>
      </c>
      <c r="M3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6" s="83" t="str">
        <f>IF(Tabela119[[#This Row],[Média dos Demais]]="","",Tabela119[[#This Row],[Preço Unitário Atualizado]]/Tabela119[[#This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7" s="188" t="str">
        <f>IF($C$25=Aux!$E$13,"#",IF(COUNT(Tabela119[Preço Unitário])&lt;3,"#",IF(Tabela119[[#This Row],[Preço Unitário]]="","#",IF(Tabela119[[#This Row],[%]]&lt;=1.5,"C","!"))))</f>
        <v>#</v>
      </c>
      <c r="K37" s="81"/>
      <c r="L37" s="157" t="str">
        <f>IF(Tabela119[[#This Row],[Preço Unitário]]="","",Tabela119[[#This Row],[Preço Unitário]]*(1+Tabela119[[#This Row],[Índice de Atualização em %]]))</f>
        <v/>
      </c>
      <c r="M3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7" s="83" t="str">
        <f>IF(Tabela119[[#This Row],[Média dos Demais]]="","",Tabela119[[#This Row],[Preço Unitário Atualizado]]/Tabela119[[#This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8" s="188" t="str">
        <f>IF($C$25=Aux!$E$13,"#",IF(COUNT(Tabela119[Preço Unitário])&lt;3,"#",IF(Tabela119[[#This Row],[Preço Unitário]]="","#",IF(Tabela119[[#This Row],[%]]&lt;=1.5,"C","!"))))</f>
        <v>#</v>
      </c>
      <c r="K38" s="81"/>
      <c r="L38" s="157" t="str">
        <f>IF(Tabela119[[#This Row],[Preço Unitário]]="","",Tabela119[[#This Row],[Preço Unitário]]*(1+Tabela119[[#This Row],[Índice de Atualização em %]]))</f>
        <v/>
      </c>
      <c r="M3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8" s="82" t="str">
        <f>IF(Tabela119[[#This Row],[Média dos Demais]]="","",Tabela119[[#This Row],[Preço Unitário Atualizado]]/Tabela119[[#This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39" s="188" t="str">
        <f>IF($C$25=Aux!$E$13,"#",IF(COUNT(Tabela119[Preço Unitário])&lt;3,"#",IF(Tabela119[[#This Row],[Preço Unitário]]="","#",IF(Tabela119[[#This Row],[%]]&lt;=1.5,"C","!"))))</f>
        <v>#</v>
      </c>
      <c r="K39" s="81"/>
      <c r="L39" s="157" t="str">
        <f>IF(Tabela119[[#This Row],[Preço Unitário]]="","",Tabela119[[#This Row],[Preço Unitário]]*(1+Tabela119[[#This Row],[Índice de Atualização em %]]))</f>
        <v/>
      </c>
      <c r="M3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39" s="82" t="str">
        <f>IF(Tabela119[[#This Row],[Média dos Demais]]="","",Tabela119[[#This Row],[Preço Unitário Atualizado]]/Tabela119[[#This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0" s="188" t="str">
        <f>IF($C$25=Aux!$E$13,"#",IF(COUNT(Tabela119[Preço Unitário])&lt;3,"#",IF(Tabela119[[#This Row],[Preço Unitário]]="","#",IF(Tabela119[[#This Row],[%]]&lt;=1.5,"C","!"))))</f>
        <v>#</v>
      </c>
      <c r="K40" s="81"/>
      <c r="L40" s="157" t="str">
        <f>IF(Tabela119[[#This Row],[Preço Unitário]]="","",Tabela119[[#This Row],[Preço Unitário]]*(1+Tabela119[[#This Row],[Índice de Atualização em %]]))</f>
        <v/>
      </c>
      <c r="M4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0" s="82" t="str">
        <f>IF(Tabela119[[#This Row],[Média dos Demais]]="","",Tabela119[[#This Row],[Preço Unitário Atualizado]]/Tabela119[[#This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1" s="188" t="str">
        <f>IF($C$25=Aux!$E$13,"#",IF(COUNT(Tabela119[Preço Unitário])&lt;3,"#",IF(Tabela119[[#This Row],[Preço Unitário]]="","#",IF(Tabela119[[#This Row],[%]]&lt;=1.5,"C","!"))))</f>
        <v>#</v>
      </c>
      <c r="K41" s="81"/>
      <c r="L41" s="157" t="str">
        <f>IF(Tabela119[[#This Row],[Preço Unitário]]="","",Tabela119[[#This Row],[Preço Unitário]]*(1+Tabela119[[#This Row],[Índice de Atualização em %]]))</f>
        <v/>
      </c>
      <c r="M41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1" s="83" t="str">
        <f>IF(Tabela119[[#This Row],[Média dos Demais]]="","",Tabela119[[#This Row],[Preço Unitário Atualizado]]/Tabela119[[#This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2" s="188" t="str">
        <f>IF($C$25=Aux!$E$13,"#",IF(COUNT(Tabela119[Preço Unitário])&lt;3,"#",IF(Tabela119[[#This Row],[Preço Unitário]]="","#",IF(Tabela119[[#This Row],[%]]&lt;=1.5,"C","!"))))</f>
        <v>#</v>
      </c>
      <c r="K42" s="81"/>
      <c r="L42" s="157" t="str">
        <f>IF(Tabela119[[#This Row],[Preço Unitário]]="","",Tabela119[[#This Row],[Preço Unitário]]*(1+Tabela119[[#This Row],[Índice de Atualização em %]]))</f>
        <v/>
      </c>
      <c r="M42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2" s="83" t="str">
        <f>IF(Tabela119[[#This Row],[Média dos Demais]]="","",Tabela119[[#This Row],[Preço Unitário Atualizado]]/Tabela119[[#This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3" s="188" t="str">
        <f>IF($C$25=Aux!$E$13,"#",IF(COUNT(Tabela119[Preço Unitário])&lt;3,"#",IF(Tabela119[[#This Row],[Preço Unitário]]="","#",IF(Tabela119[[#This Row],[%]]&lt;=1.5,"C","!"))))</f>
        <v>#</v>
      </c>
      <c r="K43" s="81"/>
      <c r="L43" s="157" t="str">
        <f>IF(Tabela119[[#This Row],[Preço Unitário]]="","",Tabela119[[#This Row],[Preço Unitário]]*(1+Tabela119[[#This Row],[Índice de Atualização em %]]))</f>
        <v/>
      </c>
      <c r="M43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3" s="83" t="str">
        <f>IF(Tabela119[[#This Row],[Média dos Demais]]="","",Tabela119[[#This Row],[Preço Unitário Atualizado]]/Tabela119[[#This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4" s="188" t="str">
        <f>IF($C$25=Aux!$E$13,"#",IF(COUNT(Tabela119[Preço Unitário])&lt;3,"#",IF(Tabela119[[#This Row],[Preço Unitário]]="","#",IF(Tabela119[[#This Row],[%]]&lt;=1.5,"C","!"))))</f>
        <v>#</v>
      </c>
      <c r="K44" s="81"/>
      <c r="L44" s="157" t="str">
        <f>IF(Tabela119[[#This Row],[Preço Unitário]]="","",Tabela119[[#This Row],[Preço Unitário]]*(1+Tabela119[[#This Row],[Índice de Atualização em %]]))</f>
        <v/>
      </c>
      <c r="M44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4" s="83" t="str">
        <f>IF(Tabela119[[#This Row],[Média dos Demais]]="","",Tabela119[[#This Row],[Preço Unitário Atualizado]]/Tabela119[[#This Row],[Média dos Demais]])</f>
        <v/>
      </c>
      <c r="O44" s="1"/>
      <c r="P44" s="69" t="str">
        <f>IF(C25=Aux!E12,"",IFERROR(AVERAGE(Tabela119[Preço Unitário Atualizado]),"-"))</f>
        <v/>
      </c>
      <c r="Q44" s="19"/>
      <c r="R44" s="69" t="str">
        <f>IF(C25=Aux!E12,"",IFERROR(MEDIAN(Tabela119[Preço Unitário Atualizado]),"-"))</f>
        <v/>
      </c>
      <c r="S44" s="19"/>
      <c r="T44" s="69" t="str">
        <f>IF(C25=Aux!E12,"",IFERROR(SMALL(Tabela119[Preço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5" s="188" t="str">
        <f>IF($C$25=Aux!$E$13,"#",IF(COUNT(Tabela119[Preço Unitário])&lt;3,"#",IF(Tabela119[[#This Row],[Preço Unitário]]="","#",IF(Tabela119[[#This Row],[%]]&lt;=1.5,"C","!"))))</f>
        <v>#</v>
      </c>
      <c r="K45" s="81"/>
      <c r="L45" s="157" t="str">
        <f>IF(Tabela119[[#This Row],[Preço Unitário]]="","",Tabela119[[#This Row],[Preço Unitário]]*(1+Tabela119[[#This Row],[Índice de Atualização em %]]))</f>
        <v/>
      </c>
      <c r="M45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5" s="83" t="str">
        <f>IF(Tabela119[[#This Row],[Média dos Demais]]="","",Tabela119[[#This Row],[Preço Unitário Atualizado]]/Tabela119[[#This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6" s="188" t="str">
        <f>IF($C$25=Aux!$E$13,"#",IF(COUNT(Tabela119[Preço Unitário])&lt;3,"#",IF(Tabela119[[#This Row],[Preço Unitário]]="","#",IF(Tabela119[[#This Row],[%]]&lt;=1.5,"C","!"))))</f>
        <v>#</v>
      </c>
      <c r="K46" s="81"/>
      <c r="L46" s="157" t="str">
        <f>IF(Tabela119[[#This Row],[Preço Unitário]]="","",Tabela119[[#This Row],[Preço Unitário]]*(1+Tabela119[[#This Row],[Índice de Atualização em %]]))</f>
        <v/>
      </c>
      <c r="M46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6" s="83" t="str">
        <f>IF(Tabela119[[#This Row],[Média dos Demais]]="","",Tabela119[[#This Row],[Preço Unitário Atualizado]]/Tabela119[[#This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7" s="188" t="str">
        <f>IF($C$25=Aux!$E$13,"#",IF(COUNT(Tabela119[Preço Unitário])&lt;3,"#",IF(Tabela119[[#This Row],[Preço Unitário]]="","#",IF(Tabela119[[#This Row],[%]]&lt;=1.5,"C","!"))))</f>
        <v>#</v>
      </c>
      <c r="K47" s="81"/>
      <c r="L47" s="157" t="str">
        <f>IF(Tabela119[[#This Row],[Preço Unitário]]="","",Tabela119[[#This Row],[Preço Unitário]]*(1+Tabela119[[#This Row],[Índice de Atualização em %]]))</f>
        <v/>
      </c>
      <c r="M47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7" s="83" t="str">
        <f>IF(Tabela119[[#This Row],[Média dos Demais]]="","",Tabela119[[#This Row],[Preço Unitário Atualizado]]/Tabela119[[#This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8" s="188" t="str">
        <f>IF($C$25=Aux!$E$13,"#",IF(COUNT(Tabela119[Preço Unitário])&lt;3,"#",IF(Tabela119[[#This Row],[Preço Unitário]]="","#",IF(Tabela119[[#This Row],[%]]&lt;=1.5,"C","!"))))</f>
        <v>#</v>
      </c>
      <c r="K48" s="81"/>
      <c r="L48" s="157" t="str">
        <f>IF(Tabela119[[#This Row],[Preço Unitário]]="","",Tabela119[[#This Row],[Preço Unitário]]*(1+Tabela119[[#This Row],[Índice de Atualização em %]]))</f>
        <v/>
      </c>
      <c r="M48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8" s="83" t="str">
        <f>IF(Tabela119[[#This Row],[Média dos Demais]]="","",Tabela119[[#This Row],[Preço Unitário Atualizado]]/Tabela119[[#This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49" s="188" t="str">
        <f>IF($C$25=Aux!$E$13,"#",IF(COUNT(Tabela119[Preço Unitário])&lt;3,"#",IF(Tabela119[[#This Row],[Preço Unitário]]="","#",IF(Tabela119[[#This Row],[%]]&lt;=1.5,"C","!"))))</f>
        <v>#</v>
      </c>
      <c r="K49" s="81"/>
      <c r="L49" s="157" t="str">
        <f>IF(Tabela119[[#This Row],[Preço Unitário]]="","",Tabela119[[#This Row],[Preço Unitário]]*(1+Tabela119[[#This Row],[Índice de Atualização em %]]))</f>
        <v/>
      </c>
      <c r="M49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49" s="82" t="str">
        <f>IF(Tabela119[[#This Row],[Média dos Demais]]="","",Tabela119[[#This Row],[Preço Unitário Atualizado]]/Tabela119[[#This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0" s="188" t="str">
        <f>IF($C$25=Aux!$E$13,"#",IF(COUNT(Tabela119[Preço Unitário])&lt;3,"#",IF(Tabela119[[#This Row],[Preço Unitário]]="","#",IF(Tabela119[[#This Row],[%]]&lt;=1.5,"C","!"))))</f>
        <v>#</v>
      </c>
      <c r="K50" s="81"/>
      <c r="L50" s="157" t="str">
        <f>IF(Tabela119[[#This Row],[Preço Unitário]]="","",Tabela119[[#This Row],[Preço Unitário]]*(1+Tabela119[[#This Row],[Índice de Atualização em %]]))</f>
        <v/>
      </c>
      <c r="M50" s="65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0" s="83" t="str">
        <f>IF(Tabela119[[#This Row],[Média dos Demais]]="","",Tabela119[[#This Row],[Preço Unitário Atualizado]]/Tabela119[[#This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IF(Tabela119[[#This Row],[Início Validade (IN 65/2021)]]="","",IF(OR(Tabela119[[#This Row],[Fonte]]="Mídia / Sites Especializados / Tabela de Referência",Tabela119[[#This Row],[Fonte]]="Consulta a Fornecedor"),EDATE(Tabela119[[#This Row],[Início Validade (IN 65/2021)]],6)-1,IF(OR(Tabela119[[#This Row],[Fonte]]="Sistemas de Governo",Tabela119[[#This Row],[Fonte]]="Contratações Públicas",Tabela119[[#This Row],[Fonte]]="NF-e"),EDATE(Tabela119[[#This Row],[Início Validade (IN 65/2021)]],12)-1,"Selecionar Fonte")))</f>
        <v/>
      </c>
      <c r="J51" s="189" t="str">
        <f>IF($C$25=Aux!$E$13,"#",IF(COUNT(Tabela119[Preço Unitário])&lt;3,"#",IF(Tabela119[[#This Row],[Preço Unitário]]="","#",IF(Tabela119[[#This Row],[%]]&lt;=1.5,"C","!"))))</f>
        <v>#</v>
      </c>
      <c r="K51" s="161"/>
      <c r="L51" s="162" t="str">
        <f>IF(Tabela119[[#This Row],[Preço Unitário]]="","",Tabela119[[#This Row],[Preço Unitário]]*(1+Tabela119[[#This Row],[Índice de Atualização em %]]))</f>
        <v/>
      </c>
      <c r="M51" s="174" t="str">
        <f>IF($C$25=Aux!$E$13,"",IF(Tabela119[[#This Row],[Preço Unitário]]="","",IFERROR((SUM(Tabela119[Preço Unitário Atualizado])-Tabela119[[#This Row],[Preço Unitário Atualizado]])/(COUNT(Tabela119[Preço Unitário Atualizado])-1),"")))</f>
        <v/>
      </c>
      <c r="N51" s="83" t="str">
        <f>IF(Tabela119[[#This Row],[Média dos Demais]]="","",Tabela119[[#This Row],[Preço Unitário Atualizado]]/Tabela119[[#This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IF(Tabela1920[[#This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7" s="190" t="str">
        <f>IF(Tabela1920[[#This Row],[Média dos Demais]]="","",Tabela1920[[#This Row],[Preço Unitário Atualizado]]/Tabela1920[[#This Row],[Média dos Demais]])</f>
        <v/>
      </c>
      <c r="J5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8" s="191" t="str">
        <f>IF(Tabela1920[[#This Row],[Média dos Demais]]="","",Tabela1920[[#This Row],[Preço Unitário Atualizado]]/Tabela1920[[#This Row],[Média dos Demais]])</f>
        <v/>
      </c>
      <c r="J5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59" s="191" t="str">
        <f>IF(Tabela1920[[#This Row],[Média dos Demais]]="","",Tabela1920[[#This Row],[Preço Unitário Atualizado]]/Tabela1920[[#This Row],[Média dos Demais]])</f>
        <v/>
      </c>
      <c r="J5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IF(Tabela1920[[#This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0" s="191" t="str">
        <f>IF(Tabela1920[[#This Row],[Média dos Demais]]="","",Tabela1920[[#This Row],[Preço Unitário Atualizado]]/Tabela1920[[#This Row],[Média dos Demais]])</f>
        <v/>
      </c>
      <c r="J6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1" s="191" t="str">
        <f>IF(Tabela1920[[#This Row],[Média dos Demais]]="","",Tabela1920[[#This Row],[Preço Unitário Atualizado]]/Tabela1920[[#This Row],[Média dos Demais]])</f>
        <v/>
      </c>
      <c r="J6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2" s="191" t="str">
        <f>IF(Tabela1920[[#This Row],[Média dos Demais]]="","",Tabela1920[[#This Row],[Preço Unitário Atualizado]]/Tabela1920[[#This Row],[Média dos Demais]])</f>
        <v/>
      </c>
      <c r="J6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3" s="191" t="str">
        <f>IF(Tabela1920[[#This Row],[Média dos Demais]]="","",Tabela1920[[#This Row],[Preço Unitário Atualizado]]/Tabela1920[[#This Row],[Média dos Demais]])</f>
        <v/>
      </c>
      <c r="J6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IF(U44="Não","",IF(U69="Não",COUNT(Tabela1920[Preço Unitário Atualizado])-COUNTIF(Tabela1920[!],"!"),""))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4" s="191" t="str">
        <f>IF(Tabela1920[[#This Row],[Média dos Demais]]="","",Tabela1920[[#This Row],[Preço Unitário Atualizado]]/Tabela1920[[#This Row],[Média dos Demais]])</f>
        <v/>
      </c>
      <c r="J6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5" s="191" t="str">
        <f>IF(Tabela1920[[#This Row],[Média dos Demais]]="","",Tabela1920[[#This Row],[Preço Unitário Atualizado]]/Tabela1920[[#This Row],[Média dos Demais]])</f>
        <v/>
      </c>
      <c r="J6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6" s="191" t="str">
        <f>IF(Tabela1920[[#This Row],[Média dos Demais]]="","",Tabela1920[[#This Row],[Preço Unitário Atualizado]]/Tabela1920[[#This Row],[Média dos Demais]])</f>
        <v/>
      </c>
      <c r="J6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7" s="191" t="str">
        <f>IF(Tabela1920[[#This Row],[Média dos Demais]]="","",Tabela1920[[#This Row],[Preço Unitário Atualizado]]/Tabela1920[[#This Row],[Média dos Demais]])</f>
        <v/>
      </c>
      <c r="J67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8" s="191" t="str">
        <f>IF(Tabela1920[[#This Row],[Média dos Demais]]="","",Tabela1920[[#This Row],[Preço Unitário Atualizado]]/Tabela1920[[#This Row],[Média dos Demais]])</f>
        <v/>
      </c>
      <c r="J68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69" s="191" t="str">
        <f>IF(Tabela1920[[#This Row],[Média dos Demais]]="","",Tabela1920[[#This Row],[Preço Unitário Atualizado]]/Tabela1920[[#This Row],[Média dos Demais]])</f>
        <v/>
      </c>
      <c r="J69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69" s="25"/>
      <c r="M69" s="1"/>
      <c r="P69" s="69" t="str">
        <f>IF(U44,IF(U69,"",IFERROR(AVERAGE(Tabela1920[Preço Unitário Atualizado]),"-")),"")</f>
        <v/>
      </c>
      <c r="Q69" s="147"/>
      <c r="R69" s="69" t="str">
        <f>IF(U44,IF(U69,"",IFERROR(MEDIAN(Tabela1920[Preço Unitário Atualizado]),"-")),"")</f>
        <v/>
      </c>
      <c r="S69" s="147"/>
      <c r="T69" s="69" t="str">
        <f>IF(U44,IF(U69,"",IFERROR(SMALL(Tabela1920[Preço Unitário Atualizado],1),"-")),"")</f>
        <v/>
      </c>
      <c r="U69" s="130" t="b">
        <f>IF(COUNTIF(Tabela1920[!],"!")=0,FALSE(),TRUE())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0" s="191" t="str">
        <f>IF(Tabela1920[[#This Row],[Média dos Demais]]="","",Tabela1920[[#This Row],[Preço Unitário Atualizado]]/Tabela1920[[#This Row],[Média dos Demais]])</f>
        <v/>
      </c>
      <c r="J70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1" s="191" t="str">
        <f>IF(Tabela1920[[#This Row],[Média dos Demais]]="","",Tabela1920[[#This Row],[Preço Unitário Atualizado]]/Tabela1920[[#This Row],[Média dos Demais]])</f>
        <v/>
      </c>
      <c r="J71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2" s="191" t="str">
        <f>IF(Tabela1920[[#This Row],[Média dos Demais]]="","",Tabela1920[[#This Row],[Preço Unitário Atualizado]]/Tabela1920[[#This Row],[Média dos Demais]])</f>
        <v/>
      </c>
      <c r="J72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6'!P69,IF($C$22=Aux!$C$13,'Item 6'!R69,'Item 6'!T69))),0)</f>
        <v>0</v>
      </c>
      <c r="V72" s="4"/>
    </row>
    <row r="73" spans="1:22" ht="35.1" customHeight="1" x14ac:dyDescent="0.25">
      <c r="A73" s="1"/>
      <c r="B73" s="7"/>
      <c r="C73" s="123" t="str">
        <f>IF(Tabela1920[[#This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3" s="191" t="str">
        <f>IF(Tabela1920[[#This Row],[Média dos Demais]]="","",Tabela1920[[#This Row],[Preço Unitário Atualizado]]/Tabela1920[[#This Row],[Média dos Demais]])</f>
        <v/>
      </c>
      <c r="J73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4" s="191" t="str">
        <f>IF(Tabela1920[[#This Row],[Média dos Demais]]="","",Tabela1920[[#This Row],[Preço Unitário Atualizado]]/Tabela1920[[#This Row],[Média dos Demais]])</f>
        <v/>
      </c>
      <c r="J74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5" s="191" t="str">
        <f>IF(Tabela1920[[#This Row],[Média dos Demais]]="","",Tabela1920[[#This Row],[Preço Unitário Atualizado]]/Tabela1920[[#This Row],[Média dos Demais]])</f>
        <v/>
      </c>
      <c r="J75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IF(Tabela1920[[#This Row],[Preço Unitário Atualizado]]="","",IFERROR((SUM(Tabela1920[Preço Unitário Atualizado])-Tabela1920[[#This Row],[Preço Unitário Atualizado]])/(COUNT(Tabela1920[Preço Unitário Atualizado])-1),""))</f>
        <v/>
      </c>
      <c r="I76" s="192" t="str">
        <f>IF(Tabela1920[[#This Row],[Média dos Demais]]="","",Tabela1920[[#This Row],[Preço Unitário Atualizado]]/Tabela1920[[#This Row],[Média dos Demais]])</f>
        <v/>
      </c>
      <c r="J76" s="84" t="str">
        <f>IF($C$25=Aux!$E$13,"#",IF(Tabela1920[[#This Row],[Preço Unitário Atualizado]]="","#",IF(OR(Tabela1920[[#This Row],[Fonte]]=Aux!$C$5,Tabela1920[[#This Row],[Fonte]]=Aux!$C$6),"C",IF(Tabela1920[[#This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IF(U69,IFERROR(AVERAGE(Tabela191221[Preço Unitário Atualizado]),"-"),"")</f>
        <v/>
      </c>
      <c r="Q92" s="154"/>
      <c r="R92" s="69" t="str">
        <f>IF(U69,IFERROR(MEDIAN(Tabela191221[Preço Unitário Atualizado]),"-"),"")</f>
        <v/>
      </c>
      <c r="S92" s="154"/>
      <c r="T92" s="69" t="str">
        <f>IF(U69,IFERROR(SMALL(Tabela191221[Preço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114" priority="40">
      <formula>$J57="!"</formula>
    </cfRule>
  </conditionalFormatting>
  <conditionalFormatting sqref="C81:G99">
    <cfRule type="expression" dxfId="2113" priority="38">
      <formula>$H81="!"</formula>
    </cfRule>
  </conditionalFormatting>
  <conditionalFormatting sqref="C32:I51 G57:G76 C80">
    <cfRule type="expression" dxfId="2112" priority="37">
      <formula>$J32="!"</formula>
    </cfRule>
  </conditionalFormatting>
  <conditionalFormatting sqref="D80:F80">
    <cfRule type="expression" dxfId="2111" priority="39">
      <formula>$H80="!"</formula>
    </cfRule>
  </conditionalFormatting>
  <conditionalFormatting sqref="G80">
    <cfRule type="expression" dxfId="2106" priority="36">
      <formula>$H80="!"</formula>
    </cfRule>
  </conditionalFormatting>
  <conditionalFormatting sqref="K30">
    <cfRule type="expression" dxfId="2105" priority="6">
      <formula>$J30="!"</formula>
    </cfRule>
  </conditionalFormatting>
  <conditionalFormatting sqref="K32:L51">
    <cfRule type="expression" dxfId="2104" priority="7">
      <formula>$J32="!"</formula>
    </cfRule>
  </conditionalFormatting>
  <conditionalFormatting sqref="M31:M51">
    <cfRule type="expression" dxfId="2103" priority="25">
      <formula>"$C$24=Aux!$E$13"</formula>
    </cfRule>
  </conditionalFormatting>
  <conditionalFormatting sqref="M32:M51">
    <cfRule type="expression" dxfId="2102" priority="35">
      <formula>$J32="!"</formula>
    </cfRule>
  </conditionalFormatting>
  <conditionalFormatting sqref="N32:N51">
    <cfRule type="expression" dxfId="2101" priority="34">
      <formula>$J32="!"</formula>
    </cfRule>
  </conditionalFormatting>
  <conditionalFormatting sqref="P42:P43 P91 R91 T91">
    <cfRule type="cellIs" dxfId="2098" priority="21" operator="equal">
      <formula>$C$22</formula>
    </cfRule>
  </conditionalFormatting>
  <conditionalFormatting sqref="P44">
    <cfRule type="expression" dxfId="2097" priority="20">
      <formula>$P$42=$C$22</formula>
    </cfRule>
  </conditionalFormatting>
  <conditionalFormatting sqref="P61">
    <cfRule type="containsBlanks" dxfId="2096" priority="29">
      <formula>LEN(TRIM(P61))=0</formula>
    </cfRule>
    <cfRule type="cellIs" dxfId="2095" priority="31" operator="greaterThan">
      <formula>0.25</formula>
    </cfRule>
    <cfRule type="cellIs" dxfId="2094" priority="30" operator="equal">
      <formula>"-"</formula>
    </cfRule>
  </conditionalFormatting>
  <conditionalFormatting sqref="P67:P68">
    <cfRule type="cellIs" dxfId="2093" priority="15" operator="equal">
      <formula>$C$22</formula>
    </cfRule>
  </conditionalFormatting>
  <conditionalFormatting sqref="P69">
    <cfRule type="expression" dxfId="2092" priority="14">
      <formula>$P$67=$C$22</formula>
    </cfRule>
  </conditionalFormatting>
  <conditionalFormatting sqref="P92">
    <cfRule type="expression" dxfId="2091" priority="45">
      <formula>$P$91=$C$22</formula>
    </cfRule>
  </conditionalFormatting>
  <conditionalFormatting sqref="Q37">
    <cfRule type="cellIs" dxfId="2086" priority="32" operator="equal">
      <formula>"-"</formula>
    </cfRule>
  </conditionalFormatting>
  <conditionalFormatting sqref="Q83">
    <cfRule type="expression" dxfId="2085" priority="42">
      <formula>$Q85=""</formula>
    </cfRule>
    <cfRule type="expression" dxfId="2084" priority="43">
      <formula>$Q85="-"</formula>
    </cfRule>
    <cfRule type="expression" dxfId="2083" priority="44">
      <formula>$Q85&gt;0.25</formula>
    </cfRule>
  </conditionalFormatting>
  <conditionalFormatting sqref="Q85">
    <cfRule type="cellIs" dxfId="2082" priority="27" operator="equal">
      <formula>"-"</formula>
    </cfRule>
    <cfRule type="cellIs" dxfId="2081" priority="28" operator="greaterThan">
      <formula>0.25</formula>
    </cfRule>
  </conditionalFormatting>
  <conditionalFormatting sqref="Q37:S37">
    <cfRule type="cellIs" dxfId="2080" priority="33" operator="greaterThan">
      <formula>0.25</formula>
    </cfRule>
    <cfRule type="containsBlanks" dxfId="2079" priority="9">
      <formula>LEN(TRIM(Q37))=0</formula>
    </cfRule>
  </conditionalFormatting>
  <conditionalFormatting sqref="Q85:S85">
    <cfRule type="containsBlanks" dxfId="2078" priority="26">
      <formula>LEN(TRIM(Q85))=0</formula>
    </cfRule>
  </conditionalFormatting>
  <conditionalFormatting sqref="R42:R43">
    <cfRule type="cellIs" dxfId="2077" priority="19" operator="equal">
      <formula>$C$22</formula>
    </cfRule>
  </conditionalFormatting>
  <conditionalFormatting sqref="R44">
    <cfRule type="expression" dxfId="2076" priority="18">
      <formula>$R$42=$C$22</formula>
    </cfRule>
  </conditionalFormatting>
  <conditionalFormatting sqref="R67:R68">
    <cfRule type="cellIs" dxfId="2075" priority="13" operator="equal">
      <formula>$C$22</formula>
    </cfRule>
  </conditionalFormatting>
  <conditionalFormatting sqref="R69">
    <cfRule type="expression" dxfId="2074" priority="12">
      <formula>$R$67=$C$22</formula>
    </cfRule>
  </conditionalFormatting>
  <conditionalFormatting sqref="R92">
    <cfRule type="expression" dxfId="2073" priority="46">
      <formula>$R$91=$C$22</formula>
    </cfRule>
  </conditionalFormatting>
  <conditionalFormatting sqref="T42:T43">
    <cfRule type="cellIs" dxfId="2072" priority="17" operator="equal">
      <formula>$C$22</formula>
    </cfRule>
  </conditionalFormatting>
  <conditionalFormatting sqref="T44">
    <cfRule type="expression" dxfId="2071" priority="16">
      <formula>$T$42=$C$22</formula>
    </cfRule>
  </conditionalFormatting>
  <conditionalFormatting sqref="T67:T68">
    <cfRule type="cellIs" dxfId="2070" priority="11" operator="equal">
      <formula>$C$22</formula>
    </cfRule>
  </conditionalFormatting>
  <conditionalFormatting sqref="T69">
    <cfRule type="expression" dxfId="2069" priority="10">
      <formula>$T$67=$C$22</formula>
    </cfRule>
  </conditionalFormatting>
  <conditionalFormatting sqref="T92">
    <cfRule type="expression" dxfId="206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D72A8B2-FA87-4090-AAEF-91C55480400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AA3F0B7-910B-46C0-9881-09FE8AE941F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85B5BD9-93A0-4199-9922-DBDC04762D0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60A3555-997B-4BB9-879C-7B8BB4BDDD5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BE106E6-52A6-409F-B8E6-966F650D8C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F71FE1-2884-4A6E-BD95-5871FA97A2E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979EDAC-D826-41D4-8F2B-6615EFF75F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040AA27-40E0-4266-BD4E-4487DBECAC0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9C7C471-2BFD-4853-BE05-2B38F93F0B6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F3586D-01AE-4924-B078-A011BB13F88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38F6C81-C4A4-4B1A-B690-8322674A693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B99AC37-7E7D-4AEF-B033-D975C0C80B6A}">
          <x14:formula1>
            <xm:f>Aux!$C$5:$C$9</xm:f>
          </x14:formula1>
          <xm:sqref>D32:D51</xm:sqref>
        </x14:dataValidation>
        <x14:dataValidation type="list" allowBlank="1" showInputMessage="1" showErrorMessage="1" xr:uid="{29C800F2-74FC-41ED-A661-5901ABD3126B}">
          <x14:formula1>
            <xm:f>Aux!$E$12:$E$13</xm:f>
          </x14:formula1>
          <xm:sqref>C25:D25</xm:sqref>
        </x14:dataValidation>
      </x14:dataValidations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CD8F7A-F518-4F3C-B1D6-61C9BBEAB5A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2" s="187" t="str">
        <f>IF($C$25=Aux!$E$13,"#",IF(COUNT(Tabela122[Preço Unitário])&lt;3,"#",IF(Tabela122[[#This Row],[Preço Unitário]]="","#",IF(Tabela122[[#This Row],[%]]&lt;=1.5,"C","!"))))</f>
        <v>#</v>
      </c>
      <c r="K32" s="78"/>
      <c r="L32" s="156" t="str">
        <f>IF(Tabela122[[#This Row],[Preço Unitário]]="","",Tabela122[[#This Row],[Preço Unitário]]*(1+Tabela122[[#This Row],[Índice de Atualização em %]]))</f>
        <v/>
      </c>
      <c r="M32" s="66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2" s="79" t="str">
        <f>IF(Tabela122[[#This Row],[Média dos Demais]]="","",Tabela122[[#This Row],[Preço Unitário Atualizado]]/Tabela122[[#This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3" s="188" t="str">
        <f>IF($C$25=Aux!$E$13,"#",IF(COUNT(Tabela122[Preço Unitário])&lt;3,"#",IF(Tabela122[[#This Row],[Preço Unitário]]="","#",IF(Tabela122[[#This Row],[%]]&lt;=1.5,"C","!"))))</f>
        <v>#</v>
      </c>
      <c r="K33" s="81"/>
      <c r="L33" s="157" t="str">
        <f>IF(Tabela122[[#This Row],[Preço Unitário]]="","",Tabela122[[#This Row],[Preço Unitário]]*(1+Tabela122[[#This Row],[Índice de Atualização em %]]))</f>
        <v/>
      </c>
      <c r="M3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3" s="82" t="str">
        <f>IF(Tabela122[[#This Row],[Média dos Demais]]="","",Tabela122[[#This Row],[Preço Unitário Atualizado]]/Tabela122[[#This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4" s="188" t="str">
        <f>IF($C$25=Aux!$E$13,"#",IF(COUNT(Tabela122[Preço Unitário])&lt;3,"#",IF(Tabela122[[#This Row],[Preço Unitário]]="","#",IF(Tabela122[[#This Row],[%]]&lt;=1.5,"C","!"))))</f>
        <v>#</v>
      </c>
      <c r="K34" s="81"/>
      <c r="L34" s="157" t="str">
        <f>IF(Tabela122[[#This Row],[Preço Unitário]]="","",Tabela122[[#This Row],[Preço Unitário]]*(1+Tabela122[[#This Row],[Índice de Atualização em %]]))</f>
        <v/>
      </c>
      <c r="M3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4" s="82" t="str">
        <f>IF(Tabela122[[#This Row],[Média dos Demais]]="","",Tabela122[[#This Row],[Preço Unitário Atualizado]]/Tabela122[[#This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5" s="188" t="str">
        <f>IF($C$25=Aux!$E$13,"#",IF(COUNT(Tabela122[Preço Unitário])&lt;3,"#",IF(Tabela122[[#This Row],[Preço Unitário]]="","#",IF(Tabela122[[#This Row],[%]]&lt;=1.5,"C","!"))))</f>
        <v>#</v>
      </c>
      <c r="K35" s="81"/>
      <c r="L35" s="157" t="str">
        <f>IF(Tabela122[[#This Row],[Preço Unitário]]="","",Tabela122[[#This Row],[Preço Unitário]]*(1+Tabela122[[#This Row],[Índice de Atualização em %]]))</f>
        <v/>
      </c>
      <c r="M3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5" s="82" t="str">
        <f>IF(Tabela122[[#This Row],[Média dos Demais]]="","",Tabela122[[#This Row],[Preço Unitário Atualizado]]/Tabela122[[#This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6" s="188" t="str">
        <f>IF($C$25=Aux!$E$13,"#",IF(COUNT(Tabela122[Preço Unitário])&lt;3,"#",IF(Tabela122[[#This Row],[Preço Unitário]]="","#",IF(Tabela122[[#This Row],[%]]&lt;=1.5,"C","!"))))</f>
        <v>#</v>
      </c>
      <c r="K36" s="81"/>
      <c r="L36" s="157" t="str">
        <f>IF(Tabela122[[#This Row],[Preço Unitário]]="","",Tabela122[[#This Row],[Preço Unitário]]*(1+Tabela122[[#This Row],[Índice de Atualização em %]]))</f>
        <v/>
      </c>
      <c r="M3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6" s="83" t="str">
        <f>IF(Tabela122[[#This Row],[Média dos Demais]]="","",Tabela122[[#This Row],[Preço Unitário Atualizado]]/Tabela122[[#This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7" s="188" t="str">
        <f>IF($C$25=Aux!$E$13,"#",IF(COUNT(Tabela122[Preço Unitário])&lt;3,"#",IF(Tabela122[[#This Row],[Preço Unitário]]="","#",IF(Tabela122[[#This Row],[%]]&lt;=1.5,"C","!"))))</f>
        <v>#</v>
      </c>
      <c r="K37" s="81"/>
      <c r="L37" s="157" t="str">
        <f>IF(Tabela122[[#This Row],[Preço Unitário]]="","",Tabela122[[#This Row],[Preço Unitário]]*(1+Tabela122[[#This Row],[Índice de Atualização em %]]))</f>
        <v/>
      </c>
      <c r="M3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7" s="83" t="str">
        <f>IF(Tabela122[[#This Row],[Média dos Demais]]="","",Tabela122[[#This Row],[Preço Unitário Atualizado]]/Tabela122[[#This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8" s="188" t="str">
        <f>IF($C$25=Aux!$E$13,"#",IF(COUNT(Tabela122[Preço Unitário])&lt;3,"#",IF(Tabela122[[#This Row],[Preço Unitário]]="","#",IF(Tabela122[[#This Row],[%]]&lt;=1.5,"C","!"))))</f>
        <v>#</v>
      </c>
      <c r="K38" s="81"/>
      <c r="L38" s="157" t="str">
        <f>IF(Tabela122[[#This Row],[Preço Unitário]]="","",Tabela122[[#This Row],[Preço Unitário]]*(1+Tabela122[[#This Row],[Índice de Atualização em %]]))</f>
        <v/>
      </c>
      <c r="M3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8" s="82" t="str">
        <f>IF(Tabela122[[#This Row],[Média dos Demais]]="","",Tabela122[[#This Row],[Preço Unitário Atualizado]]/Tabela122[[#This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39" s="188" t="str">
        <f>IF($C$25=Aux!$E$13,"#",IF(COUNT(Tabela122[Preço Unitário])&lt;3,"#",IF(Tabela122[[#This Row],[Preço Unitário]]="","#",IF(Tabela122[[#This Row],[%]]&lt;=1.5,"C","!"))))</f>
        <v>#</v>
      </c>
      <c r="K39" s="81"/>
      <c r="L39" s="157" t="str">
        <f>IF(Tabela122[[#This Row],[Preço Unitário]]="","",Tabela122[[#This Row],[Preço Unitário]]*(1+Tabela122[[#This Row],[Índice de Atualização em %]]))</f>
        <v/>
      </c>
      <c r="M3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39" s="82" t="str">
        <f>IF(Tabela122[[#This Row],[Média dos Demais]]="","",Tabela122[[#This Row],[Preço Unitário Atualizado]]/Tabela122[[#This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0" s="188" t="str">
        <f>IF($C$25=Aux!$E$13,"#",IF(COUNT(Tabela122[Preço Unitário])&lt;3,"#",IF(Tabela122[[#This Row],[Preço Unitário]]="","#",IF(Tabela122[[#This Row],[%]]&lt;=1.5,"C","!"))))</f>
        <v>#</v>
      </c>
      <c r="K40" s="81"/>
      <c r="L40" s="157" t="str">
        <f>IF(Tabela122[[#This Row],[Preço Unitário]]="","",Tabela122[[#This Row],[Preço Unitário]]*(1+Tabela122[[#This Row],[Índice de Atualização em %]]))</f>
        <v/>
      </c>
      <c r="M4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0" s="82" t="str">
        <f>IF(Tabela122[[#This Row],[Média dos Demais]]="","",Tabela122[[#This Row],[Preço Unitário Atualizado]]/Tabela122[[#This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1" s="188" t="str">
        <f>IF($C$25=Aux!$E$13,"#",IF(COUNT(Tabela122[Preço Unitário])&lt;3,"#",IF(Tabela122[[#This Row],[Preço Unitário]]="","#",IF(Tabela122[[#This Row],[%]]&lt;=1.5,"C","!"))))</f>
        <v>#</v>
      </c>
      <c r="K41" s="81"/>
      <c r="L41" s="157" t="str">
        <f>IF(Tabela122[[#This Row],[Preço Unitário]]="","",Tabela122[[#This Row],[Preço Unitário]]*(1+Tabela122[[#This Row],[Índice de Atualização em %]]))</f>
        <v/>
      </c>
      <c r="M41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1" s="83" t="str">
        <f>IF(Tabela122[[#This Row],[Média dos Demais]]="","",Tabela122[[#This Row],[Preço Unitário Atualizado]]/Tabela122[[#This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2" s="188" t="str">
        <f>IF($C$25=Aux!$E$13,"#",IF(COUNT(Tabela122[Preço Unitário])&lt;3,"#",IF(Tabela122[[#This Row],[Preço Unitário]]="","#",IF(Tabela122[[#This Row],[%]]&lt;=1.5,"C","!"))))</f>
        <v>#</v>
      </c>
      <c r="K42" s="81"/>
      <c r="L42" s="157" t="str">
        <f>IF(Tabela122[[#This Row],[Preço Unitário]]="","",Tabela122[[#This Row],[Preço Unitário]]*(1+Tabela122[[#This Row],[Índice de Atualização em %]]))</f>
        <v/>
      </c>
      <c r="M42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2" s="83" t="str">
        <f>IF(Tabela122[[#This Row],[Média dos Demais]]="","",Tabela122[[#This Row],[Preço Unitário Atualizado]]/Tabela122[[#This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3" s="188" t="str">
        <f>IF($C$25=Aux!$E$13,"#",IF(COUNT(Tabela122[Preço Unitário])&lt;3,"#",IF(Tabela122[[#This Row],[Preço Unitário]]="","#",IF(Tabela122[[#This Row],[%]]&lt;=1.5,"C","!"))))</f>
        <v>#</v>
      </c>
      <c r="K43" s="81"/>
      <c r="L43" s="157" t="str">
        <f>IF(Tabela122[[#This Row],[Preço Unitário]]="","",Tabela122[[#This Row],[Preço Unitário]]*(1+Tabela122[[#This Row],[Índice de Atualização em %]]))</f>
        <v/>
      </c>
      <c r="M43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3" s="83" t="str">
        <f>IF(Tabela122[[#This Row],[Média dos Demais]]="","",Tabela122[[#This Row],[Preço Unitário Atualizado]]/Tabela122[[#This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4" s="188" t="str">
        <f>IF($C$25=Aux!$E$13,"#",IF(COUNT(Tabela122[Preço Unitário])&lt;3,"#",IF(Tabela122[[#This Row],[Preço Unitário]]="","#",IF(Tabela122[[#This Row],[%]]&lt;=1.5,"C","!"))))</f>
        <v>#</v>
      </c>
      <c r="K44" s="81"/>
      <c r="L44" s="157" t="str">
        <f>IF(Tabela122[[#This Row],[Preço Unitário]]="","",Tabela122[[#This Row],[Preço Unitário]]*(1+Tabela122[[#This Row],[Índice de Atualização em %]]))</f>
        <v/>
      </c>
      <c r="M44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4" s="83" t="str">
        <f>IF(Tabela122[[#This Row],[Média dos Demais]]="","",Tabela122[[#This Row],[Preço Unitário Atualizado]]/Tabela122[[#This Row],[Média dos Demais]])</f>
        <v/>
      </c>
      <c r="O44" s="1"/>
      <c r="P44" s="69" t="str">
        <f>IF(C25=Aux!E12,"",IFERROR(AVERAGE(Tabela122[Preço Unitário Atualizado]),"-"))</f>
        <v/>
      </c>
      <c r="Q44" s="19"/>
      <c r="R44" s="69" t="str">
        <f>IF(C25=Aux!E12,"",IFERROR(MEDIAN(Tabela122[Preço Unitário Atualizado]),"-"))</f>
        <v/>
      </c>
      <c r="S44" s="19"/>
      <c r="T44" s="69" t="str">
        <f>IF(C25=Aux!E12,"",IFERROR(SMALL(Tabela122[Preço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5" s="188" t="str">
        <f>IF($C$25=Aux!$E$13,"#",IF(COUNT(Tabela122[Preço Unitário])&lt;3,"#",IF(Tabela122[[#This Row],[Preço Unitário]]="","#",IF(Tabela122[[#This Row],[%]]&lt;=1.5,"C","!"))))</f>
        <v>#</v>
      </c>
      <c r="K45" s="81"/>
      <c r="L45" s="157" t="str">
        <f>IF(Tabela122[[#This Row],[Preço Unitário]]="","",Tabela122[[#This Row],[Preço Unitário]]*(1+Tabela122[[#This Row],[Índice de Atualização em %]]))</f>
        <v/>
      </c>
      <c r="M45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5" s="83" t="str">
        <f>IF(Tabela122[[#This Row],[Média dos Demais]]="","",Tabela122[[#This Row],[Preço Unitário Atualizado]]/Tabela122[[#This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6" s="188" t="str">
        <f>IF($C$25=Aux!$E$13,"#",IF(COUNT(Tabela122[Preço Unitário])&lt;3,"#",IF(Tabela122[[#This Row],[Preço Unitário]]="","#",IF(Tabela122[[#This Row],[%]]&lt;=1.5,"C","!"))))</f>
        <v>#</v>
      </c>
      <c r="K46" s="81"/>
      <c r="L46" s="157" t="str">
        <f>IF(Tabela122[[#This Row],[Preço Unitário]]="","",Tabela122[[#This Row],[Preço Unitário]]*(1+Tabela122[[#This Row],[Índice de Atualização em %]]))</f>
        <v/>
      </c>
      <c r="M46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6" s="83" t="str">
        <f>IF(Tabela122[[#This Row],[Média dos Demais]]="","",Tabela122[[#This Row],[Preço Unitário Atualizado]]/Tabela122[[#This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7" s="188" t="str">
        <f>IF($C$25=Aux!$E$13,"#",IF(COUNT(Tabela122[Preço Unitário])&lt;3,"#",IF(Tabela122[[#This Row],[Preço Unitário]]="","#",IF(Tabela122[[#This Row],[%]]&lt;=1.5,"C","!"))))</f>
        <v>#</v>
      </c>
      <c r="K47" s="81"/>
      <c r="L47" s="157" t="str">
        <f>IF(Tabela122[[#This Row],[Preço Unitário]]="","",Tabela122[[#This Row],[Preço Unitário]]*(1+Tabela122[[#This Row],[Índice de Atualização em %]]))</f>
        <v/>
      </c>
      <c r="M47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7" s="83" t="str">
        <f>IF(Tabela122[[#This Row],[Média dos Demais]]="","",Tabela122[[#This Row],[Preço Unitário Atualizado]]/Tabela122[[#This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8" s="188" t="str">
        <f>IF($C$25=Aux!$E$13,"#",IF(COUNT(Tabela122[Preço Unitário])&lt;3,"#",IF(Tabela122[[#This Row],[Preço Unitário]]="","#",IF(Tabela122[[#This Row],[%]]&lt;=1.5,"C","!"))))</f>
        <v>#</v>
      </c>
      <c r="K48" s="81"/>
      <c r="L48" s="157" t="str">
        <f>IF(Tabela122[[#This Row],[Preço Unitário]]="","",Tabela122[[#This Row],[Preço Unitário]]*(1+Tabela122[[#This Row],[Índice de Atualização em %]]))</f>
        <v/>
      </c>
      <c r="M48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8" s="83" t="str">
        <f>IF(Tabela122[[#This Row],[Média dos Demais]]="","",Tabela122[[#This Row],[Preço Unitário Atualizado]]/Tabela122[[#This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49" s="188" t="str">
        <f>IF($C$25=Aux!$E$13,"#",IF(COUNT(Tabela122[Preço Unitário])&lt;3,"#",IF(Tabela122[[#This Row],[Preço Unitário]]="","#",IF(Tabela122[[#This Row],[%]]&lt;=1.5,"C","!"))))</f>
        <v>#</v>
      </c>
      <c r="K49" s="81"/>
      <c r="L49" s="157" t="str">
        <f>IF(Tabela122[[#This Row],[Preço Unitário]]="","",Tabela122[[#This Row],[Preço Unitário]]*(1+Tabela122[[#This Row],[Índice de Atualização em %]]))</f>
        <v/>
      </c>
      <c r="M49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49" s="82" t="str">
        <f>IF(Tabela122[[#This Row],[Média dos Demais]]="","",Tabela122[[#This Row],[Preço Unitário Atualizado]]/Tabela122[[#This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0" s="188" t="str">
        <f>IF($C$25=Aux!$E$13,"#",IF(COUNT(Tabela122[Preço Unitário])&lt;3,"#",IF(Tabela122[[#This Row],[Preço Unitário]]="","#",IF(Tabela122[[#This Row],[%]]&lt;=1.5,"C","!"))))</f>
        <v>#</v>
      </c>
      <c r="K50" s="81"/>
      <c r="L50" s="157" t="str">
        <f>IF(Tabela122[[#This Row],[Preço Unitário]]="","",Tabela122[[#This Row],[Preço Unitário]]*(1+Tabela122[[#This Row],[Índice de Atualização em %]]))</f>
        <v/>
      </c>
      <c r="M50" s="65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0" s="83" t="str">
        <f>IF(Tabela122[[#This Row],[Média dos Demais]]="","",Tabela122[[#This Row],[Preço Unitário Atualizado]]/Tabela122[[#This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IF(Tabela122[[#This Row],[Início Validade (IN 65/2021)]]="","",IF(OR(Tabela122[[#This Row],[Fonte]]="Mídia / Sites Especializados / Tabela de Referência",Tabela122[[#This Row],[Fonte]]="Consulta a Fornecedor"),EDATE(Tabela122[[#This Row],[Início Validade (IN 65/2021)]],6)-1,IF(OR(Tabela122[[#This Row],[Fonte]]="Sistemas de Governo",Tabela122[[#This Row],[Fonte]]="Contratações Públicas",Tabela122[[#This Row],[Fonte]]="NF-e"),EDATE(Tabela122[[#This Row],[Início Validade (IN 65/2021)]],12)-1,"Selecionar Fonte")))</f>
        <v/>
      </c>
      <c r="J51" s="189" t="str">
        <f>IF($C$25=Aux!$E$13,"#",IF(COUNT(Tabela122[Preço Unitário])&lt;3,"#",IF(Tabela122[[#This Row],[Preço Unitário]]="","#",IF(Tabela122[[#This Row],[%]]&lt;=1.5,"C","!"))))</f>
        <v>#</v>
      </c>
      <c r="K51" s="161"/>
      <c r="L51" s="162" t="str">
        <f>IF(Tabela122[[#This Row],[Preço Unitário]]="","",Tabela122[[#This Row],[Preço Unitário]]*(1+Tabela122[[#This Row],[Índice de Atualização em %]]))</f>
        <v/>
      </c>
      <c r="M51" s="174" t="str">
        <f>IF($C$25=Aux!$E$13,"",IF(Tabela122[[#This Row],[Preço Unitário]]="","",IFERROR((SUM(Tabela122[Preço Unitário Atualizado])-Tabela122[[#This Row],[Preço Unitário Atualizado]])/(COUNT(Tabela122[Preço Unitário Atualizado])-1),"")))</f>
        <v/>
      </c>
      <c r="N51" s="83" t="str">
        <f>IF(Tabela122[[#This Row],[Média dos Demais]]="","",Tabela122[[#This Row],[Preço Unitário Atualizado]]/Tabela122[[#This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IF(Tabela1923[[#This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7" s="190" t="str">
        <f>IF(Tabela1923[[#This Row],[Média dos Demais]]="","",Tabela1923[[#This Row],[Preço Unitário Atualizado]]/Tabela1923[[#This Row],[Média dos Demais]])</f>
        <v/>
      </c>
      <c r="J5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8" s="191" t="str">
        <f>IF(Tabela1923[[#This Row],[Média dos Demais]]="","",Tabela1923[[#This Row],[Preço Unitário Atualizado]]/Tabela1923[[#This Row],[Média dos Demais]])</f>
        <v/>
      </c>
      <c r="J5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59" s="191" t="str">
        <f>IF(Tabela1923[[#This Row],[Média dos Demais]]="","",Tabela1923[[#This Row],[Preço Unitário Atualizado]]/Tabela1923[[#This Row],[Média dos Demais]])</f>
        <v/>
      </c>
      <c r="J5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IF(Tabela1923[[#This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0" s="191" t="str">
        <f>IF(Tabela1923[[#This Row],[Média dos Demais]]="","",Tabela1923[[#This Row],[Preço Unitário Atualizado]]/Tabela1923[[#This Row],[Média dos Demais]])</f>
        <v/>
      </c>
      <c r="J6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1" s="191" t="str">
        <f>IF(Tabela1923[[#This Row],[Média dos Demais]]="","",Tabela1923[[#This Row],[Preço Unitário Atualizado]]/Tabela1923[[#This Row],[Média dos Demais]])</f>
        <v/>
      </c>
      <c r="J6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2" s="191" t="str">
        <f>IF(Tabela1923[[#This Row],[Média dos Demais]]="","",Tabela1923[[#This Row],[Preço Unitário Atualizado]]/Tabela1923[[#This Row],[Média dos Demais]])</f>
        <v/>
      </c>
      <c r="J6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3" s="191" t="str">
        <f>IF(Tabela1923[[#This Row],[Média dos Demais]]="","",Tabela1923[[#This Row],[Preço Unitário Atualizado]]/Tabela1923[[#This Row],[Média dos Demais]])</f>
        <v/>
      </c>
      <c r="J6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IF(U44="Não","",IF(U69="Não",COUNT(Tabela1923[Preço Unitário Atualizado])-COUNTIF(Tabela1923[!],"!"),""))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4" s="191" t="str">
        <f>IF(Tabela1923[[#This Row],[Média dos Demais]]="","",Tabela1923[[#This Row],[Preço Unitário Atualizado]]/Tabela1923[[#This Row],[Média dos Demais]])</f>
        <v/>
      </c>
      <c r="J6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5" s="191" t="str">
        <f>IF(Tabela1923[[#This Row],[Média dos Demais]]="","",Tabela1923[[#This Row],[Preço Unitário Atualizado]]/Tabela1923[[#This Row],[Média dos Demais]])</f>
        <v/>
      </c>
      <c r="J6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6" s="191" t="str">
        <f>IF(Tabela1923[[#This Row],[Média dos Demais]]="","",Tabela1923[[#This Row],[Preço Unitário Atualizado]]/Tabela1923[[#This Row],[Média dos Demais]])</f>
        <v/>
      </c>
      <c r="J6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7" s="191" t="str">
        <f>IF(Tabela1923[[#This Row],[Média dos Demais]]="","",Tabela1923[[#This Row],[Preço Unitário Atualizado]]/Tabela1923[[#This Row],[Média dos Demais]])</f>
        <v/>
      </c>
      <c r="J67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8" s="191" t="str">
        <f>IF(Tabela1923[[#This Row],[Média dos Demais]]="","",Tabela1923[[#This Row],[Preço Unitário Atualizado]]/Tabela1923[[#This Row],[Média dos Demais]])</f>
        <v/>
      </c>
      <c r="J68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69" s="191" t="str">
        <f>IF(Tabela1923[[#This Row],[Média dos Demais]]="","",Tabela1923[[#This Row],[Preço Unitário Atualizado]]/Tabela1923[[#This Row],[Média dos Demais]])</f>
        <v/>
      </c>
      <c r="J69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69" s="25"/>
      <c r="M69" s="1"/>
      <c r="P69" s="69" t="str">
        <f>IF(U44,IF(U69,"",IFERROR(AVERAGE(Tabela1923[Preço Unitário Atualizado]),"-")),"")</f>
        <v/>
      </c>
      <c r="Q69" s="147"/>
      <c r="R69" s="69" t="str">
        <f>IF(U44,IF(U69,"",IFERROR(MEDIAN(Tabela1923[Preço Unitário Atualizado]),"-")),"")</f>
        <v/>
      </c>
      <c r="S69" s="147"/>
      <c r="T69" s="69" t="str">
        <f>IF(U44,IF(U69,"",IFERROR(SMALL(Tabela1923[Preço Unitário Atualizado],1),"-")),"")</f>
        <v/>
      </c>
      <c r="U69" s="130" t="b">
        <f>IF(COUNTIF(Tabela1923[!],"!")=0,FALSE(),TRUE())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0" s="191" t="str">
        <f>IF(Tabela1923[[#This Row],[Média dos Demais]]="","",Tabela1923[[#This Row],[Preço Unitário Atualizado]]/Tabela1923[[#This Row],[Média dos Demais]])</f>
        <v/>
      </c>
      <c r="J70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1" s="191" t="str">
        <f>IF(Tabela1923[[#This Row],[Média dos Demais]]="","",Tabela1923[[#This Row],[Preço Unitário Atualizado]]/Tabela1923[[#This Row],[Média dos Demais]])</f>
        <v/>
      </c>
      <c r="J71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2" s="191" t="str">
        <f>IF(Tabela1923[[#This Row],[Média dos Demais]]="","",Tabela1923[[#This Row],[Preço Unitário Atualizado]]/Tabela1923[[#This Row],[Média dos Demais]])</f>
        <v/>
      </c>
      <c r="J72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7'!P69,IF($C$22=Aux!$C$13,'Item 7'!R69,'Item 7'!T69))),0)</f>
        <v>0</v>
      </c>
      <c r="V72" s="4"/>
    </row>
    <row r="73" spans="1:22" ht="35.1" customHeight="1" x14ac:dyDescent="0.25">
      <c r="A73" s="1"/>
      <c r="B73" s="7"/>
      <c r="C73" s="123" t="str">
        <f>IF(Tabela1923[[#This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3" s="191" t="str">
        <f>IF(Tabela1923[[#This Row],[Média dos Demais]]="","",Tabela1923[[#This Row],[Preço Unitário Atualizado]]/Tabela1923[[#This Row],[Média dos Demais]])</f>
        <v/>
      </c>
      <c r="J73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4" s="191" t="str">
        <f>IF(Tabela1923[[#This Row],[Média dos Demais]]="","",Tabela1923[[#This Row],[Preço Unitário Atualizado]]/Tabela1923[[#This Row],[Média dos Demais]])</f>
        <v/>
      </c>
      <c r="J74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5" s="191" t="str">
        <f>IF(Tabela1923[[#This Row],[Média dos Demais]]="","",Tabela1923[[#This Row],[Preço Unitário Atualizado]]/Tabela1923[[#This Row],[Média dos Demais]])</f>
        <v/>
      </c>
      <c r="J75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IF(Tabela1923[[#This Row],[Preço Unitário Atualizado]]="","",IFERROR((SUM(Tabela1923[Preço Unitário Atualizado])-Tabela1923[[#This Row],[Preço Unitário Atualizado]])/(COUNT(Tabela1923[Preço Unitário Atualizado])-1),""))</f>
        <v/>
      </c>
      <c r="I76" s="192" t="str">
        <f>IF(Tabela1923[[#This Row],[Média dos Demais]]="","",Tabela1923[[#This Row],[Preço Unitário Atualizado]]/Tabela1923[[#This Row],[Média dos Demais]])</f>
        <v/>
      </c>
      <c r="J76" s="84" t="str">
        <f>IF($C$25=Aux!$E$13,"#",IF(Tabela1923[[#This Row],[Preço Unitário Atualizado]]="","#",IF(OR(Tabela1923[[#This Row],[Fonte]]=Aux!$C$5,Tabela1923[[#This Row],[Fonte]]=Aux!$C$6),"C",IF(Tabela1923[[#This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IF(U69,IFERROR(AVERAGE(Tabela191224[Preço Unitário Atualizado]),"-"),"")</f>
        <v/>
      </c>
      <c r="Q92" s="154"/>
      <c r="R92" s="69" t="str">
        <f>IF(U69,IFERROR(MEDIAN(Tabela191224[Preço Unitário Atualizado]),"-"),"")</f>
        <v/>
      </c>
      <c r="S92" s="154"/>
      <c r="T92" s="69" t="str">
        <f>IF(U69,IFERROR(SMALL(Tabela191224[Preço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C16:T16"/>
    <mergeCell ref="C19:D19"/>
    <mergeCell ref="F19:G19"/>
    <mergeCell ref="O19:T19"/>
    <mergeCell ref="C22:D22"/>
    <mergeCell ref="F22:T23"/>
    <mergeCell ref="T42:T43"/>
    <mergeCell ref="C25:D25"/>
    <mergeCell ref="F25:S25"/>
    <mergeCell ref="C27:S27"/>
    <mergeCell ref="D28:S28"/>
    <mergeCell ref="P31:T33"/>
    <mergeCell ref="Q35:S36"/>
    <mergeCell ref="Q64:S64"/>
    <mergeCell ref="Q37:S37"/>
    <mergeCell ref="Q39:S39"/>
    <mergeCell ref="Q40:S40"/>
    <mergeCell ref="P42:P43"/>
    <mergeCell ref="R42:R43"/>
    <mergeCell ref="C53:F53"/>
    <mergeCell ref="C55:T55"/>
    <mergeCell ref="P57:T58"/>
    <mergeCell ref="P60:T60"/>
    <mergeCell ref="P61:T61"/>
    <mergeCell ref="P67:P68"/>
    <mergeCell ref="R67:R68"/>
    <mergeCell ref="T67:T68"/>
    <mergeCell ref="C78:T78"/>
    <mergeCell ref="P80:T81"/>
    <mergeCell ref="Q83:S84"/>
    <mergeCell ref="Q85:S85"/>
    <mergeCell ref="Q87:S87"/>
    <mergeCell ref="Q88:S88"/>
    <mergeCell ref="Q65:S65"/>
  </mergeCells>
  <conditionalFormatting sqref="C57:G76">
    <cfRule type="expression" dxfId="2067" priority="40">
      <formula>$J57="!"</formula>
    </cfRule>
  </conditionalFormatting>
  <conditionalFormatting sqref="C81:G99">
    <cfRule type="expression" dxfId="2066" priority="38">
      <formula>$H81="!"</formula>
    </cfRule>
  </conditionalFormatting>
  <conditionalFormatting sqref="C32:I51 G57:G76 C80">
    <cfRule type="expression" dxfId="2065" priority="37">
      <formula>$J32="!"</formula>
    </cfRule>
  </conditionalFormatting>
  <conditionalFormatting sqref="D80:F80">
    <cfRule type="expression" dxfId="2064" priority="39">
      <formula>$H80="!"</formula>
    </cfRule>
  </conditionalFormatting>
  <conditionalFormatting sqref="G80">
    <cfRule type="expression" dxfId="2059" priority="36">
      <formula>$H80="!"</formula>
    </cfRule>
  </conditionalFormatting>
  <conditionalFormatting sqref="K30">
    <cfRule type="expression" dxfId="2058" priority="6">
      <formula>$J30="!"</formula>
    </cfRule>
  </conditionalFormatting>
  <conditionalFormatting sqref="K32:L51">
    <cfRule type="expression" dxfId="2057" priority="7">
      <formula>$J32="!"</formula>
    </cfRule>
  </conditionalFormatting>
  <conditionalFormatting sqref="M31:M51">
    <cfRule type="expression" dxfId="2056" priority="25">
      <formula>"$C$24=Aux!$E$13"</formula>
    </cfRule>
  </conditionalFormatting>
  <conditionalFormatting sqref="M32:M51">
    <cfRule type="expression" dxfId="2055" priority="35">
      <formula>$J32="!"</formula>
    </cfRule>
  </conditionalFormatting>
  <conditionalFormatting sqref="N32:N51">
    <cfRule type="expression" dxfId="2054" priority="34">
      <formula>$J32="!"</formula>
    </cfRule>
  </conditionalFormatting>
  <conditionalFormatting sqref="P42:P43 P91 R91 T91">
    <cfRule type="cellIs" dxfId="2051" priority="21" operator="equal">
      <formula>$C$22</formula>
    </cfRule>
  </conditionalFormatting>
  <conditionalFormatting sqref="P44">
    <cfRule type="expression" dxfId="2050" priority="20">
      <formula>$P$42=$C$22</formula>
    </cfRule>
  </conditionalFormatting>
  <conditionalFormatting sqref="P61">
    <cfRule type="containsBlanks" dxfId="2049" priority="29">
      <formula>LEN(TRIM(P61))=0</formula>
    </cfRule>
    <cfRule type="cellIs" dxfId="2048" priority="31" operator="greaterThan">
      <formula>0.25</formula>
    </cfRule>
    <cfRule type="cellIs" dxfId="2047" priority="30" operator="equal">
      <formula>"-"</formula>
    </cfRule>
  </conditionalFormatting>
  <conditionalFormatting sqref="P67:P68">
    <cfRule type="cellIs" dxfId="2046" priority="15" operator="equal">
      <formula>$C$22</formula>
    </cfRule>
  </conditionalFormatting>
  <conditionalFormatting sqref="P69">
    <cfRule type="expression" dxfId="2045" priority="14">
      <formula>$P$67=$C$22</formula>
    </cfRule>
  </conditionalFormatting>
  <conditionalFormatting sqref="P92">
    <cfRule type="expression" dxfId="2044" priority="45">
      <formula>$P$91=$C$22</formula>
    </cfRule>
  </conditionalFormatting>
  <conditionalFormatting sqref="Q37">
    <cfRule type="cellIs" dxfId="2039" priority="32" operator="equal">
      <formula>"-"</formula>
    </cfRule>
  </conditionalFormatting>
  <conditionalFormatting sqref="Q83">
    <cfRule type="expression" dxfId="2038" priority="42">
      <formula>$Q85=""</formula>
    </cfRule>
    <cfRule type="expression" dxfId="2037" priority="43">
      <formula>$Q85="-"</formula>
    </cfRule>
    <cfRule type="expression" dxfId="2036" priority="44">
      <formula>$Q85&gt;0.25</formula>
    </cfRule>
  </conditionalFormatting>
  <conditionalFormatting sqref="Q85">
    <cfRule type="cellIs" dxfId="2035" priority="27" operator="equal">
      <formula>"-"</formula>
    </cfRule>
    <cfRule type="cellIs" dxfId="2034" priority="28" operator="greaterThan">
      <formula>0.25</formula>
    </cfRule>
  </conditionalFormatting>
  <conditionalFormatting sqref="Q37:S37">
    <cfRule type="cellIs" dxfId="2033" priority="33" operator="greaterThan">
      <formula>0.25</formula>
    </cfRule>
    <cfRule type="containsBlanks" dxfId="2032" priority="9">
      <formula>LEN(TRIM(Q37))=0</formula>
    </cfRule>
  </conditionalFormatting>
  <conditionalFormatting sqref="Q85:S85">
    <cfRule type="containsBlanks" dxfId="2031" priority="26">
      <formula>LEN(TRIM(Q85))=0</formula>
    </cfRule>
  </conditionalFormatting>
  <conditionalFormatting sqref="R42:R43">
    <cfRule type="cellIs" dxfId="2030" priority="19" operator="equal">
      <formula>$C$22</formula>
    </cfRule>
  </conditionalFormatting>
  <conditionalFormatting sqref="R44">
    <cfRule type="expression" dxfId="2029" priority="18">
      <formula>$R$42=$C$22</formula>
    </cfRule>
  </conditionalFormatting>
  <conditionalFormatting sqref="R67:R68">
    <cfRule type="cellIs" dxfId="2028" priority="13" operator="equal">
      <formula>$C$22</formula>
    </cfRule>
  </conditionalFormatting>
  <conditionalFormatting sqref="R69">
    <cfRule type="expression" dxfId="2027" priority="12">
      <formula>$R$67=$C$22</formula>
    </cfRule>
  </conditionalFormatting>
  <conditionalFormatting sqref="R92">
    <cfRule type="expression" dxfId="2026" priority="46">
      <formula>$R$91=$C$22</formula>
    </cfRule>
  </conditionalFormatting>
  <conditionalFormatting sqref="T42:T43">
    <cfRule type="cellIs" dxfId="2025" priority="17" operator="equal">
      <formula>$C$22</formula>
    </cfRule>
  </conditionalFormatting>
  <conditionalFormatting sqref="T44">
    <cfRule type="expression" dxfId="2024" priority="16">
      <formula>$T$42=$C$22</formula>
    </cfRule>
  </conditionalFormatting>
  <conditionalFormatting sqref="T67:T68">
    <cfRule type="cellIs" dxfId="2023" priority="11" operator="equal">
      <formula>$C$22</formula>
    </cfRule>
  </conditionalFormatting>
  <conditionalFormatting sqref="T69">
    <cfRule type="expression" dxfId="2022" priority="10">
      <formula>$T$67=$C$22</formula>
    </cfRule>
  </conditionalFormatting>
  <conditionalFormatting sqref="T92">
    <cfRule type="expression" dxfId="202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49858127-5B77-48AD-BF86-2A335ADFD95F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4E4D7C2-64D4-4F2F-A4A6-9DA38A403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B3B683A-D194-4307-AE80-33F080D77DB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6DDB3B-631F-4504-99C1-C49C7E2B267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237A08A-2492-4580-B7B0-D14C9DA057D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5BB3F82-95AD-4FC6-8CE3-6A386DC58F6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A20D5CF-4760-4955-B085-7321AB898DE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975D005-92E1-40CD-B049-1218802C4FC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118838F-1F96-4706-B550-88FE71CBAA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5C2F2E5-FBD4-447E-B096-BC0794DC05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EBA6BD-0A18-48CC-BC98-F18854E570F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763E5DA-0175-4643-B0CB-96E758CDB97C}">
          <x14:formula1>
            <xm:f>Aux!$C$5:$C$9</xm:f>
          </x14:formula1>
          <xm:sqref>D32:D51</xm:sqref>
        </x14:dataValidation>
        <x14:dataValidation type="list" allowBlank="1" showInputMessage="1" showErrorMessage="1" xr:uid="{A3FD849B-0367-4B3B-960B-5BE21809C70A}">
          <x14:formula1>
            <xm:f>Aux!$E$12:$E$13</xm:f>
          </x14:formula1>
          <xm:sqref>C25:D25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CD669E-A537-406E-8F1F-253BA7DFB1B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2" s="187" t="str">
        <f>IF($C$25=Aux!$E$13,"#",IF(COUNT(Tabela125[Preço Unitário])&lt;3,"#",IF(Tabela125[[#This Row],[Preço Unitário]]="","#",IF(Tabela125[[#This Row],[%]]&lt;=1.5,"C","!"))))</f>
        <v>#</v>
      </c>
      <c r="K32" s="78"/>
      <c r="L32" s="156" t="str">
        <f>IF(Tabela125[[#This Row],[Preço Unitário]]="","",Tabela125[[#This Row],[Preço Unitário]]*(1+Tabela125[[#This Row],[Índice de Atualização em %]]))</f>
        <v/>
      </c>
      <c r="M32" s="66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2" s="79" t="str">
        <f>IF(Tabela125[[#This Row],[Média dos Demais]]="","",Tabela125[[#This Row],[Preço Unitário Atualizado]]/Tabela125[[#This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3" s="188" t="str">
        <f>IF($C$25=Aux!$E$13,"#",IF(COUNT(Tabela125[Preço Unitário])&lt;3,"#",IF(Tabela125[[#This Row],[Preço Unitário]]="","#",IF(Tabela125[[#This Row],[%]]&lt;=1.5,"C","!"))))</f>
        <v>#</v>
      </c>
      <c r="K33" s="81"/>
      <c r="L33" s="157" t="str">
        <f>IF(Tabela125[[#This Row],[Preço Unitário]]="","",Tabela125[[#This Row],[Preço Unitário]]*(1+Tabela125[[#This Row],[Índice de Atualização em %]]))</f>
        <v/>
      </c>
      <c r="M3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3" s="82" t="str">
        <f>IF(Tabela125[[#This Row],[Média dos Demais]]="","",Tabela125[[#This Row],[Preço Unitário Atualizado]]/Tabela125[[#This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4" s="188" t="str">
        <f>IF($C$25=Aux!$E$13,"#",IF(COUNT(Tabela125[Preço Unitário])&lt;3,"#",IF(Tabela125[[#This Row],[Preço Unitário]]="","#",IF(Tabela125[[#This Row],[%]]&lt;=1.5,"C","!"))))</f>
        <v>#</v>
      </c>
      <c r="K34" s="81"/>
      <c r="L34" s="157" t="str">
        <f>IF(Tabela125[[#This Row],[Preço Unitário]]="","",Tabela125[[#This Row],[Preço Unitário]]*(1+Tabela125[[#This Row],[Índice de Atualização em %]]))</f>
        <v/>
      </c>
      <c r="M3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4" s="82" t="str">
        <f>IF(Tabela125[[#This Row],[Média dos Demais]]="","",Tabela125[[#This Row],[Preço Unitário Atualizado]]/Tabela125[[#This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5" s="188" t="str">
        <f>IF($C$25=Aux!$E$13,"#",IF(COUNT(Tabela125[Preço Unitário])&lt;3,"#",IF(Tabela125[[#This Row],[Preço Unitário]]="","#",IF(Tabela125[[#This Row],[%]]&lt;=1.5,"C","!"))))</f>
        <v>#</v>
      </c>
      <c r="K35" s="81"/>
      <c r="L35" s="157" t="str">
        <f>IF(Tabela125[[#This Row],[Preço Unitário]]="","",Tabela125[[#This Row],[Preço Unitário]]*(1+Tabela125[[#This Row],[Índice de Atualização em %]]))</f>
        <v/>
      </c>
      <c r="M3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5" s="82" t="str">
        <f>IF(Tabela125[[#This Row],[Média dos Demais]]="","",Tabela125[[#This Row],[Preço Unitário Atualizado]]/Tabela125[[#This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6" s="188" t="str">
        <f>IF($C$25=Aux!$E$13,"#",IF(COUNT(Tabela125[Preço Unitário])&lt;3,"#",IF(Tabela125[[#This Row],[Preço Unitário]]="","#",IF(Tabela125[[#This Row],[%]]&lt;=1.5,"C","!"))))</f>
        <v>#</v>
      </c>
      <c r="K36" s="81"/>
      <c r="L36" s="157" t="str">
        <f>IF(Tabela125[[#This Row],[Preço Unitário]]="","",Tabela125[[#This Row],[Preço Unitário]]*(1+Tabela125[[#This Row],[Índice de Atualização em %]]))</f>
        <v/>
      </c>
      <c r="M3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6" s="83" t="str">
        <f>IF(Tabela125[[#This Row],[Média dos Demais]]="","",Tabela125[[#This Row],[Preço Unitário Atualizado]]/Tabela125[[#This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7" s="188" t="str">
        <f>IF($C$25=Aux!$E$13,"#",IF(COUNT(Tabela125[Preço Unitário])&lt;3,"#",IF(Tabela125[[#This Row],[Preço Unitário]]="","#",IF(Tabela125[[#This Row],[%]]&lt;=1.5,"C","!"))))</f>
        <v>#</v>
      </c>
      <c r="K37" s="81"/>
      <c r="L37" s="157" t="str">
        <f>IF(Tabela125[[#This Row],[Preço Unitário]]="","",Tabela125[[#This Row],[Preço Unitário]]*(1+Tabela125[[#This Row],[Índice de Atualização em %]]))</f>
        <v/>
      </c>
      <c r="M3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7" s="83" t="str">
        <f>IF(Tabela125[[#This Row],[Média dos Demais]]="","",Tabela125[[#This Row],[Preço Unitário Atualizado]]/Tabela125[[#This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8" s="188" t="str">
        <f>IF($C$25=Aux!$E$13,"#",IF(COUNT(Tabela125[Preço Unitário])&lt;3,"#",IF(Tabela125[[#This Row],[Preço Unitário]]="","#",IF(Tabela125[[#This Row],[%]]&lt;=1.5,"C","!"))))</f>
        <v>#</v>
      </c>
      <c r="K38" s="81"/>
      <c r="L38" s="157" t="str">
        <f>IF(Tabela125[[#This Row],[Preço Unitário]]="","",Tabela125[[#This Row],[Preço Unitário]]*(1+Tabela125[[#This Row],[Índice de Atualização em %]]))</f>
        <v/>
      </c>
      <c r="M3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8" s="82" t="str">
        <f>IF(Tabela125[[#This Row],[Média dos Demais]]="","",Tabela125[[#This Row],[Preço Unitário Atualizado]]/Tabela125[[#This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39" s="188" t="str">
        <f>IF($C$25=Aux!$E$13,"#",IF(COUNT(Tabela125[Preço Unitário])&lt;3,"#",IF(Tabela125[[#This Row],[Preço Unitário]]="","#",IF(Tabela125[[#This Row],[%]]&lt;=1.5,"C","!"))))</f>
        <v>#</v>
      </c>
      <c r="K39" s="81"/>
      <c r="L39" s="157" t="str">
        <f>IF(Tabela125[[#This Row],[Preço Unitário]]="","",Tabela125[[#This Row],[Preço Unitário]]*(1+Tabela125[[#This Row],[Índice de Atualização em %]]))</f>
        <v/>
      </c>
      <c r="M3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39" s="82" t="str">
        <f>IF(Tabela125[[#This Row],[Média dos Demais]]="","",Tabela125[[#This Row],[Preço Unitário Atualizado]]/Tabela125[[#This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0" s="188" t="str">
        <f>IF($C$25=Aux!$E$13,"#",IF(COUNT(Tabela125[Preço Unitário])&lt;3,"#",IF(Tabela125[[#This Row],[Preço Unitário]]="","#",IF(Tabela125[[#This Row],[%]]&lt;=1.5,"C","!"))))</f>
        <v>#</v>
      </c>
      <c r="K40" s="81"/>
      <c r="L40" s="157" t="str">
        <f>IF(Tabela125[[#This Row],[Preço Unitário]]="","",Tabela125[[#This Row],[Preço Unitário]]*(1+Tabela125[[#This Row],[Índice de Atualização em %]]))</f>
        <v/>
      </c>
      <c r="M4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0" s="82" t="str">
        <f>IF(Tabela125[[#This Row],[Média dos Demais]]="","",Tabela125[[#This Row],[Preço Unitário Atualizado]]/Tabela125[[#This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1" s="188" t="str">
        <f>IF($C$25=Aux!$E$13,"#",IF(COUNT(Tabela125[Preço Unitário])&lt;3,"#",IF(Tabela125[[#This Row],[Preço Unitário]]="","#",IF(Tabela125[[#This Row],[%]]&lt;=1.5,"C","!"))))</f>
        <v>#</v>
      </c>
      <c r="K41" s="81"/>
      <c r="L41" s="157" t="str">
        <f>IF(Tabela125[[#This Row],[Preço Unitário]]="","",Tabela125[[#This Row],[Preço Unitário]]*(1+Tabela125[[#This Row],[Índice de Atualização em %]]))</f>
        <v/>
      </c>
      <c r="M41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1" s="83" t="str">
        <f>IF(Tabela125[[#This Row],[Média dos Demais]]="","",Tabela125[[#This Row],[Preço Unitário Atualizado]]/Tabela125[[#This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2" s="188" t="str">
        <f>IF($C$25=Aux!$E$13,"#",IF(COUNT(Tabela125[Preço Unitário])&lt;3,"#",IF(Tabela125[[#This Row],[Preço Unitário]]="","#",IF(Tabela125[[#This Row],[%]]&lt;=1.5,"C","!"))))</f>
        <v>#</v>
      </c>
      <c r="K42" s="81"/>
      <c r="L42" s="157" t="str">
        <f>IF(Tabela125[[#This Row],[Preço Unitário]]="","",Tabela125[[#This Row],[Preço Unitário]]*(1+Tabela125[[#This Row],[Índice de Atualização em %]]))</f>
        <v/>
      </c>
      <c r="M42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2" s="83" t="str">
        <f>IF(Tabela125[[#This Row],[Média dos Demais]]="","",Tabela125[[#This Row],[Preço Unitário Atualizado]]/Tabela125[[#This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3" s="188" t="str">
        <f>IF($C$25=Aux!$E$13,"#",IF(COUNT(Tabela125[Preço Unitário])&lt;3,"#",IF(Tabela125[[#This Row],[Preço Unitário]]="","#",IF(Tabela125[[#This Row],[%]]&lt;=1.5,"C","!"))))</f>
        <v>#</v>
      </c>
      <c r="K43" s="81"/>
      <c r="L43" s="157" t="str">
        <f>IF(Tabela125[[#This Row],[Preço Unitário]]="","",Tabela125[[#This Row],[Preço Unitário]]*(1+Tabela125[[#This Row],[Índice de Atualização em %]]))</f>
        <v/>
      </c>
      <c r="M43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3" s="83" t="str">
        <f>IF(Tabela125[[#This Row],[Média dos Demais]]="","",Tabela125[[#This Row],[Preço Unitário Atualizado]]/Tabela125[[#This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4" s="188" t="str">
        <f>IF($C$25=Aux!$E$13,"#",IF(COUNT(Tabela125[Preço Unitário])&lt;3,"#",IF(Tabela125[[#This Row],[Preço Unitário]]="","#",IF(Tabela125[[#This Row],[%]]&lt;=1.5,"C","!"))))</f>
        <v>#</v>
      </c>
      <c r="K44" s="81"/>
      <c r="L44" s="157" t="str">
        <f>IF(Tabela125[[#This Row],[Preço Unitário]]="","",Tabela125[[#This Row],[Preço Unitário]]*(1+Tabela125[[#This Row],[Índice de Atualização em %]]))</f>
        <v/>
      </c>
      <c r="M44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4" s="83" t="str">
        <f>IF(Tabela125[[#This Row],[Média dos Demais]]="","",Tabela125[[#This Row],[Preço Unitário Atualizado]]/Tabela125[[#This Row],[Média dos Demais]])</f>
        <v/>
      </c>
      <c r="O44" s="1"/>
      <c r="P44" s="69" t="str">
        <f>IF(C25=Aux!E12,"",IFERROR(AVERAGE(Tabela125[Preço Unitário Atualizado]),"-"))</f>
        <v/>
      </c>
      <c r="Q44" s="19"/>
      <c r="R44" s="69" t="str">
        <f>IF(C25=Aux!E12,"",IFERROR(MEDIAN(Tabela125[Preço Unitário Atualizado]),"-"))</f>
        <v/>
      </c>
      <c r="S44" s="19"/>
      <c r="T44" s="69" t="str">
        <f>IF(C25=Aux!E12,"",IFERROR(SMALL(Tabela125[Preço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5" s="188" t="str">
        <f>IF($C$25=Aux!$E$13,"#",IF(COUNT(Tabela125[Preço Unitário])&lt;3,"#",IF(Tabela125[[#This Row],[Preço Unitário]]="","#",IF(Tabela125[[#This Row],[%]]&lt;=1.5,"C","!"))))</f>
        <v>#</v>
      </c>
      <c r="K45" s="81"/>
      <c r="L45" s="157" t="str">
        <f>IF(Tabela125[[#This Row],[Preço Unitário]]="","",Tabela125[[#This Row],[Preço Unitário]]*(1+Tabela125[[#This Row],[Índice de Atualização em %]]))</f>
        <v/>
      </c>
      <c r="M45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5" s="83" t="str">
        <f>IF(Tabela125[[#This Row],[Média dos Demais]]="","",Tabela125[[#This Row],[Preço Unitário Atualizado]]/Tabela125[[#This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6" s="188" t="str">
        <f>IF($C$25=Aux!$E$13,"#",IF(COUNT(Tabela125[Preço Unitário])&lt;3,"#",IF(Tabela125[[#This Row],[Preço Unitário]]="","#",IF(Tabela125[[#This Row],[%]]&lt;=1.5,"C","!"))))</f>
        <v>#</v>
      </c>
      <c r="K46" s="81"/>
      <c r="L46" s="157" t="str">
        <f>IF(Tabela125[[#This Row],[Preço Unitário]]="","",Tabela125[[#This Row],[Preço Unitário]]*(1+Tabela125[[#This Row],[Índice de Atualização em %]]))</f>
        <v/>
      </c>
      <c r="M46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6" s="83" t="str">
        <f>IF(Tabela125[[#This Row],[Média dos Demais]]="","",Tabela125[[#This Row],[Preço Unitário Atualizado]]/Tabela125[[#This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7" s="188" t="str">
        <f>IF($C$25=Aux!$E$13,"#",IF(COUNT(Tabela125[Preço Unitário])&lt;3,"#",IF(Tabela125[[#This Row],[Preço Unitário]]="","#",IF(Tabela125[[#This Row],[%]]&lt;=1.5,"C","!"))))</f>
        <v>#</v>
      </c>
      <c r="K47" s="81"/>
      <c r="L47" s="157" t="str">
        <f>IF(Tabela125[[#This Row],[Preço Unitário]]="","",Tabela125[[#This Row],[Preço Unitário]]*(1+Tabela125[[#This Row],[Índice de Atualização em %]]))</f>
        <v/>
      </c>
      <c r="M47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7" s="83" t="str">
        <f>IF(Tabela125[[#This Row],[Média dos Demais]]="","",Tabela125[[#This Row],[Preço Unitário Atualizado]]/Tabela125[[#This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8" s="188" t="str">
        <f>IF($C$25=Aux!$E$13,"#",IF(COUNT(Tabela125[Preço Unitário])&lt;3,"#",IF(Tabela125[[#This Row],[Preço Unitário]]="","#",IF(Tabela125[[#This Row],[%]]&lt;=1.5,"C","!"))))</f>
        <v>#</v>
      </c>
      <c r="K48" s="81"/>
      <c r="L48" s="157" t="str">
        <f>IF(Tabela125[[#This Row],[Preço Unitário]]="","",Tabela125[[#This Row],[Preço Unitário]]*(1+Tabela125[[#This Row],[Índice de Atualização em %]]))</f>
        <v/>
      </c>
      <c r="M48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8" s="83" t="str">
        <f>IF(Tabela125[[#This Row],[Média dos Demais]]="","",Tabela125[[#This Row],[Preço Unitário Atualizado]]/Tabela125[[#This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49" s="188" t="str">
        <f>IF($C$25=Aux!$E$13,"#",IF(COUNT(Tabela125[Preço Unitário])&lt;3,"#",IF(Tabela125[[#This Row],[Preço Unitário]]="","#",IF(Tabela125[[#This Row],[%]]&lt;=1.5,"C","!"))))</f>
        <v>#</v>
      </c>
      <c r="K49" s="81"/>
      <c r="L49" s="157" t="str">
        <f>IF(Tabela125[[#This Row],[Preço Unitário]]="","",Tabela125[[#This Row],[Preço Unitário]]*(1+Tabela125[[#This Row],[Índice de Atualização em %]]))</f>
        <v/>
      </c>
      <c r="M49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49" s="82" t="str">
        <f>IF(Tabela125[[#This Row],[Média dos Demais]]="","",Tabela125[[#This Row],[Preço Unitário Atualizado]]/Tabela125[[#This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0" s="188" t="str">
        <f>IF($C$25=Aux!$E$13,"#",IF(COUNT(Tabela125[Preço Unitário])&lt;3,"#",IF(Tabela125[[#This Row],[Preço Unitário]]="","#",IF(Tabela125[[#This Row],[%]]&lt;=1.5,"C","!"))))</f>
        <v>#</v>
      </c>
      <c r="K50" s="81"/>
      <c r="L50" s="157" t="str">
        <f>IF(Tabela125[[#This Row],[Preço Unitário]]="","",Tabela125[[#This Row],[Preço Unitário]]*(1+Tabela125[[#This Row],[Índice de Atualização em %]]))</f>
        <v/>
      </c>
      <c r="M50" s="65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0" s="83" t="str">
        <f>IF(Tabela125[[#This Row],[Média dos Demais]]="","",Tabela125[[#This Row],[Preço Unitário Atualizado]]/Tabela125[[#This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IF(Tabela125[[#This Row],[Início Validade (IN 65/2021)]]="","",IF(OR(Tabela125[[#This Row],[Fonte]]="Mídia / Sites Especializados / Tabela de Referência",Tabela125[[#This Row],[Fonte]]="Consulta a Fornecedor"),EDATE(Tabela125[[#This Row],[Início Validade (IN 65/2021)]],6)-1,IF(OR(Tabela125[[#This Row],[Fonte]]="Sistemas de Governo",Tabela125[[#This Row],[Fonte]]="Contratações Públicas",Tabela125[[#This Row],[Fonte]]="NF-e"),EDATE(Tabela125[[#This Row],[Início Validade (IN 65/2021)]],12)-1,"Selecionar Fonte")))</f>
        <v/>
      </c>
      <c r="J51" s="189" t="str">
        <f>IF($C$25=Aux!$E$13,"#",IF(COUNT(Tabela125[Preço Unitário])&lt;3,"#",IF(Tabela125[[#This Row],[Preço Unitário]]="","#",IF(Tabela125[[#This Row],[%]]&lt;=1.5,"C","!"))))</f>
        <v>#</v>
      </c>
      <c r="K51" s="161"/>
      <c r="L51" s="162" t="str">
        <f>IF(Tabela125[[#This Row],[Preço Unitário]]="","",Tabela125[[#This Row],[Preço Unitário]]*(1+Tabela125[[#This Row],[Índice de Atualização em %]]))</f>
        <v/>
      </c>
      <c r="M51" s="174" t="str">
        <f>IF($C$25=Aux!$E$13,"",IF(Tabela125[[#This Row],[Preço Unitário]]="","",IFERROR((SUM(Tabela125[Preço Unitário Atualizado])-Tabela125[[#This Row],[Preço Unitário Atualizado]])/(COUNT(Tabela125[Preço Unitário Atualizado])-1),"")))</f>
        <v/>
      </c>
      <c r="N51" s="83" t="str">
        <f>IF(Tabela125[[#This Row],[Média dos Demais]]="","",Tabela125[[#This Row],[Preço Unitário Atualizado]]/Tabela125[[#This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IF(Tabela1926[[#This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7" s="190" t="str">
        <f>IF(Tabela1926[[#This Row],[Média dos Demais]]="","",Tabela1926[[#This Row],[Preço Unitário Atualizado]]/Tabela1926[[#This Row],[Média dos Demais]])</f>
        <v/>
      </c>
      <c r="J5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8" s="191" t="str">
        <f>IF(Tabela1926[[#This Row],[Média dos Demais]]="","",Tabela1926[[#This Row],[Preço Unitário Atualizado]]/Tabela1926[[#This Row],[Média dos Demais]])</f>
        <v/>
      </c>
      <c r="J5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59" s="191" t="str">
        <f>IF(Tabela1926[[#This Row],[Média dos Demais]]="","",Tabela1926[[#This Row],[Preço Unitário Atualizado]]/Tabela1926[[#This Row],[Média dos Demais]])</f>
        <v/>
      </c>
      <c r="J5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IF(Tabela1926[[#This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0" s="191" t="str">
        <f>IF(Tabela1926[[#This Row],[Média dos Demais]]="","",Tabela1926[[#This Row],[Preço Unitário Atualizado]]/Tabela1926[[#This Row],[Média dos Demais]])</f>
        <v/>
      </c>
      <c r="J6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1" s="191" t="str">
        <f>IF(Tabela1926[[#This Row],[Média dos Demais]]="","",Tabela1926[[#This Row],[Preço Unitário Atualizado]]/Tabela1926[[#This Row],[Média dos Demais]])</f>
        <v/>
      </c>
      <c r="J6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2" s="191" t="str">
        <f>IF(Tabela1926[[#This Row],[Média dos Demais]]="","",Tabela1926[[#This Row],[Preço Unitário Atualizado]]/Tabela1926[[#This Row],[Média dos Demais]])</f>
        <v/>
      </c>
      <c r="J6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3" s="191" t="str">
        <f>IF(Tabela1926[[#This Row],[Média dos Demais]]="","",Tabela1926[[#This Row],[Preço Unitário Atualizado]]/Tabela1926[[#This Row],[Média dos Demais]])</f>
        <v/>
      </c>
      <c r="J6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IF(U44="Não","",IF(U69="Não",COUNT(Tabela1926[Preço Unitário Atualizado])-COUNTIF(Tabela1926[!],"!"),""))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4" s="191" t="str">
        <f>IF(Tabela1926[[#This Row],[Média dos Demais]]="","",Tabela1926[[#This Row],[Preço Unitário Atualizado]]/Tabela1926[[#This Row],[Média dos Demais]])</f>
        <v/>
      </c>
      <c r="J6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5" s="191" t="str">
        <f>IF(Tabela1926[[#This Row],[Média dos Demais]]="","",Tabela1926[[#This Row],[Preço Unitário Atualizado]]/Tabela1926[[#This Row],[Média dos Demais]])</f>
        <v/>
      </c>
      <c r="J6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6" s="191" t="str">
        <f>IF(Tabela1926[[#This Row],[Média dos Demais]]="","",Tabela1926[[#This Row],[Preço Unitário Atualizado]]/Tabela1926[[#This Row],[Média dos Demais]])</f>
        <v/>
      </c>
      <c r="J6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7" s="191" t="str">
        <f>IF(Tabela1926[[#This Row],[Média dos Demais]]="","",Tabela1926[[#This Row],[Preço Unitário Atualizado]]/Tabela1926[[#This Row],[Média dos Demais]])</f>
        <v/>
      </c>
      <c r="J67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8" s="191" t="str">
        <f>IF(Tabela1926[[#This Row],[Média dos Demais]]="","",Tabela1926[[#This Row],[Preço Unitário Atualizado]]/Tabela1926[[#This Row],[Média dos Demais]])</f>
        <v/>
      </c>
      <c r="J68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69" s="191" t="str">
        <f>IF(Tabela1926[[#This Row],[Média dos Demais]]="","",Tabela1926[[#This Row],[Preço Unitário Atualizado]]/Tabela1926[[#This Row],[Média dos Demais]])</f>
        <v/>
      </c>
      <c r="J69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69" s="25"/>
      <c r="M69" s="1"/>
      <c r="P69" s="69" t="str">
        <f>IF(U44,IF(U69,"",IFERROR(AVERAGE(Tabela1926[Preço Unitário Atualizado]),"-")),"")</f>
        <v/>
      </c>
      <c r="Q69" s="147"/>
      <c r="R69" s="69" t="str">
        <f>IF(U44,IF(U69,"",IFERROR(MEDIAN(Tabela1926[Preço Unitário Atualizado]),"-")),"")</f>
        <v/>
      </c>
      <c r="S69" s="147"/>
      <c r="T69" s="69" t="str">
        <f>IF(U44,IF(U69,"",IFERROR(SMALL(Tabela1926[Preço Unitário Atualizado],1),"-")),"")</f>
        <v/>
      </c>
      <c r="U69" s="130" t="b">
        <f>IF(COUNTIF(Tabela1926[!],"!")=0,FALSE(),TRUE())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0" s="191" t="str">
        <f>IF(Tabela1926[[#This Row],[Média dos Demais]]="","",Tabela1926[[#This Row],[Preço Unitário Atualizado]]/Tabela1926[[#This Row],[Média dos Demais]])</f>
        <v/>
      </c>
      <c r="J70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1" s="191" t="str">
        <f>IF(Tabela1926[[#This Row],[Média dos Demais]]="","",Tabela1926[[#This Row],[Preço Unitário Atualizado]]/Tabela1926[[#This Row],[Média dos Demais]])</f>
        <v/>
      </c>
      <c r="J71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2" s="191" t="str">
        <f>IF(Tabela1926[[#This Row],[Média dos Demais]]="","",Tabela1926[[#This Row],[Preço Unitário Atualizado]]/Tabela1926[[#This Row],[Média dos Demais]])</f>
        <v/>
      </c>
      <c r="J72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8'!P69,IF($C$22=Aux!$C$13,'Item 8'!R69,'Item 8'!T69))),0)</f>
        <v>0</v>
      </c>
      <c r="V72" s="4"/>
    </row>
    <row r="73" spans="1:22" ht="35.1" customHeight="1" x14ac:dyDescent="0.25">
      <c r="A73" s="1"/>
      <c r="B73" s="7"/>
      <c r="C73" s="123" t="str">
        <f>IF(Tabela1926[[#This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3" s="191" t="str">
        <f>IF(Tabela1926[[#This Row],[Média dos Demais]]="","",Tabela1926[[#This Row],[Preço Unitário Atualizado]]/Tabela1926[[#This Row],[Média dos Demais]])</f>
        <v/>
      </c>
      <c r="J73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4" s="191" t="str">
        <f>IF(Tabela1926[[#This Row],[Média dos Demais]]="","",Tabela1926[[#This Row],[Preço Unitário Atualizado]]/Tabela1926[[#This Row],[Média dos Demais]])</f>
        <v/>
      </c>
      <c r="J74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5" s="191" t="str">
        <f>IF(Tabela1926[[#This Row],[Média dos Demais]]="","",Tabela1926[[#This Row],[Preço Unitário Atualizado]]/Tabela1926[[#This Row],[Média dos Demais]])</f>
        <v/>
      </c>
      <c r="J75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IF(Tabela1926[[#This Row],[Preço Unitário Atualizado]]="","",IFERROR((SUM(Tabela1926[Preço Unitário Atualizado])-Tabela1926[[#This Row],[Preço Unitário Atualizado]])/(COUNT(Tabela1926[Preço Unitário Atualizado])-1),""))</f>
        <v/>
      </c>
      <c r="I76" s="192" t="str">
        <f>IF(Tabela1926[[#This Row],[Média dos Demais]]="","",Tabela1926[[#This Row],[Preço Unitário Atualizado]]/Tabela1926[[#This Row],[Média dos Demais]])</f>
        <v/>
      </c>
      <c r="J76" s="84" t="str">
        <f>IF($C$25=Aux!$E$13,"#",IF(Tabela1926[[#This Row],[Preço Unitário Atualizado]]="","#",IF(OR(Tabela1926[[#This Row],[Fonte]]=Aux!$C$5,Tabela1926[[#This Row],[Fonte]]=Aux!$C$6),"C",IF(Tabela1926[[#This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IF(Tabela191227[[#This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IFERROR(_xlfn.STDEV.S(Tabela191227[Preço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IF(Tabela191227[[#This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IF(Tabela191227[[#This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IF(Tabela191227[[#This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AVERAGE(Tabela191227[Preço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IF(Tabela191227[[#This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IF(Tabela191227[[#This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IF(Tabela191227[[#This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IF($U$69="Sim",COUNT(Tabela191227[Preço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IF(Tabela191227[[#This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IF(Tabela191227[[#This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IF(Tabela191227[[#This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IF(U69,COUNT(Tabela191227[Preço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IF(Tabela191227[[#This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IF(Tabela191227[[#This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IF(Tabela191227[[#This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IF(U69,IFERROR(AVERAGE(Tabela191227[Preço Unitário Atualizado]),"-"),"")</f>
        <v/>
      </c>
      <c r="Q92" s="154"/>
      <c r="R92" s="69" t="str">
        <f>IF(U69,IFERROR(MEDIAN(Tabela191227[Preço Unitário Atualizado]),"-"),"")</f>
        <v/>
      </c>
      <c r="S92" s="154"/>
      <c r="T92" s="69" t="str">
        <f>IF(U69,IFERROR(SMALL(Tabela191227[Preço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IF(Tabela191227[[#This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IF(Tabela191227[[#This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IF(Tabela191227[[#This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IF(Tabela191227[[#This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IF(Tabela191227[[#This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IF(Tabela191227[[#This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IF(Tabela191227[[#This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020" priority="40">
      <formula>$J57="!"</formula>
    </cfRule>
  </conditionalFormatting>
  <conditionalFormatting sqref="C81:G99">
    <cfRule type="expression" dxfId="2019" priority="38">
      <formula>$H81="!"</formula>
    </cfRule>
  </conditionalFormatting>
  <conditionalFormatting sqref="C32:I51 G57:G76 C80">
    <cfRule type="expression" dxfId="2018" priority="37">
      <formula>$J32="!"</formula>
    </cfRule>
  </conditionalFormatting>
  <conditionalFormatting sqref="D80:F80">
    <cfRule type="expression" dxfId="2017" priority="39">
      <formula>$H80="!"</formula>
    </cfRule>
  </conditionalFormatting>
  <conditionalFormatting sqref="G80">
    <cfRule type="expression" dxfId="2012" priority="36">
      <formula>$H80="!"</formula>
    </cfRule>
  </conditionalFormatting>
  <conditionalFormatting sqref="K30">
    <cfRule type="expression" dxfId="2011" priority="6">
      <formula>$J30="!"</formula>
    </cfRule>
  </conditionalFormatting>
  <conditionalFormatting sqref="K32:L51">
    <cfRule type="expression" dxfId="2010" priority="7">
      <formula>$J32="!"</formula>
    </cfRule>
  </conditionalFormatting>
  <conditionalFormatting sqref="M31:M51">
    <cfRule type="expression" dxfId="2009" priority="25">
      <formula>"$C$24=Aux!$E$13"</formula>
    </cfRule>
  </conditionalFormatting>
  <conditionalFormatting sqref="M32:M51">
    <cfRule type="expression" dxfId="2008" priority="35">
      <formula>$J32="!"</formula>
    </cfRule>
  </conditionalFormatting>
  <conditionalFormatting sqref="N32:N51">
    <cfRule type="expression" dxfId="2007" priority="34">
      <formula>$J32="!"</formula>
    </cfRule>
  </conditionalFormatting>
  <conditionalFormatting sqref="P42:P43 P91 R91 T91">
    <cfRule type="cellIs" dxfId="2004" priority="21" operator="equal">
      <formula>$C$22</formula>
    </cfRule>
  </conditionalFormatting>
  <conditionalFormatting sqref="P44">
    <cfRule type="expression" dxfId="2003" priority="20">
      <formula>$P$42=$C$22</formula>
    </cfRule>
  </conditionalFormatting>
  <conditionalFormatting sqref="P61">
    <cfRule type="containsBlanks" dxfId="2002" priority="29">
      <formula>LEN(TRIM(P61))=0</formula>
    </cfRule>
    <cfRule type="cellIs" dxfId="2001" priority="31" operator="greaterThan">
      <formula>0.25</formula>
    </cfRule>
    <cfRule type="cellIs" dxfId="2000" priority="30" operator="equal">
      <formula>"-"</formula>
    </cfRule>
  </conditionalFormatting>
  <conditionalFormatting sqref="P67:P68">
    <cfRule type="cellIs" dxfId="1999" priority="15" operator="equal">
      <formula>$C$22</formula>
    </cfRule>
  </conditionalFormatting>
  <conditionalFormatting sqref="P69">
    <cfRule type="expression" dxfId="1998" priority="14">
      <formula>$P$67=$C$22</formula>
    </cfRule>
  </conditionalFormatting>
  <conditionalFormatting sqref="P92">
    <cfRule type="expression" dxfId="1997" priority="45">
      <formula>$P$91=$C$22</formula>
    </cfRule>
  </conditionalFormatting>
  <conditionalFormatting sqref="Q37">
    <cfRule type="cellIs" dxfId="1992" priority="32" operator="equal">
      <formula>"-"</formula>
    </cfRule>
  </conditionalFormatting>
  <conditionalFormatting sqref="Q83">
    <cfRule type="expression" dxfId="1991" priority="42">
      <formula>$Q85=""</formula>
    </cfRule>
    <cfRule type="expression" dxfId="1990" priority="43">
      <formula>$Q85="-"</formula>
    </cfRule>
    <cfRule type="expression" dxfId="1989" priority="44">
      <formula>$Q85&gt;0.25</formula>
    </cfRule>
  </conditionalFormatting>
  <conditionalFormatting sqref="Q85">
    <cfRule type="cellIs" dxfId="1988" priority="27" operator="equal">
      <formula>"-"</formula>
    </cfRule>
    <cfRule type="cellIs" dxfId="1987" priority="28" operator="greaterThan">
      <formula>0.25</formula>
    </cfRule>
  </conditionalFormatting>
  <conditionalFormatting sqref="Q37:S37">
    <cfRule type="cellIs" dxfId="1986" priority="33" operator="greaterThan">
      <formula>0.25</formula>
    </cfRule>
    <cfRule type="containsBlanks" dxfId="1985" priority="9">
      <formula>LEN(TRIM(Q37))=0</formula>
    </cfRule>
  </conditionalFormatting>
  <conditionalFormatting sqref="Q85:S85">
    <cfRule type="containsBlanks" dxfId="1984" priority="26">
      <formula>LEN(TRIM(Q85))=0</formula>
    </cfRule>
  </conditionalFormatting>
  <conditionalFormatting sqref="R42:R43">
    <cfRule type="cellIs" dxfId="1983" priority="19" operator="equal">
      <formula>$C$22</formula>
    </cfRule>
  </conditionalFormatting>
  <conditionalFormatting sqref="R44">
    <cfRule type="expression" dxfId="1982" priority="18">
      <formula>$R$42=$C$22</formula>
    </cfRule>
  </conditionalFormatting>
  <conditionalFormatting sqref="R67:R68">
    <cfRule type="cellIs" dxfId="1981" priority="13" operator="equal">
      <formula>$C$22</formula>
    </cfRule>
  </conditionalFormatting>
  <conditionalFormatting sqref="R69">
    <cfRule type="expression" dxfId="1980" priority="12">
      <formula>$R$67=$C$22</formula>
    </cfRule>
  </conditionalFormatting>
  <conditionalFormatting sqref="R92">
    <cfRule type="expression" dxfId="1979" priority="46">
      <formula>$R$91=$C$22</formula>
    </cfRule>
  </conditionalFormatting>
  <conditionalFormatting sqref="T42:T43">
    <cfRule type="cellIs" dxfId="1978" priority="17" operator="equal">
      <formula>$C$22</formula>
    </cfRule>
  </conditionalFormatting>
  <conditionalFormatting sqref="T44">
    <cfRule type="expression" dxfId="1977" priority="16">
      <formula>$T$42=$C$22</formula>
    </cfRule>
  </conditionalFormatting>
  <conditionalFormatting sqref="T67:T68">
    <cfRule type="cellIs" dxfId="1976" priority="11" operator="equal">
      <formula>$C$22</formula>
    </cfRule>
  </conditionalFormatting>
  <conditionalFormatting sqref="T69">
    <cfRule type="expression" dxfId="1975" priority="10">
      <formula>$T$67=$C$22</formula>
    </cfRule>
  </conditionalFormatting>
  <conditionalFormatting sqref="T92">
    <cfRule type="expression" dxfId="197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5A663B8-343E-4B91-B560-0980EFEF6C0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37ED835-CFAC-4A11-89AA-64DBF24BEE4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C2D6C113-0D49-42DB-9649-7540A30BCC0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7252C55-053F-4946-9B3A-036EDABEE0F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A9042FC-7FCA-41C9-AD21-AFC7453EEC2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6560CE8-809C-404F-819C-C9E27CFA44D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7EC02E6-1C8A-4FB9-8597-8DE6CABBD6E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F959A8-2072-44D0-B947-819EDDB7DD0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48BD0AB-CE47-4831-B117-B6EE839E58F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3FE9B55-DF30-4A5D-B1DD-969A1CD0B86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2C8B2DF-4C4C-417A-95D6-C9E43A3C5A1B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2AD07D5-79C5-4933-95DF-E6D7D01CC38B}">
          <x14:formula1>
            <xm:f>Aux!$C$5:$C$9</xm:f>
          </x14:formula1>
          <xm:sqref>D32:D51</xm:sqref>
        </x14:dataValidation>
        <x14:dataValidation type="list" allowBlank="1" showInputMessage="1" showErrorMessage="1" xr:uid="{C9B697E6-291A-41A6-94BE-4A7493249CB2}">
          <x14:formula1>
            <xm:f>Aux!$E$12:$E$13</xm:f>
          </x14:formula1>
          <xm:sqref>C25:D25</xm:sqref>
        </x14:dataValidation>
      </x14:dataValidations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2952A5-C381-4F2F-A825-B46EDB7312D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COUNT(Tabela128[Preço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2" s="187" t="str">
        <f>IF($C$25=Aux!$E$13,"#",IF(COUNT(Tabela128[Preço Unitário])&lt;3,"#",IF(Tabela128[[#This Row],[Preço Unitário]]="","#",IF(Tabela128[[#This Row],[%]]&lt;=1.5,"C","!"))))</f>
        <v>#</v>
      </c>
      <c r="K32" s="78"/>
      <c r="L32" s="156" t="str">
        <f>IF(Tabela128[[#This Row],[Preço Unitário]]="","",Tabela128[[#This Row],[Preço Unitário]]*(1+Tabela128[[#This Row],[Índice de Atualização em %]]))</f>
        <v/>
      </c>
      <c r="M32" s="66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2" s="79" t="str">
        <f>IF(Tabela128[[#This Row],[Média dos Demais]]="","",Tabela128[[#This Row],[Preço Unitário Atualizado]]/Tabela128[[#This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IFERROR(_xlfn.STDEV.S(Tabela128[Preço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3" s="188" t="str">
        <f>IF($C$25=Aux!$E$13,"#",IF(COUNT(Tabela128[Preço Unitário])&lt;3,"#",IF(Tabela128[[#This Row],[Preço Unitário]]="","#",IF(Tabela128[[#This Row],[%]]&lt;=1.5,"C","!"))))</f>
        <v>#</v>
      </c>
      <c r="K33" s="81"/>
      <c r="L33" s="157" t="str">
        <f>IF(Tabela128[[#This Row],[Preço Unitário]]="","",Tabela128[[#This Row],[Preço Unitário]]*(1+Tabela128[[#This Row],[Índice de Atualização em %]]))</f>
        <v/>
      </c>
      <c r="M3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3" s="82" t="str">
        <f>IF(Tabela128[[#This Row],[Média dos Demais]]="","",Tabela128[[#This Row],[Preço Unitário Atualizado]]/Tabela128[[#This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4" s="188" t="str">
        <f>IF($C$25=Aux!$E$13,"#",IF(COUNT(Tabela128[Preço Unitário])&lt;3,"#",IF(Tabela128[[#This Row],[Preço Unitário]]="","#",IF(Tabela128[[#This Row],[%]]&lt;=1.5,"C","!"))))</f>
        <v>#</v>
      </c>
      <c r="K34" s="81"/>
      <c r="L34" s="157" t="str">
        <f>IF(Tabela128[[#This Row],[Preço Unitário]]="","",Tabela128[[#This Row],[Preço Unitário]]*(1+Tabela128[[#This Row],[Índice de Atualização em %]]))</f>
        <v/>
      </c>
      <c r="M3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4" s="82" t="str">
        <f>IF(Tabela128[[#This Row],[Média dos Demais]]="","",Tabela128[[#This Row],[Preço Unitário Atualizado]]/Tabela128[[#This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5" s="188" t="str">
        <f>IF($C$25=Aux!$E$13,"#",IF(COUNT(Tabela128[Preço Unitário])&lt;3,"#",IF(Tabela128[[#This Row],[Preço Unitário]]="","#",IF(Tabela128[[#This Row],[%]]&lt;=1.5,"C","!"))))</f>
        <v>#</v>
      </c>
      <c r="K35" s="81"/>
      <c r="L35" s="157" t="str">
        <f>IF(Tabela128[[#This Row],[Preço Unitário]]="","",Tabela128[[#This Row],[Preço Unitário]]*(1+Tabela128[[#This Row],[Índice de Atualização em %]]))</f>
        <v/>
      </c>
      <c r="M3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5" s="82" t="str">
        <f>IF(Tabela128[[#This Row],[Média dos Demais]]="","",Tabela128[[#This Row],[Preço Unitário Atualizado]]/Tabela128[[#This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AVERAGE(Tabela128[Preço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6" s="188" t="str">
        <f>IF($C$25=Aux!$E$13,"#",IF(COUNT(Tabela128[Preço Unitário])&lt;3,"#",IF(Tabela128[[#This Row],[Preço Unitário]]="","#",IF(Tabela128[[#This Row],[%]]&lt;=1.5,"C","!"))))</f>
        <v>#</v>
      </c>
      <c r="K36" s="81"/>
      <c r="L36" s="157" t="str">
        <f>IF(Tabela128[[#This Row],[Preço Unitário]]="","",Tabela128[[#This Row],[Preço Unitário]]*(1+Tabela128[[#This Row],[Índice de Atualização em %]]))</f>
        <v/>
      </c>
      <c r="M3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6" s="83" t="str">
        <f>IF(Tabela128[[#This Row],[Média dos Demais]]="","",Tabela128[[#This Row],[Preço Unitário Atualizado]]/Tabela128[[#This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7" s="188" t="str">
        <f>IF($C$25=Aux!$E$13,"#",IF(COUNT(Tabela128[Preço Unitário])&lt;3,"#",IF(Tabela128[[#This Row],[Preço Unitário]]="","#",IF(Tabela128[[#This Row],[%]]&lt;=1.5,"C","!"))))</f>
        <v>#</v>
      </c>
      <c r="K37" s="81"/>
      <c r="L37" s="157" t="str">
        <f>IF(Tabela128[[#This Row],[Preço Unitário]]="","",Tabela128[[#This Row],[Preço Unitário]]*(1+Tabela128[[#This Row],[Índice de Atualização em %]]))</f>
        <v/>
      </c>
      <c r="M3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7" s="83" t="str">
        <f>IF(Tabela128[[#This Row],[Média dos Demais]]="","",Tabela128[[#This Row],[Preço Unitário Atualizado]]/Tabela128[[#This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8" s="188" t="str">
        <f>IF($C$25=Aux!$E$13,"#",IF(COUNT(Tabela128[Preço Unitário])&lt;3,"#",IF(Tabela128[[#This Row],[Preço Unitário]]="","#",IF(Tabela128[[#This Row],[%]]&lt;=1.5,"C","!"))))</f>
        <v>#</v>
      </c>
      <c r="K38" s="81"/>
      <c r="L38" s="157" t="str">
        <f>IF(Tabela128[[#This Row],[Preço Unitário]]="","",Tabela128[[#This Row],[Preço Unitário]]*(1+Tabela128[[#This Row],[Índice de Atualização em %]]))</f>
        <v/>
      </c>
      <c r="M3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8" s="82" t="str">
        <f>IF(Tabela128[[#This Row],[Média dos Demais]]="","",Tabela128[[#This Row],[Preço Unitário Atualizado]]/Tabela128[[#This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39" s="188" t="str">
        <f>IF($C$25=Aux!$E$13,"#",IF(COUNT(Tabela128[Preço Unitário])&lt;3,"#",IF(Tabela128[[#This Row],[Preço Unitário]]="","#",IF(Tabela128[[#This Row],[%]]&lt;=1.5,"C","!"))))</f>
        <v>#</v>
      </c>
      <c r="K39" s="81"/>
      <c r="L39" s="157" t="str">
        <f>IF(Tabela128[[#This Row],[Preço Unitário]]="","",Tabela128[[#This Row],[Preço Unitário]]*(1+Tabela128[[#This Row],[Índice de Atualização em %]]))</f>
        <v/>
      </c>
      <c r="M3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39" s="82" t="str">
        <f>IF(Tabela128[[#This Row],[Média dos Demais]]="","",Tabela128[[#This Row],[Preço Unitário Atualizado]]/Tabela128[[#This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0" s="188" t="str">
        <f>IF($C$25=Aux!$E$13,"#",IF(COUNT(Tabela128[Preço Unitário])&lt;3,"#",IF(Tabela128[[#This Row],[Preço Unitário]]="","#",IF(Tabela128[[#This Row],[%]]&lt;=1.5,"C","!"))))</f>
        <v>#</v>
      </c>
      <c r="K40" s="81"/>
      <c r="L40" s="157" t="str">
        <f>IF(Tabela128[[#This Row],[Preço Unitário]]="","",Tabela128[[#This Row],[Preço Unitário]]*(1+Tabela128[[#This Row],[Índice de Atualização em %]]))</f>
        <v/>
      </c>
      <c r="M4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0" s="82" t="str">
        <f>IF(Tabela128[[#This Row],[Média dos Demais]]="","",Tabela128[[#This Row],[Preço Unitário Atualizado]]/Tabela128[[#This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1" s="188" t="str">
        <f>IF($C$25=Aux!$E$13,"#",IF(COUNT(Tabela128[Preço Unitário])&lt;3,"#",IF(Tabela128[[#This Row],[Preço Unitário]]="","#",IF(Tabela128[[#This Row],[%]]&lt;=1.5,"C","!"))))</f>
        <v>#</v>
      </c>
      <c r="K41" s="81"/>
      <c r="L41" s="157" t="str">
        <f>IF(Tabela128[[#This Row],[Preço Unitário]]="","",Tabela128[[#This Row],[Preço Unitário]]*(1+Tabela128[[#This Row],[Índice de Atualização em %]]))</f>
        <v/>
      </c>
      <c r="M41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1" s="83" t="str">
        <f>IF(Tabela128[[#This Row],[Média dos Demais]]="","",Tabela128[[#This Row],[Preço Unitário Atualizado]]/Tabela128[[#This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IF(C25=Aux!E13,COUNT(Tabela128[Preço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2" s="188" t="str">
        <f>IF($C$25=Aux!$E$13,"#",IF(COUNT(Tabela128[Preço Unitário])&lt;3,"#",IF(Tabela128[[#This Row],[Preço Unitário]]="","#",IF(Tabela128[[#This Row],[%]]&lt;=1.5,"C","!"))))</f>
        <v>#</v>
      </c>
      <c r="K42" s="81"/>
      <c r="L42" s="157" t="str">
        <f>IF(Tabela128[[#This Row],[Preço Unitário]]="","",Tabela128[[#This Row],[Preço Unitário]]*(1+Tabela128[[#This Row],[Índice de Atualização em %]]))</f>
        <v/>
      </c>
      <c r="M42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2" s="83" t="str">
        <f>IF(Tabela128[[#This Row],[Média dos Demais]]="","",Tabela128[[#This Row],[Preço Unitário Atualizado]]/Tabela128[[#This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3" s="188" t="str">
        <f>IF($C$25=Aux!$E$13,"#",IF(COUNT(Tabela128[Preço Unitário])&lt;3,"#",IF(Tabela128[[#This Row],[Preço Unitário]]="","#",IF(Tabela128[[#This Row],[%]]&lt;=1.5,"C","!"))))</f>
        <v>#</v>
      </c>
      <c r="K43" s="81"/>
      <c r="L43" s="157" t="str">
        <f>IF(Tabela128[[#This Row],[Preço Unitário]]="","",Tabela128[[#This Row],[Preço Unitário]]*(1+Tabela128[[#This Row],[Índice de Atualização em %]]))</f>
        <v/>
      </c>
      <c r="M43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3" s="83" t="str">
        <f>IF(Tabela128[[#This Row],[Média dos Demais]]="","",Tabela128[[#This Row],[Preço Unitário Atualizado]]/Tabela128[[#This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4" s="188" t="str">
        <f>IF($C$25=Aux!$E$13,"#",IF(COUNT(Tabela128[Preço Unitário])&lt;3,"#",IF(Tabela128[[#This Row],[Preço Unitário]]="","#",IF(Tabela128[[#This Row],[%]]&lt;=1.5,"C","!"))))</f>
        <v>#</v>
      </c>
      <c r="K44" s="81"/>
      <c r="L44" s="157" t="str">
        <f>IF(Tabela128[[#This Row],[Preço Unitário]]="","",Tabela128[[#This Row],[Preço Unitário]]*(1+Tabela128[[#This Row],[Índice de Atualização em %]]))</f>
        <v/>
      </c>
      <c r="M44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4" s="83" t="str">
        <f>IF(Tabela128[[#This Row],[Média dos Demais]]="","",Tabela128[[#This Row],[Preço Unitário Atualizado]]/Tabela128[[#This Row],[Média dos Demais]])</f>
        <v/>
      </c>
      <c r="O44" s="1"/>
      <c r="P44" s="69" t="str">
        <f>IF(C25=Aux!E12,"",IFERROR(AVERAGE(Tabela128[Preço Unitário Atualizado]),"-"))</f>
        <v/>
      </c>
      <c r="Q44" s="19"/>
      <c r="R44" s="69" t="str">
        <f>IF(C25=Aux!E12,"",IFERROR(MEDIAN(Tabela128[Preço Unitário Atualizado]),"-"))</f>
        <v/>
      </c>
      <c r="S44" s="19"/>
      <c r="T44" s="69" t="str">
        <f>IF(C25=Aux!E12,"",IFERROR(SMALL(Tabela128[Preço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5" s="188" t="str">
        <f>IF($C$25=Aux!$E$13,"#",IF(COUNT(Tabela128[Preço Unitário])&lt;3,"#",IF(Tabela128[[#This Row],[Preço Unitário]]="","#",IF(Tabela128[[#This Row],[%]]&lt;=1.5,"C","!"))))</f>
        <v>#</v>
      </c>
      <c r="K45" s="81"/>
      <c r="L45" s="157" t="str">
        <f>IF(Tabela128[[#This Row],[Preço Unitário]]="","",Tabela128[[#This Row],[Preço Unitário]]*(1+Tabela128[[#This Row],[Índice de Atualização em %]]))</f>
        <v/>
      </c>
      <c r="M45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5" s="83" t="str">
        <f>IF(Tabela128[[#This Row],[Média dos Demais]]="","",Tabela128[[#This Row],[Preço Unitário Atualizado]]/Tabela128[[#This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6" s="188" t="str">
        <f>IF($C$25=Aux!$E$13,"#",IF(COUNT(Tabela128[Preço Unitário])&lt;3,"#",IF(Tabela128[[#This Row],[Preço Unitário]]="","#",IF(Tabela128[[#This Row],[%]]&lt;=1.5,"C","!"))))</f>
        <v>#</v>
      </c>
      <c r="K46" s="81"/>
      <c r="L46" s="157" t="str">
        <f>IF(Tabela128[[#This Row],[Preço Unitário]]="","",Tabela128[[#This Row],[Preço Unitário]]*(1+Tabela128[[#This Row],[Índice de Atualização em %]]))</f>
        <v/>
      </c>
      <c r="M46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6" s="83" t="str">
        <f>IF(Tabela128[[#This Row],[Média dos Demais]]="","",Tabela128[[#This Row],[Preço Unitário Atualizado]]/Tabela128[[#This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7" s="188" t="str">
        <f>IF($C$25=Aux!$E$13,"#",IF(COUNT(Tabela128[Preço Unitário])&lt;3,"#",IF(Tabela128[[#This Row],[Preço Unitário]]="","#",IF(Tabela128[[#This Row],[%]]&lt;=1.5,"C","!"))))</f>
        <v>#</v>
      </c>
      <c r="K47" s="81"/>
      <c r="L47" s="157" t="str">
        <f>IF(Tabela128[[#This Row],[Preço Unitário]]="","",Tabela128[[#This Row],[Preço Unitário]]*(1+Tabela128[[#This Row],[Índice de Atualização em %]]))</f>
        <v/>
      </c>
      <c r="M47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7" s="83" t="str">
        <f>IF(Tabela128[[#This Row],[Média dos Demais]]="","",Tabela128[[#This Row],[Preço Unitário Atualizado]]/Tabela128[[#This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8" s="188" t="str">
        <f>IF($C$25=Aux!$E$13,"#",IF(COUNT(Tabela128[Preço Unitário])&lt;3,"#",IF(Tabela128[[#This Row],[Preço Unitário]]="","#",IF(Tabela128[[#This Row],[%]]&lt;=1.5,"C","!"))))</f>
        <v>#</v>
      </c>
      <c r="K48" s="81"/>
      <c r="L48" s="157" t="str">
        <f>IF(Tabela128[[#This Row],[Preço Unitário]]="","",Tabela128[[#This Row],[Preço Unitário]]*(1+Tabela128[[#This Row],[Índice de Atualização em %]]))</f>
        <v/>
      </c>
      <c r="M48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8" s="83" t="str">
        <f>IF(Tabela128[[#This Row],[Média dos Demais]]="","",Tabela128[[#This Row],[Preço Unitário Atualizado]]/Tabela128[[#This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49" s="188" t="str">
        <f>IF($C$25=Aux!$E$13,"#",IF(COUNT(Tabela128[Preço Unitário])&lt;3,"#",IF(Tabela128[[#This Row],[Preço Unitário]]="","#",IF(Tabela128[[#This Row],[%]]&lt;=1.5,"C","!"))))</f>
        <v>#</v>
      </c>
      <c r="K49" s="81"/>
      <c r="L49" s="157" t="str">
        <f>IF(Tabela128[[#This Row],[Preço Unitário]]="","",Tabela128[[#This Row],[Preço Unitário]]*(1+Tabela128[[#This Row],[Índice de Atualização em %]]))</f>
        <v/>
      </c>
      <c r="M49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49" s="82" t="str">
        <f>IF(Tabela128[[#This Row],[Média dos Demais]]="","",Tabela128[[#This Row],[Preço Unitário Atualizado]]/Tabela128[[#This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0" s="188" t="str">
        <f>IF($C$25=Aux!$E$13,"#",IF(COUNT(Tabela128[Preço Unitário])&lt;3,"#",IF(Tabela128[[#This Row],[Preço Unitário]]="","#",IF(Tabela128[[#This Row],[%]]&lt;=1.5,"C","!"))))</f>
        <v>#</v>
      </c>
      <c r="K50" s="81"/>
      <c r="L50" s="157" t="str">
        <f>IF(Tabela128[[#This Row],[Preço Unitário]]="","",Tabela128[[#This Row],[Preço Unitário]]*(1+Tabela128[[#This Row],[Índice de Atualização em %]]))</f>
        <v/>
      </c>
      <c r="M50" s="65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0" s="83" t="str">
        <f>IF(Tabela128[[#This Row],[Média dos Demais]]="","",Tabela128[[#This Row],[Preço Unitário Atualizado]]/Tabela128[[#This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IF(COUNTIF(Tabela128[!],"!")=0,"Não","Sim")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IF(Tabela128[[#This Row],[Início Validade (IN 65/2021)]]="","",IF(OR(Tabela128[[#This Row],[Fonte]]="Mídia / Sites Especializados / Tabela de Referência",Tabela128[[#This Row],[Fonte]]="Consulta a Fornecedor"),EDATE(Tabela128[[#This Row],[Início Validade (IN 65/2021)]],6)-1,IF(OR(Tabela128[[#This Row],[Fonte]]="Sistemas de Governo",Tabela128[[#This Row],[Fonte]]="Contratações Públicas",Tabela128[[#This Row],[Fonte]]="NF-e"),EDATE(Tabela128[[#This Row],[Início Validade (IN 65/2021)]],12)-1,"Selecionar Fonte")))</f>
        <v/>
      </c>
      <c r="J51" s="189" t="str">
        <f>IF($C$25=Aux!$E$13,"#",IF(COUNT(Tabela128[Preço Unitário])&lt;3,"#",IF(Tabela128[[#This Row],[Preço Unitário]]="","#",IF(Tabela128[[#This Row],[%]]&lt;=1.5,"C","!"))))</f>
        <v>#</v>
      </c>
      <c r="K51" s="161"/>
      <c r="L51" s="162" t="str">
        <f>IF(Tabela128[[#This Row],[Preço Unitário]]="","",Tabela128[[#This Row],[Preço Unitário]]*(1+Tabela128[[#This Row],[Índice de Atualização em %]]))</f>
        <v/>
      </c>
      <c r="M51" s="174" t="str">
        <f>IF($C$25=Aux!$E$13,"",IF(Tabela128[[#This Row],[Preço Unitário]]="","",IFERROR((SUM(Tabela128[Preço Unitário Atualizado])-Tabela128[[#This Row],[Preço Unitário Atualizado]])/(COUNT(Tabela128[Preço Unitário Atualizado])-1),"")))</f>
        <v/>
      </c>
      <c r="N51" s="83" t="str">
        <f>IF(Tabela128[[#This Row],[Média dos Demais]]="","",Tabela128[[#This Row],[Preço Unitário Atualizado]]/Tabela128[[#This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7" s="190" t="str">
        <f>IF(Tabela1929[[#This Row],[Média dos Demais]]="","",Tabela1929[[#This Row],[Preço Unitário Atualizado]]/Tabela1929[[#This Row],[Média dos Demais]])</f>
        <v/>
      </c>
      <c r="J5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IFERROR(_xlfn.STDEV.S(Tabela1929[Preço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8" s="191" t="str">
        <f>IF(Tabela1929[[#This Row],[Média dos Demais]]="","",Tabela1929[[#This Row],[Preço Unitário Atualizado]]/Tabela1929[[#This Row],[Média dos Demais]])</f>
        <v/>
      </c>
      <c r="J5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59" s="191" t="str">
        <f>IF(Tabela1929[[#This Row],[Média dos Demais]]="","",Tabela1929[[#This Row],[Preço Unitário Atualizado]]/Tabela1929[[#This Row],[Média dos Demais]])</f>
        <v/>
      </c>
      <c r="J5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0" s="191" t="str">
        <f>IF(Tabela1929[[#This Row],[Média dos Demais]]="","",Tabela1929[[#This Row],[Preço Unitário Atualizado]]/Tabela1929[[#This Row],[Média dos Demais]])</f>
        <v/>
      </c>
      <c r="J6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AVERAGE(Tabela1929[Preço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1" s="191" t="str">
        <f>IF(Tabela1929[[#This Row],[Média dos Demais]]="","",Tabela1929[[#This Row],[Preço Unitário Atualizado]]/Tabela1929[[#This Row],[Média dos Demais]])</f>
        <v/>
      </c>
      <c r="J6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2" s="191" t="str">
        <f>IF(Tabela1929[[#This Row],[Média dos Demais]]="","",Tabela1929[[#This Row],[Preço Unitário Atualizado]]/Tabela1929[[#This Row],[Média dos Demais]])</f>
        <v/>
      </c>
      <c r="J6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3" s="191" t="str">
        <f>IF(Tabela1929[[#This Row],[Média dos Demais]]="","",Tabela1929[[#This Row],[Preço Unitário Atualizado]]/Tabela1929[[#This Row],[Média dos Demais]])</f>
        <v/>
      </c>
      <c r="J6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IF(U44="Não","",IF(U69="Não",COUNT(Tabela1929[Preço Unitário Atualizado])-COUNTIF(Tabela1929[!],"!"),""))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4" s="191" t="str">
        <f>IF(Tabela1929[[#This Row],[Média dos Demais]]="","",Tabela1929[[#This Row],[Preço Unitário Atualizado]]/Tabela1929[[#This Row],[Média dos Demais]])</f>
        <v/>
      </c>
      <c r="J6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5" s="191" t="str">
        <f>IF(Tabela1929[[#This Row],[Média dos Demais]]="","",Tabela1929[[#This Row],[Preço Unitário Atualizado]]/Tabela1929[[#This Row],[Média dos Demais]])</f>
        <v/>
      </c>
      <c r="J6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6" s="191" t="str">
        <f>IF(Tabela1929[[#This Row],[Média dos Demais]]="","",Tabela1929[[#This Row],[Preço Unitário Atualizado]]/Tabela1929[[#This Row],[Média dos Demais]])</f>
        <v/>
      </c>
      <c r="J6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7" s="191" t="str">
        <f>IF(Tabela1929[[#This Row],[Média dos Demais]]="","",Tabela1929[[#This Row],[Preço Unitário Atualizado]]/Tabela1929[[#This Row],[Média dos Demais]])</f>
        <v/>
      </c>
      <c r="J67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8" s="191" t="str">
        <f>IF(Tabela1929[[#This Row],[Média dos Demais]]="","",Tabela1929[[#This Row],[Preço Unitário Atualizado]]/Tabela1929[[#This Row],[Média dos Demais]])</f>
        <v/>
      </c>
      <c r="J68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69" s="191" t="str">
        <f>IF(Tabela1929[[#This Row],[Média dos Demais]]="","",Tabela1929[[#This Row],[Preço Unitário Atualizado]]/Tabela1929[[#This Row],[Média dos Demais]])</f>
        <v/>
      </c>
      <c r="J69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69" s="25"/>
      <c r="M69" s="1"/>
      <c r="P69" s="69" t="str">
        <f>IF(U44,IF(U69,"",IFERROR(AVERAGE(Tabela1929[Preço Unitário Atualizado]),"-")),"")</f>
        <v/>
      </c>
      <c r="Q69" s="147"/>
      <c r="R69" s="69" t="str">
        <f>IF(U44,IF(U69,"",IFERROR(MEDIAN(Tabela1929[Preço Unitário Atualizado]),"-")),"")</f>
        <v/>
      </c>
      <c r="S69" s="147"/>
      <c r="T69" s="69" t="str">
        <f>IF(U44,IF(U69,"",IFERROR(SMALL(Tabela1929[Preço Unitário Atualizado],1),"-")),"")</f>
        <v/>
      </c>
      <c r="U69" s="130" t="b">
        <f>IF(COUNTIF(Tabela1929[!],"!")=0,FALSE(),TRUE())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0" s="191" t="str">
        <f>IF(Tabela1929[[#This Row],[Média dos Demais]]="","",Tabela1929[[#This Row],[Preço Unitário Atualizado]]/Tabela1929[[#This Row],[Média dos Demais]])</f>
        <v/>
      </c>
      <c r="J70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1" s="191" t="str">
        <f>IF(Tabela1929[[#This Row],[Média dos Demais]]="","",Tabela1929[[#This Row],[Preço Unitário Atualizado]]/Tabela1929[[#This Row],[Média dos Demais]])</f>
        <v/>
      </c>
      <c r="J71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2" s="191" t="str">
        <f>IF(Tabela1929[[#This Row],[Média dos Demais]]="","",Tabela1929[[#This Row],[Preço Unitário Atualizado]]/Tabela1929[[#This Row],[Média dos Demais]])</f>
        <v/>
      </c>
      <c r="J72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9'!P69,IF($C$22=Aux!$C$13,'Item 9'!R69,'Item 9'!T69))),0)</f>
        <v>0</v>
      </c>
      <c r="V72" s="4"/>
    </row>
    <row r="73" spans="1:22" ht="35.1" customHeight="1" x14ac:dyDescent="0.25">
      <c r="A73" s="1"/>
      <c r="B73" s="7"/>
      <c r="C73" s="123" t="str">
        <f>IF(Tabela1929[[#This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3" s="191" t="str">
        <f>IF(Tabela1929[[#This Row],[Média dos Demais]]="","",Tabela1929[[#This Row],[Preço Unitário Atualizado]]/Tabela1929[[#This Row],[Média dos Demais]])</f>
        <v/>
      </c>
      <c r="J73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4" s="191" t="str">
        <f>IF(Tabela1929[[#This Row],[Média dos Demais]]="","",Tabela1929[[#This Row],[Preço Unitário Atualizado]]/Tabela1929[[#This Row],[Média dos Demais]])</f>
        <v/>
      </c>
      <c r="J74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5" s="191" t="str">
        <f>IF(Tabela1929[[#This Row],[Média dos Demais]]="","",Tabela1929[[#This Row],[Preço Unitário Atualizado]]/Tabela1929[[#This Row],[Média dos Demais]])</f>
        <v/>
      </c>
      <c r="J75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IF(Tabela1929[[#This Row],[Preço Unitário Atualizado]]="","",IFERROR((SUM(Tabela1929[Preço Unitário Atualizado])-Tabela1929[[#This Row],[Preço Unitário Atualizado]])/(COUNT(Tabela1929[Preço Unitário Atualizado])-1),""))</f>
        <v/>
      </c>
      <c r="I76" s="192" t="str">
        <f>IF(Tabela1929[[#This Row],[Média dos Demais]]="","",Tabela1929[[#This Row],[Preço Unitário Atualizado]]/Tabela1929[[#This Row],[Média dos Demais]])</f>
        <v/>
      </c>
      <c r="J76" s="84" t="str">
        <f>IF($C$25=Aux!$E$13,"#",IF(Tabela1929[[#This Row],[Preço Unitário Atualizado]]="","#",IF(OR(Tabela1929[[#This Row],[Fonte]]=Aux!$C$5,Tabela1929[[#This Row],[Fonte]]=Aux!$C$6),"C",IF(Tabela1929[[#This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IF(Tabela191230[[#This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IF(U69,IFERROR(AVERAGE(Tabela191230[Preço Unitário Atualizado]),"-"),"")</f>
        <v/>
      </c>
      <c r="Q92" s="154"/>
      <c r="R92" s="69" t="str">
        <f>IF(U69,IFERROR(MEDIAN(Tabela191230[Preço Unitário Atualizado]),"-"),"")</f>
        <v/>
      </c>
      <c r="S92" s="154"/>
      <c r="T92" s="69" t="str">
        <f>IF(U69,IFERROR(SMALL(Tabela191230[Preço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73" priority="40">
      <formula>$J57="!"</formula>
    </cfRule>
  </conditionalFormatting>
  <conditionalFormatting sqref="C81:G99">
    <cfRule type="expression" dxfId="1972" priority="38">
      <formula>$H81="!"</formula>
    </cfRule>
  </conditionalFormatting>
  <conditionalFormatting sqref="C32:I51 G57:G76 C80">
    <cfRule type="expression" dxfId="1971" priority="37">
      <formula>$J32="!"</formula>
    </cfRule>
  </conditionalFormatting>
  <conditionalFormatting sqref="D80:F80">
    <cfRule type="expression" dxfId="1970" priority="39">
      <formula>$H80="!"</formula>
    </cfRule>
  </conditionalFormatting>
  <conditionalFormatting sqref="G80">
    <cfRule type="expression" dxfId="1965" priority="36">
      <formula>$H80="!"</formula>
    </cfRule>
  </conditionalFormatting>
  <conditionalFormatting sqref="K30">
    <cfRule type="expression" dxfId="1964" priority="6">
      <formula>$J30="!"</formula>
    </cfRule>
  </conditionalFormatting>
  <conditionalFormatting sqref="K32:L51">
    <cfRule type="expression" dxfId="1963" priority="7">
      <formula>$J32="!"</formula>
    </cfRule>
  </conditionalFormatting>
  <conditionalFormatting sqref="M31:M51">
    <cfRule type="expression" dxfId="1962" priority="25">
      <formula>"$C$24=Aux!$E$13"</formula>
    </cfRule>
  </conditionalFormatting>
  <conditionalFormatting sqref="M32:M51">
    <cfRule type="expression" dxfId="1961" priority="35">
      <formula>$J32="!"</formula>
    </cfRule>
  </conditionalFormatting>
  <conditionalFormatting sqref="N32:N51">
    <cfRule type="expression" dxfId="1960" priority="34">
      <formula>$J32="!"</formula>
    </cfRule>
  </conditionalFormatting>
  <conditionalFormatting sqref="P42:P43 P91 R91 T91">
    <cfRule type="cellIs" dxfId="1957" priority="21" operator="equal">
      <formula>$C$22</formula>
    </cfRule>
  </conditionalFormatting>
  <conditionalFormatting sqref="P44">
    <cfRule type="expression" dxfId="1956" priority="20">
      <formula>$P$42=$C$22</formula>
    </cfRule>
  </conditionalFormatting>
  <conditionalFormatting sqref="P61">
    <cfRule type="containsBlanks" dxfId="1955" priority="29">
      <formula>LEN(TRIM(P61))=0</formula>
    </cfRule>
    <cfRule type="cellIs" dxfId="1954" priority="31" operator="greaterThan">
      <formula>0.25</formula>
    </cfRule>
    <cfRule type="cellIs" dxfId="1953" priority="30" operator="equal">
      <formula>"-"</formula>
    </cfRule>
  </conditionalFormatting>
  <conditionalFormatting sqref="P67:P68">
    <cfRule type="cellIs" dxfId="1952" priority="15" operator="equal">
      <formula>$C$22</formula>
    </cfRule>
  </conditionalFormatting>
  <conditionalFormatting sqref="P69">
    <cfRule type="expression" dxfId="1951" priority="14">
      <formula>$P$67=$C$22</formula>
    </cfRule>
  </conditionalFormatting>
  <conditionalFormatting sqref="P92">
    <cfRule type="expression" dxfId="1950" priority="45">
      <formula>$P$91=$C$22</formula>
    </cfRule>
  </conditionalFormatting>
  <conditionalFormatting sqref="Q37">
    <cfRule type="cellIs" dxfId="1945" priority="32" operator="equal">
      <formula>"-"</formula>
    </cfRule>
  </conditionalFormatting>
  <conditionalFormatting sqref="Q83">
    <cfRule type="expression" dxfId="1944" priority="42">
      <formula>$Q85=""</formula>
    </cfRule>
    <cfRule type="expression" dxfId="1943" priority="43">
      <formula>$Q85="-"</formula>
    </cfRule>
    <cfRule type="expression" dxfId="1942" priority="44">
      <formula>$Q85&gt;0.25</formula>
    </cfRule>
  </conditionalFormatting>
  <conditionalFormatting sqref="Q85">
    <cfRule type="cellIs" dxfId="1941" priority="27" operator="equal">
      <formula>"-"</formula>
    </cfRule>
    <cfRule type="cellIs" dxfId="1940" priority="28" operator="greaterThan">
      <formula>0.25</formula>
    </cfRule>
  </conditionalFormatting>
  <conditionalFormatting sqref="Q37:S37">
    <cfRule type="cellIs" dxfId="1939" priority="33" operator="greaterThan">
      <formula>0.25</formula>
    </cfRule>
    <cfRule type="containsBlanks" dxfId="1938" priority="9">
      <formula>LEN(TRIM(Q37))=0</formula>
    </cfRule>
  </conditionalFormatting>
  <conditionalFormatting sqref="Q85:S85">
    <cfRule type="containsBlanks" dxfId="1937" priority="26">
      <formula>LEN(TRIM(Q85))=0</formula>
    </cfRule>
  </conditionalFormatting>
  <conditionalFormatting sqref="R42:R43">
    <cfRule type="cellIs" dxfId="1936" priority="19" operator="equal">
      <formula>$C$22</formula>
    </cfRule>
  </conditionalFormatting>
  <conditionalFormatting sqref="R44">
    <cfRule type="expression" dxfId="1935" priority="18">
      <formula>$R$42=$C$22</formula>
    </cfRule>
  </conditionalFormatting>
  <conditionalFormatting sqref="R67:R68">
    <cfRule type="cellIs" dxfId="1934" priority="13" operator="equal">
      <formula>$C$22</formula>
    </cfRule>
  </conditionalFormatting>
  <conditionalFormatting sqref="R69">
    <cfRule type="expression" dxfId="1933" priority="12">
      <formula>$R$67=$C$22</formula>
    </cfRule>
  </conditionalFormatting>
  <conditionalFormatting sqref="R92">
    <cfRule type="expression" dxfId="1932" priority="46">
      <formula>$R$91=$C$22</formula>
    </cfRule>
  </conditionalFormatting>
  <conditionalFormatting sqref="T42:T43">
    <cfRule type="cellIs" dxfId="1931" priority="17" operator="equal">
      <formula>$C$22</formula>
    </cfRule>
  </conditionalFormatting>
  <conditionalFormatting sqref="T44">
    <cfRule type="expression" dxfId="1930" priority="16">
      <formula>$T$42=$C$22</formula>
    </cfRule>
  </conditionalFormatting>
  <conditionalFormatting sqref="T67:T68">
    <cfRule type="cellIs" dxfId="1929" priority="11" operator="equal">
      <formula>$C$22</formula>
    </cfRule>
  </conditionalFormatting>
  <conditionalFormatting sqref="T69">
    <cfRule type="expression" dxfId="1928" priority="10">
      <formula>$T$67=$C$22</formula>
    </cfRule>
  </conditionalFormatting>
  <conditionalFormatting sqref="T92">
    <cfRule type="expression" dxfId="192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7BACF9-4AC3-4B83-BA59-26BE349595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A576C87B-FEA6-4402-8721-089C27C3563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BA03AD6-8525-4AE0-B9A8-FFB055A77858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99AFA9E-66A3-40F9-AF05-54D3B3F78643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82F098-F996-428D-85C9-E575C949BB9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E43B24E-D7D7-448E-AEE7-6BB35B4459F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9D01B31B-FE7D-460F-835D-949DEA8D5DE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6C68252-9B39-479C-A167-9303274158B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689D70E-0348-4ABB-B42C-A1BA5383F8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23B358B-332E-432B-B414-6CA5B5AE507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1DEF1F1-334F-4A13-ACC2-D34B7A45833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761538D-C7A3-415F-8225-D2AEB8D0B3D7}">
          <x14:formula1>
            <xm:f>Aux!$C$5:$C$9</xm:f>
          </x14:formula1>
          <xm:sqref>D32:D51</xm:sqref>
        </x14:dataValidation>
        <x14:dataValidation type="list" allowBlank="1" showInputMessage="1" showErrorMessage="1" xr:uid="{B8233FE5-C646-4723-947D-AB2214FCB0BF}">
          <x14:formula1>
            <xm:f>Aux!$E$12:$E$13</xm:f>
          </x14:formula1>
          <xm:sqref>C25:D25</xm:sqref>
        </x14:dataValidation>
      </x14:dataValidations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F0F74F-EA71-434C-B6EE-BE703BC2DA8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2" s="187" t="str">
        <f>IF($C$25=Aux!$E$13,"#",IF(COUNT(Tabela131[Preço Unitário])&lt;3,"#",IF(Tabela131[[#This Row],[Preço Unitário]]="","#",IF(Tabela131[[#This Row],[%]]&lt;=1.5,"C","!"))))</f>
        <v>#</v>
      </c>
      <c r="K32" s="78"/>
      <c r="L32" s="156" t="str">
        <f>IF(Tabela131[[#This Row],[Preço Unitário]]="","",Tabela131[[#This Row],[Preço Unitário]]*(1+Tabela131[[#This Row],[Índice de Atualização em %]]))</f>
        <v/>
      </c>
      <c r="M32" s="66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2" s="79" t="str">
        <f>IF(Tabela131[[#This Row],[Média dos Demais]]="","",Tabela131[[#This Row],[Preço Unitário Atualizado]]/Tabela131[[#This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3" s="188" t="str">
        <f>IF($C$25=Aux!$E$13,"#",IF(COUNT(Tabela131[Preço Unitário])&lt;3,"#",IF(Tabela131[[#This Row],[Preço Unitário]]="","#",IF(Tabela131[[#This Row],[%]]&lt;=1.5,"C","!"))))</f>
        <v>#</v>
      </c>
      <c r="K33" s="81"/>
      <c r="L33" s="157" t="str">
        <f>IF(Tabela131[[#This Row],[Preço Unitário]]="","",Tabela131[[#This Row],[Preço Unitário]]*(1+Tabela131[[#This Row],[Índice de Atualização em %]]))</f>
        <v/>
      </c>
      <c r="M3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3" s="82" t="str">
        <f>IF(Tabela131[[#This Row],[Média dos Demais]]="","",Tabela131[[#This Row],[Preço Unitário Atualizado]]/Tabela131[[#This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4" s="188" t="str">
        <f>IF($C$25=Aux!$E$13,"#",IF(COUNT(Tabela131[Preço Unitário])&lt;3,"#",IF(Tabela131[[#This Row],[Preço Unitário]]="","#",IF(Tabela131[[#This Row],[%]]&lt;=1.5,"C","!"))))</f>
        <v>#</v>
      </c>
      <c r="K34" s="81"/>
      <c r="L34" s="157" t="str">
        <f>IF(Tabela131[[#This Row],[Preço Unitário]]="","",Tabela131[[#This Row],[Preço Unitário]]*(1+Tabela131[[#This Row],[Índice de Atualização em %]]))</f>
        <v/>
      </c>
      <c r="M3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4" s="82" t="str">
        <f>IF(Tabela131[[#This Row],[Média dos Demais]]="","",Tabela131[[#This Row],[Preço Unitário Atualizado]]/Tabela131[[#This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5" s="188" t="str">
        <f>IF($C$25=Aux!$E$13,"#",IF(COUNT(Tabela131[Preço Unitário])&lt;3,"#",IF(Tabela131[[#This Row],[Preço Unitário]]="","#",IF(Tabela131[[#This Row],[%]]&lt;=1.5,"C","!"))))</f>
        <v>#</v>
      </c>
      <c r="K35" s="81"/>
      <c r="L35" s="157" t="str">
        <f>IF(Tabela131[[#This Row],[Preço Unitário]]="","",Tabela131[[#This Row],[Preço Unitário]]*(1+Tabela131[[#This Row],[Índice de Atualização em %]]))</f>
        <v/>
      </c>
      <c r="M3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5" s="82" t="str">
        <f>IF(Tabela131[[#This Row],[Média dos Demais]]="","",Tabela131[[#This Row],[Preço Unitário Atualizado]]/Tabela131[[#This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6" s="188" t="str">
        <f>IF($C$25=Aux!$E$13,"#",IF(COUNT(Tabela131[Preço Unitário])&lt;3,"#",IF(Tabela131[[#This Row],[Preço Unitário]]="","#",IF(Tabela131[[#This Row],[%]]&lt;=1.5,"C","!"))))</f>
        <v>#</v>
      </c>
      <c r="K36" s="81"/>
      <c r="L36" s="157" t="str">
        <f>IF(Tabela131[[#This Row],[Preço Unitário]]="","",Tabela131[[#This Row],[Preço Unitário]]*(1+Tabela131[[#This Row],[Índice de Atualização em %]]))</f>
        <v/>
      </c>
      <c r="M3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6" s="83" t="str">
        <f>IF(Tabela131[[#This Row],[Média dos Demais]]="","",Tabela131[[#This Row],[Preço Unitário Atualizado]]/Tabela131[[#This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7" s="188" t="str">
        <f>IF($C$25=Aux!$E$13,"#",IF(COUNT(Tabela131[Preço Unitário])&lt;3,"#",IF(Tabela131[[#This Row],[Preço Unitário]]="","#",IF(Tabela131[[#This Row],[%]]&lt;=1.5,"C","!"))))</f>
        <v>#</v>
      </c>
      <c r="K37" s="81"/>
      <c r="L37" s="157" t="str">
        <f>IF(Tabela131[[#This Row],[Preço Unitário]]="","",Tabela131[[#This Row],[Preço Unitário]]*(1+Tabela131[[#This Row],[Índice de Atualização em %]]))</f>
        <v/>
      </c>
      <c r="M3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7" s="83" t="str">
        <f>IF(Tabela131[[#This Row],[Média dos Demais]]="","",Tabela131[[#This Row],[Preço Unitário Atualizado]]/Tabela131[[#This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8" s="188" t="str">
        <f>IF($C$25=Aux!$E$13,"#",IF(COUNT(Tabela131[Preço Unitário])&lt;3,"#",IF(Tabela131[[#This Row],[Preço Unitário]]="","#",IF(Tabela131[[#This Row],[%]]&lt;=1.5,"C","!"))))</f>
        <v>#</v>
      </c>
      <c r="K38" s="81"/>
      <c r="L38" s="157" t="str">
        <f>IF(Tabela131[[#This Row],[Preço Unitário]]="","",Tabela131[[#This Row],[Preço Unitário]]*(1+Tabela131[[#This Row],[Índice de Atualização em %]]))</f>
        <v/>
      </c>
      <c r="M3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8" s="82" t="str">
        <f>IF(Tabela131[[#This Row],[Média dos Demais]]="","",Tabela131[[#This Row],[Preço Unitário Atualizado]]/Tabela131[[#This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39" s="188" t="str">
        <f>IF($C$25=Aux!$E$13,"#",IF(COUNT(Tabela131[Preço Unitário])&lt;3,"#",IF(Tabela131[[#This Row],[Preço Unitário]]="","#",IF(Tabela131[[#This Row],[%]]&lt;=1.5,"C","!"))))</f>
        <v>#</v>
      </c>
      <c r="K39" s="81"/>
      <c r="L39" s="157" t="str">
        <f>IF(Tabela131[[#This Row],[Preço Unitário]]="","",Tabela131[[#This Row],[Preço Unitário]]*(1+Tabela131[[#This Row],[Índice de Atualização em %]]))</f>
        <v/>
      </c>
      <c r="M3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39" s="82" t="str">
        <f>IF(Tabela131[[#This Row],[Média dos Demais]]="","",Tabela131[[#This Row],[Preço Unitário Atualizado]]/Tabela131[[#This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0" s="188" t="str">
        <f>IF($C$25=Aux!$E$13,"#",IF(COUNT(Tabela131[Preço Unitário])&lt;3,"#",IF(Tabela131[[#This Row],[Preço Unitário]]="","#",IF(Tabela131[[#This Row],[%]]&lt;=1.5,"C","!"))))</f>
        <v>#</v>
      </c>
      <c r="K40" s="81"/>
      <c r="L40" s="157" t="str">
        <f>IF(Tabela131[[#This Row],[Preço Unitário]]="","",Tabela131[[#This Row],[Preço Unitário]]*(1+Tabela131[[#This Row],[Índice de Atualização em %]]))</f>
        <v/>
      </c>
      <c r="M4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0" s="82" t="str">
        <f>IF(Tabela131[[#This Row],[Média dos Demais]]="","",Tabela131[[#This Row],[Preço Unitário Atualizado]]/Tabela131[[#This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1" s="188" t="str">
        <f>IF($C$25=Aux!$E$13,"#",IF(COUNT(Tabela131[Preço Unitário])&lt;3,"#",IF(Tabela131[[#This Row],[Preço Unitário]]="","#",IF(Tabela131[[#This Row],[%]]&lt;=1.5,"C","!"))))</f>
        <v>#</v>
      </c>
      <c r="K41" s="81"/>
      <c r="L41" s="157" t="str">
        <f>IF(Tabela131[[#This Row],[Preço Unitário]]="","",Tabela131[[#This Row],[Preço Unitário]]*(1+Tabela131[[#This Row],[Índice de Atualização em %]]))</f>
        <v/>
      </c>
      <c r="M41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1" s="83" t="str">
        <f>IF(Tabela131[[#This Row],[Média dos Demais]]="","",Tabela131[[#This Row],[Preço Unitário Atualizado]]/Tabela131[[#This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2" s="188" t="str">
        <f>IF($C$25=Aux!$E$13,"#",IF(COUNT(Tabela131[Preço Unitário])&lt;3,"#",IF(Tabela131[[#This Row],[Preço Unitário]]="","#",IF(Tabela131[[#This Row],[%]]&lt;=1.5,"C","!"))))</f>
        <v>#</v>
      </c>
      <c r="K42" s="81"/>
      <c r="L42" s="157" t="str">
        <f>IF(Tabela131[[#This Row],[Preço Unitário]]="","",Tabela131[[#This Row],[Preço Unitário]]*(1+Tabela131[[#This Row],[Índice de Atualização em %]]))</f>
        <v/>
      </c>
      <c r="M42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2" s="83" t="str">
        <f>IF(Tabela131[[#This Row],[Média dos Demais]]="","",Tabela131[[#This Row],[Preço Unitário Atualizado]]/Tabela131[[#This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3" s="188" t="str">
        <f>IF($C$25=Aux!$E$13,"#",IF(COUNT(Tabela131[Preço Unitário])&lt;3,"#",IF(Tabela131[[#This Row],[Preço Unitário]]="","#",IF(Tabela131[[#This Row],[%]]&lt;=1.5,"C","!"))))</f>
        <v>#</v>
      </c>
      <c r="K43" s="81"/>
      <c r="L43" s="157" t="str">
        <f>IF(Tabela131[[#This Row],[Preço Unitário]]="","",Tabela131[[#This Row],[Preço Unitário]]*(1+Tabela131[[#This Row],[Índice de Atualização em %]]))</f>
        <v/>
      </c>
      <c r="M43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3" s="83" t="str">
        <f>IF(Tabela131[[#This Row],[Média dos Demais]]="","",Tabela131[[#This Row],[Preço Unitário Atualizado]]/Tabela131[[#This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4" s="188" t="str">
        <f>IF($C$25=Aux!$E$13,"#",IF(COUNT(Tabela131[Preço Unitário])&lt;3,"#",IF(Tabela131[[#This Row],[Preço Unitário]]="","#",IF(Tabela131[[#This Row],[%]]&lt;=1.5,"C","!"))))</f>
        <v>#</v>
      </c>
      <c r="K44" s="81"/>
      <c r="L44" s="157" t="str">
        <f>IF(Tabela131[[#This Row],[Preço Unitário]]="","",Tabela131[[#This Row],[Preço Unitário]]*(1+Tabela131[[#This Row],[Índice de Atualização em %]]))</f>
        <v/>
      </c>
      <c r="M44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4" s="83" t="str">
        <f>IF(Tabela131[[#This Row],[Média dos Demais]]="","",Tabela131[[#This Row],[Preço Unitário Atualizado]]/Tabela131[[#This Row],[Média dos Demais]])</f>
        <v/>
      </c>
      <c r="O44" s="1"/>
      <c r="P44" s="69" t="str">
        <f>IF(C25=Aux!E12,"",IFERROR(AVERAGE(Tabela131[Preço Unitário Atualizado]),"-"))</f>
        <v/>
      </c>
      <c r="Q44" s="19"/>
      <c r="R44" s="69" t="str">
        <f>IF(C25=Aux!E12,"",IFERROR(MEDIAN(Tabela131[Preço Unitário Atualizado]),"-"))</f>
        <v/>
      </c>
      <c r="S44" s="19"/>
      <c r="T44" s="69" t="str">
        <f>IF(C25=Aux!E12,"",IFERROR(SMALL(Tabela131[Preço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5" s="188" t="str">
        <f>IF($C$25=Aux!$E$13,"#",IF(COUNT(Tabela131[Preço Unitário])&lt;3,"#",IF(Tabela131[[#This Row],[Preço Unitário]]="","#",IF(Tabela131[[#This Row],[%]]&lt;=1.5,"C","!"))))</f>
        <v>#</v>
      </c>
      <c r="K45" s="81"/>
      <c r="L45" s="157" t="str">
        <f>IF(Tabela131[[#This Row],[Preço Unitário]]="","",Tabela131[[#This Row],[Preço Unitário]]*(1+Tabela131[[#This Row],[Índice de Atualização em %]]))</f>
        <v/>
      </c>
      <c r="M45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5" s="83" t="str">
        <f>IF(Tabela131[[#This Row],[Média dos Demais]]="","",Tabela131[[#This Row],[Preço Unitário Atualizado]]/Tabela131[[#This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6" s="188" t="str">
        <f>IF($C$25=Aux!$E$13,"#",IF(COUNT(Tabela131[Preço Unitário])&lt;3,"#",IF(Tabela131[[#This Row],[Preço Unitário]]="","#",IF(Tabela131[[#This Row],[%]]&lt;=1.5,"C","!"))))</f>
        <v>#</v>
      </c>
      <c r="K46" s="81"/>
      <c r="L46" s="157" t="str">
        <f>IF(Tabela131[[#This Row],[Preço Unitário]]="","",Tabela131[[#This Row],[Preço Unitário]]*(1+Tabela131[[#This Row],[Índice de Atualização em %]]))</f>
        <v/>
      </c>
      <c r="M46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6" s="83" t="str">
        <f>IF(Tabela131[[#This Row],[Média dos Demais]]="","",Tabela131[[#This Row],[Preço Unitário Atualizado]]/Tabela131[[#This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7" s="188" t="str">
        <f>IF($C$25=Aux!$E$13,"#",IF(COUNT(Tabela131[Preço Unitário])&lt;3,"#",IF(Tabela131[[#This Row],[Preço Unitário]]="","#",IF(Tabela131[[#This Row],[%]]&lt;=1.5,"C","!"))))</f>
        <v>#</v>
      </c>
      <c r="K47" s="81"/>
      <c r="L47" s="157" t="str">
        <f>IF(Tabela131[[#This Row],[Preço Unitário]]="","",Tabela131[[#This Row],[Preço Unitário]]*(1+Tabela131[[#This Row],[Índice de Atualização em %]]))</f>
        <v/>
      </c>
      <c r="M47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7" s="83" t="str">
        <f>IF(Tabela131[[#This Row],[Média dos Demais]]="","",Tabela131[[#This Row],[Preço Unitário Atualizado]]/Tabela131[[#This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8" s="188" t="str">
        <f>IF($C$25=Aux!$E$13,"#",IF(COUNT(Tabela131[Preço Unitário])&lt;3,"#",IF(Tabela131[[#This Row],[Preço Unitário]]="","#",IF(Tabela131[[#This Row],[%]]&lt;=1.5,"C","!"))))</f>
        <v>#</v>
      </c>
      <c r="K48" s="81"/>
      <c r="L48" s="157" t="str">
        <f>IF(Tabela131[[#This Row],[Preço Unitário]]="","",Tabela131[[#This Row],[Preço Unitário]]*(1+Tabela131[[#This Row],[Índice de Atualização em %]]))</f>
        <v/>
      </c>
      <c r="M48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8" s="83" t="str">
        <f>IF(Tabela131[[#This Row],[Média dos Demais]]="","",Tabela131[[#This Row],[Preço Unitário Atualizado]]/Tabela131[[#This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49" s="188" t="str">
        <f>IF($C$25=Aux!$E$13,"#",IF(COUNT(Tabela131[Preço Unitário])&lt;3,"#",IF(Tabela131[[#This Row],[Preço Unitário]]="","#",IF(Tabela131[[#This Row],[%]]&lt;=1.5,"C","!"))))</f>
        <v>#</v>
      </c>
      <c r="K49" s="81"/>
      <c r="L49" s="157" t="str">
        <f>IF(Tabela131[[#This Row],[Preço Unitário]]="","",Tabela131[[#This Row],[Preço Unitário]]*(1+Tabela131[[#This Row],[Índice de Atualização em %]]))</f>
        <v/>
      </c>
      <c r="M49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49" s="82" t="str">
        <f>IF(Tabela131[[#This Row],[Média dos Demais]]="","",Tabela131[[#This Row],[Preço Unitário Atualizado]]/Tabela131[[#This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0" s="188" t="str">
        <f>IF($C$25=Aux!$E$13,"#",IF(COUNT(Tabela131[Preço Unitário])&lt;3,"#",IF(Tabela131[[#This Row],[Preço Unitário]]="","#",IF(Tabela131[[#This Row],[%]]&lt;=1.5,"C","!"))))</f>
        <v>#</v>
      </c>
      <c r="K50" s="81"/>
      <c r="L50" s="157" t="str">
        <f>IF(Tabela131[[#This Row],[Preço Unitário]]="","",Tabela131[[#This Row],[Preço Unitário]]*(1+Tabela131[[#This Row],[Índice de Atualização em %]]))</f>
        <v/>
      </c>
      <c r="M50" s="65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0" s="83" t="str">
        <f>IF(Tabela131[[#This Row],[Média dos Demais]]="","",Tabela131[[#This Row],[Preço Unitário Atualizado]]/Tabela131[[#This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IF(Tabela131[[#This Row],[Início Validade (IN 65/2021)]]="","",IF(OR(Tabela131[[#This Row],[Fonte]]="Mídia / Sites Especializados / Tabela de Referência",Tabela131[[#This Row],[Fonte]]="Consulta a Fornecedor"),EDATE(Tabela131[[#This Row],[Início Validade (IN 65/2021)]],6)-1,IF(OR(Tabela131[[#This Row],[Fonte]]="Sistemas de Governo",Tabela131[[#This Row],[Fonte]]="Contratações Públicas",Tabela131[[#This Row],[Fonte]]="NF-e"),EDATE(Tabela131[[#This Row],[Início Validade (IN 65/2021)]],12)-1,"Selecionar Fonte")))</f>
        <v/>
      </c>
      <c r="J51" s="189" t="str">
        <f>IF($C$25=Aux!$E$13,"#",IF(COUNT(Tabela131[Preço Unitário])&lt;3,"#",IF(Tabela131[[#This Row],[Preço Unitário]]="","#",IF(Tabela131[[#This Row],[%]]&lt;=1.5,"C","!"))))</f>
        <v>#</v>
      </c>
      <c r="K51" s="161"/>
      <c r="L51" s="162" t="str">
        <f>IF(Tabela131[[#This Row],[Preço Unitário]]="","",Tabela131[[#This Row],[Preço Unitário]]*(1+Tabela131[[#This Row],[Índice de Atualização em %]]))</f>
        <v/>
      </c>
      <c r="M51" s="174" t="str">
        <f>IF($C$25=Aux!$E$13,"",IF(Tabela131[[#This Row],[Preço Unitário]]="","",IFERROR((SUM(Tabela131[Preço Unitário Atualizado])-Tabela131[[#This Row],[Preço Unitário Atualizado]])/(COUNT(Tabela131[Preço Unitário Atualizado])-1),"")))</f>
        <v/>
      </c>
      <c r="N51" s="83" t="str">
        <f>IF(Tabela131[[#This Row],[Média dos Demais]]="","",Tabela131[[#This Row],[Preço Unitário Atualizado]]/Tabela131[[#This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IF(Tabela1932[[#This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7" s="190" t="str">
        <f>IF(Tabela1932[[#This Row],[Média dos Demais]]="","",Tabela1932[[#This Row],[Preço Unitário Atualizado]]/Tabela1932[[#This Row],[Média dos Demais]])</f>
        <v/>
      </c>
      <c r="J5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8" s="191" t="str">
        <f>IF(Tabela1932[[#This Row],[Média dos Demais]]="","",Tabela1932[[#This Row],[Preço Unitário Atualizado]]/Tabela1932[[#This Row],[Média dos Demais]])</f>
        <v/>
      </c>
      <c r="J5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59" s="191" t="str">
        <f>IF(Tabela1932[[#This Row],[Média dos Demais]]="","",Tabela1932[[#This Row],[Preço Unitário Atualizado]]/Tabela1932[[#This Row],[Média dos Demais]])</f>
        <v/>
      </c>
      <c r="J5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IF(Tabela1932[[#This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0" s="191" t="str">
        <f>IF(Tabela1932[[#This Row],[Média dos Demais]]="","",Tabela1932[[#This Row],[Preço Unitário Atualizado]]/Tabela1932[[#This Row],[Média dos Demais]])</f>
        <v/>
      </c>
      <c r="J6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1" s="191" t="str">
        <f>IF(Tabela1932[[#This Row],[Média dos Demais]]="","",Tabela1932[[#This Row],[Preço Unitário Atualizado]]/Tabela1932[[#This Row],[Média dos Demais]])</f>
        <v/>
      </c>
      <c r="J6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2" s="191" t="str">
        <f>IF(Tabela1932[[#This Row],[Média dos Demais]]="","",Tabela1932[[#This Row],[Preço Unitário Atualizado]]/Tabela1932[[#This Row],[Média dos Demais]])</f>
        <v/>
      </c>
      <c r="J6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IF(Tabela1932[[#This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3" s="191" t="str">
        <f>IF(Tabela1932[[#This Row],[Média dos Demais]]="","",Tabela1932[[#This Row],[Preço Unitário Atualizado]]/Tabela1932[[#This Row],[Média dos Demais]])</f>
        <v/>
      </c>
      <c r="J6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IF(U44="Não","",IF(U69="Não",COUNT(Tabela1932[Preço Unitário Atualizado])-COUNTIF(Tabela1932[!],"!"),""))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4" s="191" t="str">
        <f>IF(Tabela1932[[#This Row],[Média dos Demais]]="","",Tabela1932[[#This Row],[Preço Unitário Atualizado]]/Tabela1932[[#This Row],[Média dos Demais]])</f>
        <v/>
      </c>
      <c r="J6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5" s="191" t="str">
        <f>IF(Tabela1932[[#This Row],[Média dos Demais]]="","",Tabela1932[[#This Row],[Preço Unitário Atualizado]]/Tabela1932[[#This Row],[Média dos Demais]])</f>
        <v/>
      </c>
      <c r="J6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6" s="191" t="str">
        <f>IF(Tabela1932[[#This Row],[Média dos Demais]]="","",Tabela1932[[#This Row],[Preço Unitário Atualizado]]/Tabela1932[[#This Row],[Média dos Demais]])</f>
        <v/>
      </c>
      <c r="J6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7" s="191" t="str">
        <f>IF(Tabela1932[[#This Row],[Média dos Demais]]="","",Tabela1932[[#This Row],[Preço Unitário Atualizado]]/Tabela1932[[#This Row],[Média dos Demais]])</f>
        <v/>
      </c>
      <c r="J67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8" s="191" t="str">
        <f>IF(Tabela1932[[#This Row],[Média dos Demais]]="","",Tabela1932[[#This Row],[Preço Unitário Atualizado]]/Tabela1932[[#This Row],[Média dos Demais]])</f>
        <v/>
      </c>
      <c r="J68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69" s="191" t="str">
        <f>IF(Tabela1932[[#This Row],[Média dos Demais]]="","",Tabela1932[[#This Row],[Preço Unitário Atualizado]]/Tabela1932[[#This Row],[Média dos Demais]])</f>
        <v/>
      </c>
      <c r="J69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69" s="25"/>
      <c r="M69" s="1"/>
      <c r="P69" s="69" t="str">
        <f>IF(U44,IF(U69,"",IFERROR(AVERAGE(Tabela1932[Preço Unitário Atualizado]),"-")),"")</f>
        <v/>
      </c>
      <c r="Q69" s="147"/>
      <c r="R69" s="69" t="str">
        <f>IF(U44,IF(U69,"",IFERROR(MEDIAN(Tabela1932[Preço Unitário Atualizado]),"-")),"")</f>
        <v/>
      </c>
      <c r="S69" s="147"/>
      <c r="T69" s="69" t="str">
        <f>IF(U44,IF(U69,"",IFERROR(SMALL(Tabela1932[Preço Unitário Atualizado],1),"-")),"")</f>
        <v/>
      </c>
      <c r="U69" s="130" t="b">
        <f>IF(COUNTIF(Tabela1932[!],"!")=0,FALSE(),TRUE())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0" s="191" t="str">
        <f>IF(Tabela1932[[#This Row],[Média dos Demais]]="","",Tabela1932[[#This Row],[Preço Unitário Atualizado]]/Tabela1932[[#This Row],[Média dos Demais]])</f>
        <v/>
      </c>
      <c r="J70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1" s="191" t="str">
        <f>IF(Tabela1932[[#This Row],[Média dos Demais]]="","",Tabela1932[[#This Row],[Preço Unitário Atualizado]]/Tabela1932[[#This Row],[Média dos Demais]])</f>
        <v/>
      </c>
      <c r="J71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2" s="191" t="str">
        <f>IF(Tabela1932[[#This Row],[Média dos Demais]]="","",Tabela1932[[#This Row],[Preço Unitário Atualizado]]/Tabela1932[[#This Row],[Média dos Demais]])</f>
        <v/>
      </c>
      <c r="J72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10'!P69,IF($C$22=Aux!$C$13,'Item 10'!R69,'Item 10'!T69))),0)</f>
        <v>0</v>
      </c>
      <c r="V72" s="4"/>
    </row>
    <row r="73" spans="1:22" ht="35.1" customHeight="1" x14ac:dyDescent="0.25">
      <c r="A73" s="1"/>
      <c r="B73" s="7"/>
      <c r="C73" s="123" t="str">
        <f>IF(Tabela1932[[#This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3" s="191" t="str">
        <f>IF(Tabela1932[[#This Row],[Média dos Demais]]="","",Tabela1932[[#This Row],[Preço Unitário Atualizado]]/Tabela1932[[#This Row],[Média dos Demais]])</f>
        <v/>
      </c>
      <c r="J73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4" s="191" t="str">
        <f>IF(Tabela1932[[#This Row],[Média dos Demais]]="","",Tabela1932[[#This Row],[Preço Unitário Atualizado]]/Tabela1932[[#This Row],[Média dos Demais]])</f>
        <v/>
      </c>
      <c r="J74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5" s="191" t="str">
        <f>IF(Tabela1932[[#This Row],[Média dos Demais]]="","",Tabela1932[[#This Row],[Preço Unitário Atualizado]]/Tabela1932[[#This Row],[Média dos Demais]])</f>
        <v/>
      </c>
      <c r="J75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IF(Tabela1932[[#This Row],[Preço Unitário Atualizado]]="","",IFERROR((SUM(Tabela1932[Preço Unitário Atualizado])-Tabela1932[[#This Row],[Preço Unitário Atualizado]])/(COUNT(Tabela1932[Preço Unitário Atualizado])-1),""))</f>
        <v/>
      </c>
      <c r="I76" s="192" t="str">
        <f>IF(Tabela1932[[#This Row],[Média dos Demais]]="","",Tabela1932[[#This Row],[Preço Unitário Atualizado]]/Tabela1932[[#This Row],[Média dos Demais]])</f>
        <v/>
      </c>
      <c r="J76" s="84" t="str">
        <f>IF($C$25=Aux!$E$13,"#",IF(Tabela1932[[#This Row],[Preço Unitário Atualizado]]="","#",IF(OR(Tabela1932[[#This Row],[Fonte]]=Aux!$C$5,Tabela1932[[#This Row],[Fonte]]=Aux!$C$6),"C",IF(Tabela1932[[#This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IF(Tabela191233[[#This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IF(U69,IFERROR(AVERAGE(Tabela191233[Preço Unitário Atualizado]),"-"),"")</f>
        <v/>
      </c>
      <c r="Q92" s="154"/>
      <c r="R92" s="69" t="str">
        <f>IF(U69,IFERROR(MEDIAN(Tabela191233[Preço Unitário Atualizado]),"-"),"")</f>
        <v/>
      </c>
      <c r="S92" s="154"/>
      <c r="T92" s="69" t="str">
        <f>IF(U69,IFERROR(SMALL(Tabela191233[Preço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926" priority="40">
      <formula>$J57="!"</formula>
    </cfRule>
  </conditionalFormatting>
  <conditionalFormatting sqref="C81:G99">
    <cfRule type="expression" dxfId="1925" priority="38">
      <formula>$H81="!"</formula>
    </cfRule>
  </conditionalFormatting>
  <conditionalFormatting sqref="C32:I51 G57:G76 C80">
    <cfRule type="expression" dxfId="1924" priority="37">
      <formula>$J32="!"</formula>
    </cfRule>
  </conditionalFormatting>
  <conditionalFormatting sqref="D80:F80">
    <cfRule type="expression" dxfId="1923" priority="39">
      <formula>$H80="!"</formula>
    </cfRule>
  </conditionalFormatting>
  <conditionalFormatting sqref="G80">
    <cfRule type="expression" dxfId="1918" priority="36">
      <formula>$H80="!"</formula>
    </cfRule>
  </conditionalFormatting>
  <conditionalFormatting sqref="K30">
    <cfRule type="expression" dxfId="1917" priority="6">
      <formula>$J30="!"</formula>
    </cfRule>
  </conditionalFormatting>
  <conditionalFormatting sqref="K32:L51">
    <cfRule type="expression" dxfId="1916" priority="7">
      <formula>$J32="!"</formula>
    </cfRule>
  </conditionalFormatting>
  <conditionalFormatting sqref="M31:M51">
    <cfRule type="expression" dxfId="1915" priority="25">
      <formula>"$C$24=Aux!$E$13"</formula>
    </cfRule>
  </conditionalFormatting>
  <conditionalFormatting sqref="M32:M51">
    <cfRule type="expression" dxfId="1914" priority="35">
      <formula>$J32="!"</formula>
    </cfRule>
  </conditionalFormatting>
  <conditionalFormatting sqref="N32:N51">
    <cfRule type="expression" dxfId="1913" priority="34">
      <formula>$J32="!"</formula>
    </cfRule>
  </conditionalFormatting>
  <conditionalFormatting sqref="P42:P43 P91 R91 T91">
    <cfRule type="cellIs" dxfId="1910" priority="21" operator="equal">
      <formula>$C$22</formula>
    </cfRule>
  </conditionalFormatting>
  <conditionalFormatting sqref="P44">
    <cfRule type="expression" dxfId="1909" priority="20">
      <formula>$P$42=$C$22</formula>
    </cfRule>
  </conditionalFormatting>
  <conditionalFormatting sqref="P61">
    <cfRule type="containsBlanks" dxfId="1908" priority="29">
      <formula>LEN(TRIM(P61))=0</formula>
    </cfRule>
    <cfRule type="cellIs" dxfId="1907" priority="31" operator="greaterThan">
      <formula>0.25</formula>
    </cfRule>
    <cfRule type="cellIs" dxfId="1906" priority="30" operator="equal">
      <formula>"-"</formula>
    </cfRule>
  </conditionalFormatting>
  <conditionalFormatting sqref="P67:P68">
    <cfRule type="cellIs" dxfId="1905" priority="15" operator="equal">
      <formula>$C$22</formula>
    </cfRule>
  </conditionalFormatting>
  <conditionalFormatting sqref="P69">
    <cfRule type="expression" dxfId="1904" priority="14">
      <formula>$P$67=$C$22</formula>
    </cfRule>
  </conditionalFormatting>
  <conditionalFormatting sqref="P92">
    <cfRule type="expression" dxfId="1903" priority="45">
      <formula>$P$91=$C$22</formula>
    </cfRule>
  </conditionalFormatting>
  <conditionalFormatting sqref="Q37">
    <cfRule type="cellIs" dxfId="1898" priority="32" operator="equal">
      <formula>"-"</formula>
    </cfRule>
  </conditionalFormatting>
  <conditionalFormatting sqref="Q83">
    <cfRule type="expression" dxfId="1897" priority="42">
      <formula>$Q85=""</formula>
    </cfRule>
    <cfRule type="expression" dxfId="1896" priority="43">
      <formula>$Q85="-"</formula>
    </cfRule>
    <cfRule type="expression" dxfId="1895" priority="44">
      <formula>$Q85&gt;0.25</formula>
    </cfRule>
  </conditionalFormatting>
  <conditionalFormatting sqref="Q85">
    <cfRule type="cellIs" dxfId="1894" priority="27" operator="equal">
      <formula>"-"</formula>
    </cfRule>
    <cfRule type="cellIs" dxfId="1893" priority="28" operator="greaterThan">
      <formula>0.25</formula>
    </cfRule>
  </conditionalFormatting>
  <conditionalFormatting sqref="Q37:S37">
    <cfRule type="cellIs" dxfId="1892" priority="33" operator="greaterThan">
      <formula>0.25</formula>
    </cfRule>
    <cfRule type="containsBlanks" dxfId="1891" priority="9">
      <formula>LEN(TRIM(Q37))=0</formula>
    </cfRule>
  </conditionalFormatting>
  <conditionalFormatting sqref="Q85:S85">
    <cfRule type="containsBlanks" dxfId="1890" priority="26">
      <formula>LEN(TRIM(Q85))=0</formula>
    </cfRule>
  </conditionalFormatting>
  <conditionalFormatting sqref="R42:R43">
    <cfRule type="cellIs" dxfId="1889" priority="19" operator="equal">
      <formula>$C$22</formula>
    </cfRule>
  </conditionalFormatting>
  <conditionalFormatting sqref="R44">
    <cfRule type="expression" dxfId="1888" priority="18">
      <formula>$R$42=$C$22</formula>
    </cfRule>
  </conditionalFormatting>
  <conditionalFormatting sqref="R67:R68">
    <cfRule type="cellIs" dxfId="1887" priority="13" operator="equal">
      <formula>$C$22</formula>
    </cfRule>
  </conditionalFormatting>
  <conditionalFormatting sqref="R69">
    <cfRule type="expression" dxfId="1886" priority="12">
      <formula>$R$67=$C$22</formula>
    </cfRule>
  </conditionalFormatting>
  <conditionalFormatting sqref="R92">
    <cfRule type="expression" dxfId="1885" priority="46">
      <formula>$R$91=$C$22</formula>
    </cfRule>
  </conditionalFormatting>
  <conditionalFormatting sqref="T42:T43">
    <cfRule type="cellIs" dxfId="1884" priority="17" operator="equal">
      <formula>$C$22</formula>
    </cfRule>
  </conditionalFormatting>
  <conditionalFormatting sqref="T44">
    <cfRule type="expression" dxfId="1883" priority="16">
      <formula>$T$42=$C$22</formula>
    </cfRule>
  </conditionalFormatting>
  <conditionalFormatting sqref="T67:T68">
    <cfRule type="cellIs" dxfId="1882" priority="11" operator="equal">
      <formula>$C$22</formula>
    </cfRule>
  </conditionalFormatting>
  <conditionalFormatting sqref="T69">
    <cfRule type="expression" dxfId="1881" priority="10">
      <formula>$T$67=$C$22</formula>
    </cfRule>
  </conditionalFormatting>
  <conditionalFormatting sqref="T92">
    <cfRule type="expression" dxfId="188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04F3D7-9779-4225-9500-E47F2C5FFC8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74BD231-FB5F-4669-B28F-FAEDE48CD03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7553683-36FC-4B2C-86B5-064CF1F2868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16EA5DF-75F9-40B2-B3D0-7FEA2A4793E7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0BD8D7-9C56-4A23-AAD9-88B35412AD1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85EEFE86-DB2D-4F50-A1D0-4812F08DDF8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B847908C-C1FF-4360-A997-2C537E2D004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D4250E60-A8E8-4131-A0CD-33D46F68C2F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6A0A6C-A06D-49D9-9F61-35DF8991920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C1F8CC-0D6D-46F4-89F1-C8BDCFAC80A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91607D6-15A9-4C30-B6A5-A6D50A17AF5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5CDED5-1BF0-4EF1-8697-B56DF93F53C8}">
          <x14:formula1>
            <xm:f>Aux!$C$5:$C$9</xm:f>
          </x14:formula1>
          <xm:sqref>D32:D51</xm:sqref>
        </x14:dataValidation>
        <x14:dataValidation type="list" allowBlank="1" showInputMessage="1" showErrorMessage="1" xr:uid="{A3D5E4B1-A84B-4D5D-8FF9-7DF8A6CD593D}">
          <x14:formula1>
            <xm:f>Aux!$E$12:$E$13</xm:f>
          </x14:formula1>
          <xm:sqref>C25:D25</xm:sqref>
        </x14:dataValidation>
      </x14:dataValidations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869FAB-55D2-421F-9B1B-16ACBB2359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2" s="187" t="str">
        <f>IF($C$25=Aux!$E$13,"#",IF(COUNT(Tabela134[Preço Unitário])&lt;3,"#",IF(Tabela134[[#This Row],[Preço Unitário]]="","#",IF(Tabela134[[#This Row],[%]]&lt;=1.5,"C","!"))))</f>
        <v>#</v>
      </c>
      <c r="K32" s="78"/>
      <c r="L32" s="156" t="str">
        <f>IF(Tabela134[[#This Row],[Preço Unitário]]="","",Tabela134[[#This Row],[Preço Unitário]]*(1+Tabela134[[#This Row],[Índice de Atualização em %]]))</f>
        <v/>
      </c>
      <c r="M32" s="66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2" s="79" t="str">
        <f>IF(Tabela134[[#This Row],[Média dos Demais]]="","",Tabela134[[#This Row],[Preço Unitário Atualizado]]/Tabela134[[#This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3" s="188" t="str">
        <f>IF($C$25=Aux!$E$13,"#",IF(COUNT(Tabela134[Preço Unitário])&lt;3,"#",IF(Tabela134[[#This Row],[Preço Unitário]]="","#",IF(Tabela134[[#This Row],[%]]&lt;=1.5,"C","!"))))</f>
        <v>#</v>
      </c>
      <c r="K33" s="81"/>
      <c r="L33" s="157" t="str">
        <f>IF(Tabela134[[#This Row],[Preço Unitário]]="","",Tabela134[[#This Row],[Preço Unitário]]*(1+Tabela134[[#This Row],[Índice de Atualização em %]]))</f>
        <v/>
      </c>
      <c r="M3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3" s="82" t="str">
        <f>IF(Tabela134[[#This Row],[Média dos Demais]]="","",Tabela134[[#This Row],[Preço Unitário Atualizado]]/Tabela134[[#This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4" s="188" t="str">
        <f>IF($C$25=Aux!$E$13,"#",IF(COUNT(Tabela134[Preço Unitário])&lt;3,"#",IF(Tabela134[[#This Row],[Preço Unitário]]="","#",IF(Tabela134[[#This Row],[%]]&lt;=1.5,"C","!"))))</f>
        <v>#</v>
      </c>
      <c r="K34" s="81"/>
      <c r="L34" s="157" t="str">
        <f>IF(Tabela134[[#This Row],[Preço Unitário]]="","",Tabela134[[#This Row],[Preço Unitário]]*(1+Tabela134[[#This Row],[Índice de Atualização em %]]))</f>
        <v/>
      </c>
      <c r="M3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4" s="82" t="str">
        <f>IF(Tabela134[[#This Row],[Média dos Demais]]="","",Tabela134[[#This Row],[Preço Unitário Atualizado]]/Tabela134[[#This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5" s="188" t="str">
        <f>IF($C$25=Aux!$E$13,"#",IF(COUNT(Tabela134[Preço Unitário])&lt;3,"#",IF(Tabela134[[#This Row],[Preço Unitário]]="","#",IF(Tabela134[[#This Row],[%]]&lt;=1.5,"C","!"))))</f>
        <v>#</v>
      </c>
      <c r="K35" s="81"/>
      <c r="L35" s="157" t="str">
        <f>IF(Tabela134[[#This Row],[Preço Unitário]]="","",Tabela134[[#This Row],[Preço Unitário]]*(1+Tabela134[[#This Row],[Índice de Atualização em %]]))</f>
        <v/>
      </c>
      <c r="M3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5" s="82" t="str">
        <f>IF(Tabela134[[#This Row],[Média dos Demais]]="","",Tabela134[[#This Row],[Preço Unitário Atualizado]]/Tabela134[[#This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6" s="188" t="str">
        <f>IF($C$25=Aux!$E$13,"#",IF(COUNT(Tabela134[Preço Unitário])&lt;3,"#",IF(Tabela134[[#This Row],[Preço Unitário]]="","#",IF(Tabela134[[#This Row],[%]]&lt;=1.5,"C","!"))))</f>
        <v>#</v>
      </c>
      <c r="K36" s="81"/>
      <c r="L36" s="157" t="str">
        <f>IF(Tabela134[[#This Row],[Preço Unitário]]="","",Tabela134[[#This Row],[Preço Unitário]]*(1+Tabela134[[#This Row],[Índice de Atualização em %]]))</f>
        <v/>
      </c>
      <c r="M3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6" s="83" t="str">
        <f>IF(Tabela134[[#This Row],[Média dos Demais]]="","",Tabela134[[#This Row],[Preço Unitário Atualizado]]/Tabela134[[#This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7" s="188" t="str">
        <f>IF($C$25=Aux!$E$13,"#",IF(COUNT(Tabela134[Preço Unitário])&lt;3,"#",IF(Tabela134[[#This Row],[Preço Unitário]]="","#",IF(Tabela134[[#This Row],[%]]&lt;=1.5,"C","!"))))</f>
        <v>#</v>
      </c>
      <c r="K37" s="81"/>
      <c r="L37" s="157" t="str">
        <f>IF(Tabela134[[#This Row],[Preço Unitário]]="","",Tabela134[[#This Row],[Preço Unitário]]*(1+Tabela134[[#This Row],[Índice de Atualização em %]]))</f>
        <v/>
      </c>
      <c r="M3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7" s="83" t="str">
        <f>IF(Tabela134[[#This Row],[Média dos Demais]]="","",Tabela134[[#This Row],[Preço Unitário Atualizado]]/Tabela134[[#This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8" s="188" t="str">
        <f>IF($C$25=Aux!$E$13,"#",IF(COUNT(Tabela134[Preço Unitário])&lt;3,"#",IF(Tabela134[[#This Row],[Preço Unitário]]="","#",IF(Tabela134[[#This Row],[%]]&lt;=1.5,"C","!"))))</f>
        <v>#</v>
      </c>
      <c r="K38" s="81"/>
      <c r="L38" s="157" t="str">
        <f>IF(Tabela134[[#This Row],[Preço Unitário]]="","",Tabela134[[#This Row],[Preço Unitário]]*(1+Tabela134[[#This Row],[Índice de Atualização em %]]))</f>
        <v/>
      </c>
      <c r="M3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8" s="82" t="str">
        <f>IF(Tabela134[[#This Row],[Média dos Demais]]="","",Tabela134[[#This Row],[Preço Unitário Atualizado]]/Tabela134[[#This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39" s="188" t="str">
        <f>IF($C$25=Aux!$E$13,"#",IF(COUNT(Tabela134[Preço Unitário])&lt;3,"#",IF(Tabela134[[#This Row],[Preço Unitário]]="","#",IF(Tabela134[[#This Row],[%]]&lt;=1.5,"C","!"))))</f>
        <v>#</v>
      </c>
      <c r="K39" s="81"/>
      <c r="L39" s="157" t="str">
        <f>IF(Tabela134[[#This Row],[Preço Unitário]]="","",Tabela134[[#This Row],[Preço Unitário]]*(1+Tabela134[[#This Row],[Índice de Atualização em %]]))</f>
        <v/>
      </c>
      <c r="M3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39" s="82" t="str">
        <f>IF(Tabela134[[#This Row],[Média dos Demais]]="","",Tabela134[[#This Row],[Preço Unitário Atualizado]]/Tabela134[[#This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0" s="188" t="str">
        <f>IF($C$25=Aux!$E$13,"#",IF(COUNT(Tabela134[Preço Unitário])&lt;3,"#",IF(Tabela134[[#This Row],[Preço Unitário]]="","#",IF(Tabela134[[#This Row],[%]]&lt;=1.5,"C","!"))))</f>
        <v>#</v>
      </c>
      <c r="K40" s="81"/>
      <c r="L40" s="157" t="str">
        <f>IF(Tabela134[[#This Row],[Preço Unitário]]="","",Tabela134[[#This Row],[Preço Unitário]]*(1+Tabela134[[#This Row],[Índice de Atualização em %]]))</f>
        <v/>
      </c>
      <c r="M4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0" s="82" t="str">
        <f>IF(Tabela134[[#This Row],[Média dos Demais]]="","",Tabela134[[#This Row],[Preço Unitário Atualizado]]/Tabela134[[#This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1" s="188" t="str">
        <f>IF($C$25=Aux!$E$13,"#",IF(COUNT(Tabela134[Preço Unitário])&lt;3,"#",IF(Tabela134[[#This Row],[Preço Unitário]]="","#",IF(Tabela134[[#This Row],[%]]&lt;=1.5,"C","!"))))</f>
        <v>#</v>
      </c>
      <c r="K41" s="81"/>
      <c r="L41" s="157" t="str">
        <f>IF(Tabela134[[#This Row],[Preço Unitário]]="","",Tabela134[[#This Row],[Preço Unitário]]*(1+Tabela134[[#This Row],[Índice de Atualização em %]]))</f>
        <v/>
      </c>
      <c r="M41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1" s="83" t="str">
        <f>IF(Tabela134[[#This Row],[Média dos Demais]]="","",Tabela134[[#This Row],[Preço Unitário Atualizado]]/Tabela134[[#This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2" s="188" t="str">
        <f>IF($C$25=Aux!$E$13,"#",IF(COUNT(Tabela134[Preço Unitário])&lt;3,"#",IF(Tabela134[[#This Row],[Preço Unitário]]="","#",IF(Tabela134[[#This Row],[%]]&lt;=1.5,"C","!"))))</f>
        <v>#</v>
      </c>
      <c r="K42" s="81"/>
      <c r="L42" s="157" t="str">
        <f>IF(Tabela134[[#This Row],[Preço Unitário]]="","",Tabela134[[#This Row],[Preço Unitário]]*(1+Tabela134[[#This Row],[Índice de Atualização em %]]))</f>
        <v/>
      </c>
      <c r="M42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2" s="83" t="str">
        <f>IF(Tabela134[[#This Row],[Média dos Demais]]="","",Tabela134[[#This Row],[Preço Unitário Atualizado]]/Tabela134[[#This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3" s="188" t="str">
        <f>IF($C$25=Aux!$E$13,"#",IF(COUNT(Tabela134[Preço Unitário])&lt;3,"#",IF(Tabela134[[#This Row],[Preço Unitário]]="","#",IF(Tabela134[[#This Row],[%]]&lt;=1.5,"C","!"))))</f>
        <v>#</v>
      </c>
      <c r="K43" s="81"/>
      <c r="L43" s="157" t="str">
        <f>IF(Tabela134[[#This Row],[Preço Unitário]]="","",Tabela134[[#This Row],[Preço Unitário]]*(1+Tabela134[[#This Row],[Índice de Atualização em %]]))</f>
        <v/>
      </c>
      <c r="M43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3" s="83" t="str">
        <f>IF(Tabela134[[#This Row],[Média dos Demais]]="","",Tabela134[[#This Row],[Preço Unitário Atualizado]]/Tabela134[[#This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4" s="188" t="str">
        <f>IF($C$25=Aux!$E$13,"#",IF(COUNT(Tabela134[Preço Unitário])&lt;3,"#",IF(Tabela134[[#This Row],[Preço Unitário]]="","#",IF(Tabela134[[#This Row],[%]]&lt;=1.5,"C","!"))))</f>
        <v>#</v>
      </c>
      <c r="K44" s="81"/>
      <c r="L44" s="157" t="str">
        <f>IF(Tabela134[[#This Row],[Preço Unitário]]="","",Tabela134[[#This Row],[Preço Unitário]]*(1+Tabela134[[#This Row],[Índice de Atualização em %]]))</f>
        <v/>
      </c>
      <c r="M44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4" s="83" t="str">
        <f>IF(Tabela134[[#This Row],[Média dos Demais]]="","",Tabela134[[#This Row],[Preço Unitário Atualizado]]/Tabela134[[#This Row],[Média dos Demais]])</f>
        <v/>
      </c>
      <c r="O44" s="1"/>
      <c r="P44" s="69" t="str">
        <f>IF(C25=Aux!E12,"",IFERROR(AVERAGE(Tabela134[Preço Unitário Atualizado]),"-"))</f>
        <v/>
      </c>
      <c r="Q44" s="19"/>
      <c r="R44" s="69" t="str">
        <f>IF(C25=Aux!E12,"",IFERROR(MEDIAN(Tabela134[Preço Unitário Atualizado]),"-"))</f>
        <v/>
      </c>
      <c r="S44" s="19"/>
      <c r="T44" s="69" t="str">
        <f>IF(C25=Aux!E12,"",IFERROR(SMALL(Tabela134[Preço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5" s="188" t="str">
        <f>IF($C$25=Aux!$E$13,"#",IF(COUNT(Tabela134[Preço Unitário])&lt;3,"#",IF(Tabela134[[#This Row],[Preço Unitário]]="","#",IF(Tabela134[[#This Row],[%]]&lt;=1.5,"C","!"))))</f>
        <v>#</v>
      </c>
      <c r="K45" s="81"/>
      <c r="L45" s="157" t="str">
        <f>IF(Tabela134[[#This Row],[Preço Unitário]]="","",Tabela134[[#This Row],[Preço Unitário]]*(1+Tabela134[[#This Row],[Índice de Atualização em %]]))</f>
        <v/>
      </c>
      <c r="M45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5" s="83" t="str">
        <f>IF(Tabela134[[#This Row],[Média dos Demais]]="","",Tabela134[[#This Row],[Preço Unitário Atualizado]]/Tabela134[[#This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6" s="188" t="str">
        <f>IF($C$25=Aux!$E$13,"#",IF(COUNT(Tabela134[Preço Unitário])&lt;3,"#",IF(Tabela134[[#This Row],[Preço Unitário]]="","#",IF(Tabela134[[#This Row],[%]]&lt;=1.5,"C","!"))))</f>
        <v>#</v>
      </c>
      <c r="K46" s="81"/>
      <c r="L46" s="157" t="str">
        <f>IF(Tabela134[[#This Row],[Preço Unitário]]="","",Tabela134[[#This Row],[Preço Unitário]]*(1+Tabela134[[#This Row],[Índice de Atualização em %]]))</f>
        <v/>
      </c>
      <c r="M46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6" s="83" t="str">
        <f>IF(Tabela134[[#This Row],[Média dos Demais]]="","",Tabela134[[#This Row],[Preço Unitário Atualizado]]/Tabela134[[#This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7" s="188" t="str">
        <f>IF($C$25=Aux!$E$13,"#",IF(COUNT(Tabela134[Preço Unitário])&lt;3,"#",IF(Tabela134[[#This Row],[Preço Unitário]]="","#",IF(Tabela134[[#This Row],[%]]&lt;=1.5,"C","!"))))</f>
        <v>#</v>
      </c>
      <c r="K47" s="81"/>
      <c r="L47" s="157" t="str">
        <f>IF(Tabela134[[#This Row],[Preço Unitário]]="","",Tabela134[[#This Row],[Preço Unitário]]*(1+Tabela134[[#This Row],[Índice de Atualização em %]]))</f>
        <v/>
      </c>
      <c r="M47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7" s="83" t="str">
        <f>IF(Tabela134[[#This Row],[Média dos Demais]]="","",Tabela134[[#This Row],[Preço Unitário Atualizado]]/Tabela134[[#This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8" s="188" t="str">
        <f>IF($C$25=Aux!$E$13,"#",IF(COUNT(Tabela134[Preço Unitário])&lt;3,"#",IF(Tabela134[[#This Row],[Preço Unitário]]="","#",IF(Tabela134[[#This Row],[%]]&lt;=1.5,"C","!"))))</f>
        <v>#</v>
      </c>
      <c r="K48" s="81"/>
      <c r="L48" s="157" t="str">
        <f>IF(Tabela134[[#This Row],[Preço Unitário]]="","",Tabela134[[#This Row],[Preço Unitário]]*(1+Tabela134[[#This Row],[Índice de Atualização em %]]))</f>
        <v/>
      </c>
      <c r="M48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8" s="83" t="str">
        <f>IF(Tabela134[[#This Row],[Média dos Demais]]="","",Tabela134[[#This Row],[Preço Unitário Atualizado]]/Tabela134[[#This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49" s="188" t="str">
        <f>IF($C$25=Aux!$E$13,"#",IF(COUNT(Tabela134[Preço Unitário])&lt;3,"#",IF(Tabela134[[#This Row],[Preço Unitário]]="","#",IF(Tabela134[[#This Row],[%]]&lt;=1.5,"C","!"))))</f>
        <v>#</v>
      </c>
      <c r="K49" s="81"/>
      <c r="L49" s="157" t="str">
        <f>IF(Tabela134[[#This Row],[Preço Unitário]]="","",Tabela134[[#This Row],[Preço Unitário]]*(1+Tabela134[[#This Row],[Índice de Atualização em %]]))</f>
        <v/>
      </c>
      <c r="M49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49" s="82" t="str">
        <f>IF(Tabela134[[#This Row],[Média dos Demais]]="","",Tabela134[[#This Row],[Preço Unitário Atualizado]]/Tabela134[[#This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0" s="188" t="str">
        <f>IF($C$25=Aux!$E$13,"#",IF(COUNT(Tabela134[Preço Unitário])&lt;3,"#",IF(Tabela134[[#This Row],[Preço Unitário]]="","#",IF(Tabela134[[#This Row],[%]]&lt;=1.5,"C","!"))))</f>
        <v>#</v>
      </c>
      <c r="K50" s="81"/>
      <c r="L50" s="157" t="str">
        <f>IF(Tabela134[[#This Row],[Preço Unitário]]="","",Tabela134[[#This Row],[Preço Unitário]]*(1+Tabela134[[#This Row],[Índice de Atualização em %]]))</f>
        <v/>
      </c>
      <c r="M50" s="65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0" s="83" t="str">
        <f>IF(Tabela134[[#This Row],[Média dos Demais]]="","",Tabela134[[#This Row],[Preço Unitário Atualizado]]/Tabela134[[#This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IF(Tabela134[[#This Row],[Início Validade (IN 65/2021)]]="","",IF(OR(Tabela134[[#This Row],[Fonte]]="Mídia / Sites Especializados / Tabela de Referência",Tabela134[[#This Row],[Fonte]]="Consulta a Fornecedor"),EDATE(Tabela134[[#This Row],[Início Validade (IN 65/2021)]],6)-1,IF(OR(Tabela134[[#This Row],[Fonte]]="Sistemas de Governo",Tabela134[[#This Row],[Fonte]]="Contratações Públicas",Tabela134[[#This Row],[Fonte]]="NF-e"),EDATE(Tabela134[[#This Row],[Início Validade (IN 65/2021)]],12)-1,"Selecionar Fonte")))</f>
        <v/>
      </c>
      <c r="J51" s="189" t="str">
        <f>IF($C$25=Aux!$E$13,"#",IF(COUNT(Tabela134[Preço Unitário])&lt;3,"#",IF(Tabela134[[#This Row],[Preço Unitário]]="","#",IF(Tabela134[[#This Row],[%]]&lt;=1.5,"C","!"))))</f>
        <v>#</v>
      </c>
      <c r="K51" s="161"/>
      <c r="L51" s="162" t="str">
        <f>IF(Tabela134[[#This Row],[Preço Unitário]]="","",Tabela134[[#This Row],[Preço Unitário]]*(1+Tabela134[[#This Row],[Índice de Atualização em %]]))</f>
        <v/>
      </c>
      <c r="M51" s="174" t="str">
        <f>IF($C$25=Aux!$E$13,"",IF(Tabela134[[#This Row],[Preço Unitário]]="","",IFERROR((SUM(Tabela134[Preço Unitário Atualizado])-Tabela134[[#This Row],[Preço Unitário Atualizado]])/(COUNT(Tabela134[Preço Unitário Atualizado])-1),"")))</f>
        <v/>
      </c>
      <c r="N51" s="83" t="str">
        <f>IF(Tabela134[[#This Row],[Média dos Demais]]="","",Tabela134[[#This Row],[Preço Unitário Atualizado]]/Tabela134[[#This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IF(Tabela1935[[#This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7" s="190" t="str">
        <f>IF(Tabela1935[[#This Row],[Média dos Demais]]="","",Tabela1935[[#This Row],[Preço Unitário Atualizado]]/Tabela1935[[#This Row],[Média dos Demais]])</f>
        <v/>
      </c>
      <c r="J5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8" s="191" t="str">
        <f>IF(Tabela1935[[#This Row],[Média dos Demais]]="","",Tabela1935[[#This Row],[Preço Unitário Atualizado]]/Tabela1935[[#This Row],[Média dos Demais]])</f>
        <v/>
      </c>
      <c r="J5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59" s="191" t="str">
        <f>IF(Tabela1935[[#This Row],[Média dos Demais]]="","",Tabela1935[[#This Row],[Preço Unitário Atualizado]]/Tabela1935[[#This Row],[Média dos Demais]])</f>
        <v/>
      </c>
      <c r="J5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IF(Tabela1935[[#This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0" s="191" t="str">
        <f>IF(Tabela1935[[#This Row],[Média dos Demais]]="","",Tabela1935[[#This Row],[Preço Unitário Atualizado]]/Tabela1935[[#This Row],[Média dos Demais]])</f>
        <v/>
      </c>
      <c r="J6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1" s="191" t="str">
        <f>IF(Tabela1935[[#This Row],[Média dos Demais]]="","",Tabela1935[[#This Row],[Preço Unitário Atualizado]]/Tabela1935[[#This Row],[Média dos Demais]])</f>
        <v/>
      </c>
      <c r="J6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2" s="191" t="str">
        <f>IF(Tabela1935[[#This Row],[Média dos Demais]]="","",Tabela1935[[#This Row],[Preço Unitário Atualizado]]/Tabela1935[[#This Row],[Média dos Demais]])</f>
        <v/>
      </c>
      <c r="J6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IF(Tabela1935[[#This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3" s="191" t="str">
        <f>IF(Tabela1935[[#This Row],[Média dos Demais]]="","",Tabela1935[[#This Row],[Preço Unitário Atualizado]]/Tabela1935[[#This Row],[Média dos Demais]])</f>
        <v/>
      </c>
      <c r="J6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IF(U44="Não","",IF(U69="Não",COUNT(Tabela1935[Preço Unitário Atualizado])-COUNTIF(Tabela1935[!],"!"),""))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4" s="191" t="str">
        <f>IF(Tabela1935[[#This Row],[Média dos Demais]]="","",Tabela1935[[#This Row],[Preço Unitário Atualizado]]/Tabela1935[[#This Row],[Média dos Demais]])</f>
        <v/>
      </c>
      <c r="J6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5" s="191" t="str">
        <f>IF(Tabela1935[[#This Row],[Média dos Demais]]="","",Tabela1935[[#This Row],[Preço Unitário Atualizado]]/Tabela1935[[#This Row],[Média dos Demais]])</f>
        <v/>
      </c>
      <c r="J6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6" s="191" t="str">
        <f>IF(Tabela1935[[#This Row],[Média dos Demais]]="","",Tabela1935[[#This Row],[Preço Unitário Atualizado]]/Tabela1935[[#This Row],[Média dos Demais]])</f>
        <v/>
      </c>
      <c r="J6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7" s="191" t="str">
        <f>IF(Tabela1935[[#This Row],[Média dos Demais]]="","",Tabela1935[[#This Row],[Preço Unitário Atualizado]]/Tabela1935[[#This Row],[Média dos Demais]])</f>
        <v/>
      </c>
      <c r="J67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8" s="191" t="str">
        <f>IF(Tabela1935[[#This Row],[Média dos Demais]]="","",Tabela1935[[#This Row],[Preço Unitário Atualizado]]/Tabela1935[[#This Row],[Média dos Demais]])</f>
        <v/>
      </c>
      <c r="J68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69" s="191" t="str">
        <f>IF(Tabela1935[[#This Row],[Média dos Demais]]="","",Tabela1935[[#This Row],[Preço Unitário Atualizado]]/Tabela1935[[#This Row],[Média dos Demais]])</f>
        <v/>
      </c>
      <c r="J69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69" s="25"/>
      <c r="M69" s="1"/>
      <c r="P69" s="69" t="str">
        <f>IF(U44,IF(U69,"",IFERROR(AVERAGE(Tabela1935[Preço Unitário Atualizado]),"-")),"")</f>
        <v/>
      </c>
      <c r="Q69" s="147"/>
      <c r="R69" s="69" t="str">
        <f>IF(U44,IF(U69,"",IFERROR(MEDIAN(Tabela1935[Preço Unitário Atualizado]),"-")),"")</f>
        <v/>
      </c>
      <c r="S69" s="147"/>
      <c r="T69" s="69" t="str">
        <f>IF(U44,IF(U69,"",IFERROR(SMALL(Tabela1935[Preço Unitário Atualizado],1),"-")),"")</f>
        <v/>
      </c>
      <c r="U69" s="130" t="b">
        <f>IF(COUNTIF(Tabela1935[!],"!")=0,FALSE(),TRUE())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0" s="191" t="str">
        <f>IF(Tabela1935[[#This Row],[Média dos Demais]]="","",Tabela1935[[#This Row],[Preço Unitário Atualizado]]/Tabela1935[[#This Row],[Média dos Demais]])</f>
        <v/>
      </c>
      <c r="J70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1" s="191" t="str">
        <f>IF(Tabela1935[[#This Row],[Média dos Demais]]="","",Tabela1935[[#This Row],[Preço Unitário Atualizado]]/Tabela1935[[#This Row],[Média dos Demais]])</f>
        <v/>
      </c>
      <c r="J71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2" s="191" t="str">
        <f>IF(Tabela1935[[#This Row],[Média dos Demais]]="","",Tabela1935[[#This Row],[Preço Unitário Atualizado]]/Tabela1935[[#This Row],[Média dos Demais]])</f>
        <v/>
      </c>
      <c r="J72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11'!P69,IF($C$22=Aux!$C$13,'Item 11'!R69,'Item 11'!T69))),0)</f>
        <v>0</v>
      </c>
      <c r="V72" s="4"/>
    </row>
    <row r="73" spans="1:22" ht="35.1" customHeight="1" x14ac:dyDescent="0.25">
      <c r="A73" s="1"/>
      <c r="B73" s="7"/>
      <c r="C73" s="123" t="str">
        <f>IF(Tabela1935[[#This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3" s="191" t="str">
        <f>IF(Tabela1935[[#This Row],[Média dos Demais]]="","",Tabela1935[[#This Row],[Preço Unitário Atualizado]]/Tabela1935[[#This Row],[Média dos Demais]])</f>
        <v/>
      </c>
      <c r="J73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4" s="191" t="str">
        <f>IF(Tabela1935[[#This Row],[Média dos Demais]]="","",Tabela1935[[#This Row],[Preço Unitário Atualizado]]/Tabela1935[[#This Row],[Média dos Demais]])</f>
        <v/>
      </c>
      <c r="J74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5" s="191" t="str">
        <f>IF(Tabela1935[[#This Row],[Média dos Demais]]="","",Tabela1935[[#This Row],[Preço Unitário Atualizado]]/Tabela1935[[#This Row],[Média dos Demais]])</f>
        <v/>
      </c>
      <c r="J75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IF(Tabela1935[[#This Row],[Preço Unitário Atualizado]]="","",IFERROR((SUM(Tabela1935[Preço Unitário Atualizado])-Tabela1935[[#This Row],[Preço Unitário Atualizado]])/(COUNT(Tabela1935[Preço Unitário Atualizado])-1),""))</f>
        <v/>
      </c>
      <c r="I76" s="192" t="str">
        <f>IF(Tabela1935[[#This Row],[Média dos Demais]]="","",Tabela1935[[#This Row],[Preço Unitário Atualizado]]/Tabela1935[[#This Row],[Média dos Demais]])</f>
        <v/>
      </c>
      <c r="J76" s="84" t="str">
        <f>IF($C$25=Aux!$E$13,"#",IF(Tabela1935[[#This Row],[Preço Unitário Atualizado]]="","#",IF(OR(Tabela1935[[#This Row],[Fonte]]=Aux!$C$5,Tabela1935[[#This Row],[Fonte]]=Aux!$C$6),"C",IF(Tabela1935[[#This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IF(Tabela191236[[#This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IF(U69,IFERROR(AVERAGE(Tabela191236[Preço Unitário Atualizado]),"-"),"")</f>
        <v/>
      </c>
      <c r="Q92" s="154"/>
      <c r="R92" s="69" t="str">
        <f>IF(U69,IFERROR(MEDIAN(Tabela191236[Preço Unitário Atualizado]),"-"),"")</f>
        <v/>
      </c>
      <c r="S92" s="154"/>
      <c r="T92" s="69" t="str">
        <f>IF(U69,IFERROR(SMALL(Tabela191236[Preço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9" priority="40">
      <formula>$J57="!"</formula>
    </cfRule>
  </conditionalFormatting>
  <conditionalFormatting sqref="C81:G99">
    <cfRule type="expression" dxfId="1878" priority="38">
      <formula>$H81="!"</formula>
    </cfRule>
  </conditionalFormatting>
  <conditionalFormatting sqref="C32:I51 G57:G76 C80">
    <cfRule type="expression" dxfId="1877" priority="37">
      <formula>$J32="!"</formula>
    </cfRule>
  </conditionalFormatting>
  <conditionalFormatting sqref="D80:F80">
    <cfRule type="expression" dxfId="1876" priority="39">
      <formula>$H80="!"</formula>
    </cfRule>
  </conditionalFormatting>
  <conditionalFormatting sqref="G80">
    <cfRule type="expression" dxfId="1871" priority="36">
      <formula>$H80="!"</formula>
    </cfRule>
  </conditionalFormatting>
  <conditionalFormatting sqref="K30">
    <cfRule type="expression" dxfId="1870" priority="6">
      <formula>$J30="!"</formula>
    </cfRule>
  </conditionalFormatting>
  <conditionalFormatting sqref="K32:L51">
    <cfRule type="expression" dxfId="1869" priority="7">
      <formula>$J32="!"</formula>
    </cfRule>
  </conditionalFormatting>
  <conditionalFormatting sqref="M31:M51">
    <cfRule type="expression" dxfId="1868" priority="25">
      <formula>"$C$24=Aux!$E$13"</formula>
    </cfRule>
  </conditionalFormatting>
  <conditionalFormatting sqref="M32:M51">
    <cfRule type="expression" dxfId="1867" priority="35">
      <formula>$J32="!"</formula>
    </cfRule>
  </conditionalFormatting>
  <conditionalFormatting sqref="N32:N51">
    <cfRule type="expression" dxfId="1866" priority="34">
      <formula>$J32="!"</formula>
    </cfRule>
  </conditionalFormatting>
  <conditionalFormatting sqref="P42:P43 P91 R91 T91">
    <cfRule type="cellIs" dxfId="1863" priority="21" operator="equal">
      <formula>$C$22</formula>
    </cfRule>
  </conditionalFormatting>
  <conditionalFormatting sqref="P44">
    <cfRule type="expression" dxfId="1862" priority="20">
      <formula>$P$42=$C$22</formula>
    </cfRule>
  </conditionalFormatting>
  <conditionalFormatting sqref="P61">
    <cfRule type="containsBlanks" dxfId="1861" priority="29">
      <formula>LEN(TRIM(P61))=0</formula>
    </cfRule>
    <cfRule type="cellIs" dxfId="1860" priority="31" operator="greaterThan">
      <formula>0.25</formula>
    </cfRule>
    <cfRule type="cellIs" dxfId="1859" priority="30" operator="equal">
      <formula>"-"</formula>
    </cfRule>
  </conditionalFormatting>
  <conditionalFormatting sqref="P67:P68">
    <cfRule type="cellIs" dxfId="1858" priority="15" operator="equal">
      <formula>$C$22</formula>
    </cfRule>
  </conditionalFormatting>
  <conditionalFormatting sqref="P69">
    <cfRule type="expression" dxfId="1857" priority="14">
      <formula>$P$67=$C$22</formula>
    </cfRule>
  </conditionalFormatting>
  <conditionalFormatting sqref="P92">
    <cfRule type="expression" dxfId="1856" priority="45">
      <formula>$P$91=$C$22</formula>
    </cfRule>
  </conditionalFormatting>
  <conditionalFormatting sqref="Q37">
    <cfRule type="cellIs" dxfId="1851" priority="32" operator="equal">
      <formula>"-"</formula>
    </cfRule>
  </conditionalFormatting>
  <conditionalFormatting sqref="Q83">
    <cfRule type="expression" dxfId="1850" priority="42">
      <formula>$Q85=""</formula>
    </cfRule>
    <cfRule type="expression" dxfId="1849" priority="43">
      <formula>$Q85="-"</formula>
    </cfRule>
    <cfRule type="expression" dxfId="1848" priority="44">
      <formula>$Q85&gt;0.25</formula>
    </cfRule>
  </conditionalFormatting>
  <conditionalFormatting sqref="Q85">
    <cfRule type="cellIs" dxfId="1847" priority="27" operator="equal">
      <formula>"-"</formula>
    </cfRule>
    <cfRule type="cellIs" dxfId="1846" priority="28" operator="greaterThan">
      <formula>0.25</formula>
    </cfRule>
  </conditionalFormatting>
  <conditionalFormatting sqref="Q37:S37">
    <cfRule type="cellIs" dxfId="1845" priority="33" operator="greaterThan">
      <formula>0.25</formula>
    </cfRule>
    <cfRule type="containsBlanks" dxfId="1844" priority="9">
      <formula>LEN(TRIM(Q37))=0</formula>
    </cfRule>
  </conditionalFormatting>
  <conditionalFormatting sqref="Q85:S85">
    <cfRule type="containsBlanks" dxfId="1843" priority="26">
      <formula>LEN(TRIM(Q85))=0</formula>
    </cfRule>
  </conditionalFormatting>
  <conditionalFormatting sqref="R42:R43">
    <cfRule type="cellIs" dxfId="1842" priority="19" operator="equal">
      <formula>$C$22</formula>
    </cfRule>
  </conditionalFormatting>
  <conditionalFormatting sqref="R44">
    <cfRule type="expression" dxfId="1841" priority="18">
      <formula>$R$42=$C$22</formula>
    </cfRule>
  </conditionalFormatting>
  <conditionalFormatting sqref="R67:R68">
    <cfRule type="cellIs" dxfId="1840" priority="13" operator="equal">
      <formula>$C$22</formula>
    </cfRule>
  </conditionalFormatting>
  <conditionalFormatting sqref="R69">
    <cfRule type="expression" dxfId="1839" priority="12">
      <formula>$R$67=$C$22</formula>
    </cfRule>
  </conditionalFormatting>
  <conditionalFormatting sqref="R92">
    <cfRule type="expression" dxfId="1838" priority="46">
      <formula>$R$91=$C$22</formula>
    </cfRule>
  </conditionalFormatting>
  <conditionalFormatting sqref="T42:T43">
    <cfRule type="cellIs" dxfId="1837" priority="17" operator="equal">
      <formula>$C$22</formula>
    </cfRule>
  </conditionalFormatting>
  <conditionalFormatting sqref="T44">
    <cfRule type="expression" dxfId="1836" priority="16">
      <formula>$T$42=$C$22</formula>
    </cfRule>
  </conditionalFormatting>
  <conditionalFormatting sqref="T67:T68">
    <cfRule type="cellIs" dxfId="1835" priority="11" operator="equal">
      <formula>$C$22</formula>
    </cfRule>
  </conditionalFormatting>
  <conditionalFormatting sqref="T69">
    <cfRule type="expression" dxfId="1834" priority="10">
      <formula>$T$67=$C$22</formula>
    </cfRule>
  </conditionalFormatting>
  <conditionalFormatting sqref="T92">
    <cfRule type="expression" dxfId="183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129D9840-6BC6-4515-80DB-DDF6440FC17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E2AA66E-C073-4238-BA9C-018EC8B7D63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AFEC310-42DC-4FA3-9E03-4A83421BB38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6760F41-2746-4CA7-A9B7-BBD32F55C830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BA676E8-7112-466F-9171-68843688120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0F7AE07-F228-47D2-A160-B2C6AFD6951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2014018-EDEE-4FB3-B81A-B4FC3A2426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CAD931E-3248-4E42-BCCB-36687133F67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F8F0914A-ACBD-48F9-B669-BF3F4E88890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1C4417F-C5EB-459B-8DD1-84F9134BEFF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80289CD-777C-4B4A-A96F-36C8B6FF68A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9CF8CBA-7489-4CD1-A698-FFE3C6BA6647}">
          <x14:formula1>
            <xm:f>Aux!$C$5:$C$9</xm:f>
          </x14:formula1>
          <xm:sqref>D32:D51</xm:sqref>
        </x14:dataValidation>
        <x14:dataValidation type="list" allowBlank="1" showInputMessage="1" showErrorMessage="1" xr:uid="{ED60A60F-9827-47C9-BD05-B35B29DC03E4}">
          <x14:formula1>
            <xm:f>Aux!$E$12:$E$13</xm:f>
          </x14:formula1>
          <xm:sqref>C25:D25</xm:sqref>
        </x14:dataValidation>
      </x14:dataValidations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C7A51B-DBFF-4276-B8ED-73AFAE5D527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139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COUNT(Tabela137[Preço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2" s="187" t="str">
        <f>IF($C$25=Aux!$E$13,"#",IF(COUNT(Tabela137[Preço Unitário])&lt;3,"#",IF(Tabela137[[#This Row],[Preço Unitário]]="","#",IF(Tabela137[[#This Row],[%]]&lt;=1.5,"C","!"))))</f>
        <v>#</v>
      </c>
      <c r="K32" s="78"/>
      <c r="L32" s="156" t="str">
        <f>IF(Tabela137[[#This Row],[Preço Unitário]]="","",Tabela137[[#This Row],[Preço Unitário]]*(1+Tabela137[[#This Row],[Índice de Atualização em %]]))</f>
        <v/>
      </c>
      <c r="M32" s="66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2" s="79" t="str">
        <f>IF(Tabela137[[#This Row],[Média dos Demais]]="","",Tabela137[[#This Row],[Preço Unitário Atualizado]]/Tabela137[[#This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IFERROR(_xlfn.STDEV.S(Tabela137[Preço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3" s="188" t="str">
        <f>IF($C$25=Aux!$E$13,"#",IF(COUNT(Tabela137[Preço Unitário])&lt;3,"#",IF(Tabela137[[#This Row],[Preço Unitário]]="","#",IF(Tabela137[[#This Row],[%]]&lt;=1.5,"C","!"))))</f>
        <v>#</v>
      </c>
      <c r="K33" s="81"/>
      <c r="L33" s="157" t="str">
        <f>IF(Tabela137[[#This Row],[Preço Unitário]]="","",Tabela137[[#This Row],[Preço Unitário]]*(1+Tabela137[[#This Row],[Índice de Atualização em %]]))</f>
        <v/>
      </c>
      <c r="M3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3" s="82" t="str">
        <f>IF(Tabela137[[#This Row],[Média dos Demais]]="","",Tabela137[[#This Row],[Preço Unitário Atualizado]]/Tabela137[[#This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4" s="188" t="str">
        <f>IF($C$25=Aux!$E$13,"#",IF(COUNT(Tabela137[Preço Unitário])&lt;3,"#",IF(Tabela137[[#This Row],[Preço Unitário]]="","#",IF(Tabela137[[#This Row],[%]]&lt;=1.5,"C","!"))))</f>
        <v>#</v>
      </c>
      <c r="K34" s="81"/>
      <c r="L34" s="157" t="str">
        <f>IF(Tabela137[[#This Row],[Preço Unitário]]="","",Tabela137[[#This Row],[Preço Unitário]]*(1+Tabela137[[#This Row],[Índice de Atualização em %]]))</f>
        <v/>
      </c>
      <c r="M3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4" s="82" t="str">
        <f>IF(Tabela137[[#This Row],[Média dos Demais]]="","",Tabela137[[#This Row],[Preço Unitário Atualizado]]/Tabela137[[#This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5" s="188" t="str">
        <f>IF($C$25=Aux!$E$13,"#",IF(COUNT(Tabela137[Preço Unitário])&lt;3,"#",IF(Tabela137[[#This Row],[Preço Unitário]]="","#",IF(Tabela137[[#This Row],[%]]&lt;=1.5,"C","!"))))</f>
        <v>#</v>
      </c>
      <c r="K35" s="81"/>
      <c r="L35" s="157" t="str">
        <f>IF(Tabela137[[#This Row],[Preço Unitário]]="","",Tabela137[[#This Row],[Preço Unitário]]*(1+Tabela137[[#This Row],[Índice de Atualização em %]]))</f>
        <v/>
      </c>
      <c r="M3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5" s="82" t="str">
        <f>IF(Tabela137[[#This Row],[Média dos Demais]]="","",Tabela137[[#This Row],[Preço Unitário Atualizado]]/Tabela137[[#This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AVERAGE(Tabela137[Preço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6" s="188" t="str">
        <f>IF($C$25=Aux!$E$13,"#",IF(COUNT(Tabela137[Preço Unitário])&lt;3,"#",IF(Tabela137[[#This Row],[Preço Unitário]]="","#",IF(Tabela137[[#This Row],[%]]&lt;=1.5,"C","!"))))</f>
        <v>#</v>
      </c>
      <c r="K36" s="81"/>
      <c r="L36" s="157" t="str">
        <f>IF(Tabela137[[#This Row],[Preço Unitário]]="","",Tabela137[[#This Row],[Preço Unitário]]*(1+Tabela137[[#This Row],[Índice de Atualização em %]]))</f>
        <v/>
      </c>
      <c r="M3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6" s="83" t="str">
        <f>IF(Tabela137[[#This Row],[Média dos Demais]]="","",Tabela137[[#This Row],[Preço Unitário Atualizado]]/Tabela137[[#This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7" s="188" t="str">
        <f>IF($C$25=Aux!$E$13,"#",IF(COUNT(Tabela137[Preço Unitário])&lt;3,"#",IF(Tabela137[[#This Row],[Preço Unitário]]="","#",IF(Tabela137[[#This Row],[%]]&lt;=1.5,"C","!"))))</f>
        <v>#</v>
      </c>
      <c r="K37" s="81"/>
      <c r="L37" s="157" t="str">
        <f>IF(Tabela137[[#This Row],[Preço Unitário]]="","",Tabela137[[#This Row],[Preço Unitário]]*(1+Tabela137[[#This Row],[Índice de Atualização em %]]))</f>
        <v/>
      </c>
      <c r="M3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7" s="83" t="str">
        <f>IF(Tabela137[[#This Row],[Média dos Demais]]="","",Tabela137[[#This Row],[Preço Unitário Atualizado]]/Tabela137[[#This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8" s="188" t="str">
        <f>IF($C$25=Aux!$E$13,"#",IF(COUNT(Tabela137[Preço Unitário])&lt;3,"#",IF(Tabela137[[#This Row],[Preço Unitário]]="","#",IF(Tabela137[[#This Row],[%]]&lt;=1.5,"C","!"))))</f>
        <v>#</v>
      </c>
      <c r="K38" s="81"/>
      <c r="L38" s="157" t="str">
        <f>IF(Tabela137[[#This Row],[Preço Unitário]]="","",Tabela137[[#This Row],[Preço Unitário]]*(1+Tabela137[[#This Row],[Índice de Atualização em %]]))</f>
        <v/>
      </c>
      <c r="M3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8" s="82" t="str">
        <f>IF(Tabela137[[#This Row],[Média dos Demais]]="","",Tabela137[[#This Row],[Preço Unitário Atualizado]]/Tabela137[[#This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39" s="188" t="str">
        <f>IF($C$25=Aux!$E$13,"#",IF(COUNT(Tabela137[Preço Unitário])&lt;3,"#",IF(Tabela137[[#This Row],[Preço Unitário]]="","#",IF(Tabela137[[#This Row],[%]]&lt;=1.5,"C","!"))))</f>
        <v>#</v>
      </c>
      <c r="K39" s="81"/>
      <c r="L39" s="157" t="str">
        <f>IF(Tabela137[[#This Row],[Preço Unitário]]="","",Tabela137[[#This Row],[Preço Unitário]]*(1+Tabela137[[#This Row],[Índice de Atualização em %]]))</f>
        <v/>
      </c>
      <c r="M3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39" s="82" t="str">
        <f>IF(Tabela137[[#This Row],[Média dos Demais]]="","",Tabela137[[#This Row],[Preço Unitário Atualizado]]/Tabela137[[#This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0" s="188" t="str">
        <f>IF($C$25=Aux!$E$13,"#",IF(COUNT(Tabela137[Preço Unitário])&lt;3,"#",IF(Tabela137[[#This Row],[Preço Unitário]]="","#",IF(Tabela137[[#This Row],[%]]&lt;=1.5,"C","!"))))</f>
        <v>#</v>
      </c>
      <c r="K40" s="81"/>
      <c r="L40" s="157" t="str">
        <f>IF(Tabela137[[#This Row],[Preço Unitário]]="","",Tabela137[[#This Row],[Preço Unitário]]*(1+Tabela137[[#This Row],[Índice de Atualização em %]]))</f>
        <v/>
      </c>
      <c r="M4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0" s="82" t="str">
        <f>IF(Tabela137[[#This Row],[Média dos Demais]]="","",Tabela137[[#This Row],[Preço Unitário Atualizado]]/Tabela137[[#This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1" s="188" t="str">
        <f>IF($C$25=Aux!$E$13,"#",IF(COUNT(Tabela137[Preço Unitário])&lt;3,"#",IF(Tabela137[[#This Row],[Preço Unitário]]="","#",IF(Tabela137[[#This Row],[%]]&lt;=1.5,"C","!"))))</f>
        <v>#</v>
      </c>
      <c r="K41" s="81"/>
      <c r="L41" s="157" t="str">
        <f>IF(Tabela137[[#This Row],[Preço Unitário]]="","",Tabela137[[#This Row],[Preço Unitário]]*(1+Tabela137[[#This Row],[Índice de Atualização em %]]))</f>
        <v/>
      </c>
      <c r="M41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1" s="83" t="str">
        <f>IF(Tabela137[[#This Row],[Média dos Demais]]="","",Tabela137[[#This Row],[Preço Unitário Atualizado]]/Tabela137[[#This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IF(C25=Aux!E13,COUNT(Tabela137[Preço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2" s="188" t="str">
        <f>IF($C$25=Aux!$E$13,"#",IF(COUNT(Tabela137[Preço Unitário])&lt;3,"#",IF(Tabela137[[#This Row],[Preço Unitário]]="","#",IF(Tabela137[[#This Row],[%]]&lt;=1.5,"C","!"))))</f>
        <v>#</v>
      </c>
      <c r="K42" s="81"/>
      <c r="L42" s="157" t="str">
        <f>IF(Tabela137[[#This Row],[Preço Unitário]]="","",Tabela137[[#This Row],[Preço Unitário]]*(1+Tabela137[[#This Row],[Índice de Atualização em %]]))</f>
        <v/>
      </c>
      <c r="M42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2" s="83" t="str">
        <f>IF(Tabela137[[#This Row],[Média dos Demais]]="","",Tabela137[[#This Row],[Preço Unitário Atualizado]]/Tabela137[[#This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3" s="188" t="str">
        <f>IF($C$25=Aux!$E$13,"#",IF(COUNT(Tabela137[Preço Unitário])&lt;3,"#",IF(Tabela137[[#This Row],[Preço Unitário]]="","#",IF(Tabela137[[#This Row],[%]]&lt;=1.5,"C","!"))))</f>
        <v>#</v>
      </c>
      <c r="K43" s="81"/>
      <c r="L43" s="157" t="str">
        <f>IF(Tabela137[[#This Row],[Preço Unitário]]="","",Tabela137[[#This Row],[Preço Unitário]]*(1+Tabela137[[#This Row],[Índice de Atualização em %]]))</f>
        <v/>
      </c>
      <c r="M43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3" s="83" t="str">
        <f>IF(Tabela137[[#This Row],[Média dos Demais]]="","",Tabela137[[#This Row],[Preço Unitário Atualizado]]/Tabela137[[#This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4" s="188" t="str">
        <f>IF($C$25=Aux!$E$13,"#",IF(COUNT(Tabela137[Preço Unitário])&lt;3,"#",IF(Tabela137[[#This Row],[Preço Unitário]]="","#",IF(Tabela137[[#This Row],[%]]&lt;=1.5,"C","!"))))</f>
        <v>#</v>
      </c>
      <c r="K44" s="81"/>
      <c r="L44" s="157" t="str">
        <f>IF(Tabela137[[#This Row],[Preço Unitário]]="","",Tabela137[[#This Row],[Preço Unitário]]*(1+Tabela137[[#This Row],[Índice de Atualização em %]]))</f>
        <v/>
      </c>
      <c r="M44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4" s="83" t="str">
        <f>IF(Tabela137[[#This Row],[Média dos Demais]]="","",Tabela137[[#This Row],[Preço Unitário Atualizado]]/Tabela137[[#This Row],[Média dos Demais]])</f>
        <v/>
      </c>
      <c r="O44" s="1"/>
      <c r="P44" s="69" t="str">
        <f>IF(C25=Aux!E12,"",IFERROR(AVERAGE(Tabela137[Preço Unitário Atualizado]),"-"))</f>
        <v/>
      </c>
      <c r="Q44" s="19"/>
      <c r="R44" s="69" t="str">
        <f>IF(C25=Aux!E12,"",IFERROR(MEDIAN(Tabela137[Preço Unitário Atualizado]),"-"))</f>
        <v/>
      </c>
      <c r="S44" s="19"/>
      <c r="T44" s="69" t="str">
        <f>IF(C25=Aux!E12,"",IFERROR(SMALL(Tabela137[Preço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5" s="188" t="str">
        <f>IF($C$25=Aux!$E$13,"#",IF(COUNT(Tabela137[Preço Unitário])&lt;3,"#",IF(Tabela137[[#This Row],[Preço Unitário]]="","#",IF(Tabela137[[#This Row],[%]]&lt;=1.5,"C","!"))))</f>
        <v>#</v>
      </c>
      <c r="K45" s="81"/>
      <c r="L45" s="157" t="str">
        <f>IF(Tabela137[[#This Row],[Preço Unitário]]="","",Tabela137[[#This Row],[Preço Unitário]]*(1+Tabela137[[#This Row],[Índice de Atualização em %]]))</f>
        <v/>
      </c>
      <c r="M45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5" s="83" t="str">
        <f>IF(Tabela137[[#This Row],[Média dos Demais]]="","",Tabela137[[#This Row],[Preço Unitário Atualizado]]/Tabela137[[#This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6" s="188" t="str">
        <f>IF($C$25=Aux!$E$13,"#",IF(COUNT(Tabela137[Preço Unitário])&lt;3,"#",IF(Tabela137[[#This Row],[Preço Unitário]]="","#",IF(Tabela137[[#This Row],[%]]&lt;=1.5,"C","!"))))</f>
        <v>#</v>
      </c>
      <c r="K46" s="81"/>
      <c r="L46" s="157" t="str">
        <f>IF(Tabela137[[#This Row],[Preço Unitário]]="","",Tabela137[[#This Row],[Preço Unitário]]*(1+Tabela137[[#This Row],[Índice de Atualização em %]]))</f>
        <v/>
      </c>
      <c r="M46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6" s="83" t="str">
        <f>IF(Tabela137[[#This Row],[Média dos Demais]]="","",Tabela137[[#This Row],[Preço Unitário Atualizado]]/Tabela137[[#This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7" s="188" t="str">
        <f>IF($C$25=Aux!$E$13,"#",IF(COUNT(Tabela137[Preço Unitário])&lt;3,"#",IF(Tabela137[[#This Row],[Preço Unitário]]="","#",IF(Tabela137[[#This Row],[%]]&lt;=1.5,"C","!"))))</f>
        <v>#</v>
      </c>
      <c r="K47" s="81"/>
      <c r="L47" s="157" t="str">
        <f>IF(Tabela137[[#This Row],[Preço Unitário]]="","",Tabela137[[#This Row],[Preço Unitário]]*(1+Tabela137[[#This Row],[Índice de Atualização em %]]))</f>
        <v/>
      </c>
      <c r="M47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7" s="83" t="str">
        <f>IF(Tabela137[[#This Row],[Média dos Demais]]="","",Tabela137[[#This Row],[Preço Unitário Atualizado]]/Tabela137[[#This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8" s="188" t="str">
        <f>IF($C$25=Aux!$E$13,"#",IF(COUNT(Tabela137[Preço Unitário])&lt;3,"#",IF(Tabela137[[#This Row],[Preço Unitário]]="","#",IF(Tabela137[[#This Row],[%]]&lt;=1.5,"C","!"))))</f>
        <v>#</v>
      </c>
      <c r="K48" s="81"/>
      <c r="L48" s="157" t="str">
        <f>IF(Tabela137[[#This Row],[Preço Unitário]]="","",Tabela137[[#This Row],[Preço Unitário]]*(1+Tabela137[[#This Row],[Índice de Atualização em %]]))</f>
        <v/>
      </c>
      <c r="M48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8" s="83" t="str">
        <f>IF(Tabela137[[#This Row],[Média dos Demais]]="","",Tabela137[[#This Row],[Preço Unitário Atualizado]]/Tabela137[[#This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49" s="188" t="str">
        <f>IF($C$25=Aux!$E$13,"#",IF(COUNT(Tabela137[Preço Unitário])&lt;3,"#",IF(Tabela137[[#This Row],[Preço Unitário]]="","#",IF(Tabela137[[#This Row],[%]]&lt;=1.5,"C","!"))))</f>
        <v>#</v>
      </c>
      <c r="K49" s="81"/>
      <c r="L49" s="157" t="str">
        <f>IF(Tabela137[[#This Row],[Preço Unitário]]="","",Tabela137[[#This Row],[Preço Unitário]]*(1+Tabela137[[#This Row],[Índice de Atualização em %]]))</f>
        <v/>
      </c>
      <c r="M49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49" s="82" t="str">
        <f>IF(Tabela137[[#This Row],[Média dos Demais]]="","",Tabela137[[#This Row],[Preço Unitário Atualizado]]/Tabela137[[#This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0" s="188" t="str">
        <f>IF($C$25=Aux!$E$13,"#",IF(COUNT(Tabela137[Preço Unitário])&lt;3,"#",IF(Tabela137[[#This Row],[Preço Unitário]]="","#",IF(Tabela137[[#This Row],[%]]&lt;=1.5,"C","!"))))</f>
        <v>#</v>
      </c>
      <c r="K50" s="81"/>
      <c r="L50" s="157" t="str">
        <f>IF(Tabela137[[#This Row],[Preço Unitário]]="","",Tabela137[[#This Row],[Preço Unitário]]*(1+Tabela137[[#This Row],[Índice de Atualização em %]]))</f>
        <v/>
      </c>
      <c r="M50" s="65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0" s="83" t="str">
        <f>IF(Tabela137[[#This Row],[Média dos Demais]]="","",Tabela137[[#This Row],[Preço Unitário Atualizado]]/Tabela137[[#This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IF(COUNTIF(Tabela137[!],"!")=0,"Não","Sim")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IF(Tabela137[[#This Row],[Início Validade (IN 65/2021)]]="","",IF(OR(Tabela137[[#This Row],[Fonte]]="Mídia / Sites Especializados / Tabela de Referência",Tabela137[[#This Row],[Fonte]]="Consulta a Fornecedor"),EDATE(Tabela137[[#This Row],[Início Validade (IN 65/2021)]],6)-1,IF(OR(Tabela137[[#This Row],[Fonte]]="Sistemas de Governo",Tabela137[[#This Row],[Fonte]]="Contratações Públicas",Tabela137[[#This Row],[Fonte]]="NF-e"),EDATE(Tabela137[[#This Row],[Início Validade (IN 65/2021)]],12)-1,"Selecionar Fonte")))</f>
        <v/>
      </c>
      <c r="J51" s="189" t="str">
        <f>IF($C$25=Aux!$E$13,"#",IF(COUNT(Tabela137[Preço Unitário])&lt;3,"#",IF(Tabela137[[#This Row],[Preço Unitário]]="","#",IF(Tabela137[[#This Row],[%]]&lt;=1.5,"C","!"))))</f>
        <v>#</v>
      </c>
      <c r="K51" s="161"/>
      <c r="L51" s="162" t="str">
        <f>IF(Tabela137[[#This Row],[Preço Unitário]]="","",Tabela137[[#This Row],[Preço Unitário]]*(1+Tabela137[[#This Row],[Índice de Atualização em %]]))</f>
        <v/>
      </c>
      <c r="M51" s="174" t="str">
        <f>IF($C$25=Aux!$E$13,"",IF(Tabela137[[#This Row],[Preço Unitário]]="","",IFERROR((SUM(Tabela137[Preço Unitário Atualizado])-Tabela137[[#This Row],[Preço Unitário Atualizado]])/(COUNT(Tabela137[Preço Unitário Atualizado])-1),"")))</f>
        <v/>
      </c>
      <c r="N51" s="83" t="str">
        <f>IF(Tabela137[[#This Row],[Média dos Demais]]="","",Tabela137[[#This Row],[Preço Unitário Atualizado]]/Tabela137[[#This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IF(Tabela1938[[#This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7" s="190" t="str">
        <f>IF(Tabela1938[[#This Row],[Média dos Demais]]="","",Tabela1938[[#This Row],[Preço Unitário Atualizado]]/Tabela1938[[#This Row],[Média dos Demais]])</f>
        <v/>
      </c>
      <c r="J5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IFERROR(_xlfn.STDEV.S(Tabela1938[Preço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IF(Tabela1938[[#This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8" s="191" t="str">
        <f>IF(Tabela1938[[#This Row],[Média dos Demais]]="","",Tabela1938[[#This Row],[Preço Unitário Atualizado]]/Tabela1938[[#This Row],[Média dos Demais]])</f>
        <v/>
      </c>
      <c r="J5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IF(Tabela1938[[#This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59" s="191" t="str">
        <f>IF(Tabela1938[[#This Row],[Média dos Demais]]="","",Tabela1938[[#This Row],[Preço Unitário Atualizado]]/Tabela1938[[#This Row],[Média dos Demais]])</f>
        <v/>
      </c>
      <c r="J5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IF(Tabela1938[[#This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0" s="191" t="str">
        <f>IF(Tabela1938[[#This Row],[Média dos Demais]]="","",Tabela1938[[#This Row],[Preço Unitário Atualizado]]/Tabela1938[[#This Row],[Média dos Demais]])</f>
        <v/>
      </c>
      <c r="J6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AVERAGE(Tabela1938[Preço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IF(Tabela1938[[#This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1" s="191" t="str">
        <f>IF(Tabela1938[[#This Row],[Média dos Demais]]="","",Tabela1938[[#This Row],[Preço Unitário Atualizado]]/Tabela1938[[#This Row],[Média dos Demais]])</f>
        <v/>
      </c>
      <c r="J6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IF(Tabela1938[[#This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2" s="191" t="str">
        <f>IF(Tabela1938[[#This Row],[Média dos Demais]]="","",Tabela1938[[#This Row],[Preço Unitário Atualizado]]/Tabela1938[[#This Row],[Média dos Demais]])</f>
        <v/>
      </c>
      <c r="J6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IF(Tabela1938[[#This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3" s="191" t="str">
        <f>IF(Tabela1938[[#This Row],[Média dos Demais]]="","",Tabela1938[[#This Row],[Preço Unitário Atualizado]]/Tabela1938[[#This Row],[Média dos Demais]])</f>
        <v/>
      </c>
      <c r="J6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IF(U44="Não","",IF(U69="Não",COUNT(Tabela1938[Preço Unitário Atualizado])-COUNTIF(Tabela1938[!],"!"),""))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IF(Tabela1938[[#This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4" s="191" t="str">
        <f>IF(Tabela1938[[#This Row],[Média dos Demais]]="","",Tabela1938[[#This Row],[Preço Unitário Atualizado]]/Tabela1938[[#This Row],[Média dos Demais]])</f>
        <v/>
      </c>
      <c r="J6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IF(Tabela1938[[#This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5" s="191" t="str">
        <f>IF(Tabela1938[[#This Row],[Média dos Demais]]="","",Tabela1938[[#This Row],[Preço Unitário Atualizado]]/Tabela1938[[#This Row],[Média dos Demais]])</f>
        <v/>
      </c>
      <c r="J6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IF(Tabela1938[[#This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6" s="191" t="str">
        <f>IF(Tabela1938[[#This Row],[Média dos Demais]]="","",Tabela1938[[#This Row],[Preço Unitário Atualizado]]/Tabela1938[[#This Row],[Média dos Demais]])</f>
        <v/>
      </c>
      <c r="J6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IF(U44,IF(U69,0,COUNT(Tabela1938[Preço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IF(Tabela1938[[#This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7" s="191" t="str">
        <f>IF(Tabela1938[[#This Row],[Média dos Demais]]="","",Tabela1938[[#This Row],[Preço Unitário Atualizado]]/Tabela1938[[#This Row],[Média dos Demais]])</f>
        <v/>
      </c>
      <c r="J67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IF(Tabela1938[[#This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8" s="191" t="str">
        <f>IF(Tabela1938[[#This Row],[Média dos Demais]]="","",Tabela1938[[#This Row],[Preço Unitário Atualizado]]/Tabela1938[[#This Row],[Média dos Demais]])</f>
        <v/>
      </c>
      <c r="J68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IF(Tabela1938[[#This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69" s="191" t="str">
        <f>IF(Tabela1938[[#This Row],[Média dos Demais]]="","",Tabela1938[[#This Row],[Preço Unitário Atualizado]]/Tabela1938[[#This Row],[Média dos Demais]])</f>
        <v/>
      </c>
      <c r="J69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69" s="25"/>
      <c r="M69" s="1"/>
      <c r="P69" s="69" t="str">
        <f>IF(U44,IF(U69,"",IFERROR(AVERAGE(Tabela1938[Preço Unitário Atualizado]),"-")),"")</f>
        <v/>
      </c>
      <c r="Q69" s="147"/>
      <c r="R69" s="69" t="str">
        <f>IF(U44,IF(U69,"",IFERROR(MEDIAN(Tabela1938[Preço Unitário Atualizado]),"-")),"")</f>
        <v/>
      </c>
      <c r="S69" s="147"/>
      <c r="T69" s="69" t="str">
        <f>IF(U44,IF(U69,"",IFERROR(SMALL(Tabela1938[Preço Unitário Atualizado],1),"-")),"")</f>
        <v/>
      </c>
      <c r="U69" s="130" t="b">
        <f>IF(COUNTIF(Tabela1938[!],"!")=0,FALSE(),TRUE())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IF(Tabela1938[[#This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0" s="191" t="str">
        <f>IF(Tabela1938[[#This Row],[Média dos Demais]]="","",Tabela1938[[#This Row],[Preço Unitário Atualizado]]/Tabela1938[[#This Row],[Média dos Demais]])</f>
        <v/>
      </c>
      <c r="J70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IF(Tabela1938[[#This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1" s="191" t="str">
        <f>IF(Tabela1938[[#This Row],[Média dos Demais]]="","",Tabela1938[[#This Row],[Preço Unitário Atualizado]]/Tabela1938[[#This Row],[Média dos Demais]])</f>
        <v/>
      </c>
      <c r="J71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IF(Tabela1938[[#This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2" s="191" t="str">
        <f>IF(Tabela1938[[#This Row],[Média dos Demais]]="","",Tabela1938[[#This Row],[Preço Unitário Atualizado]]/Tabela1938[[#This Row],[Média dos Demais]])</f>
        <v/>
      </c>
      <c r="J72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12'!P69,IF($C$22=Aux!$C$13,'Item 12'!R69,'Item 12'!T69))),0)</f>
        <v>0</v>
      </c>
      <c r="V72" s="4"/>
    </row>
    <row r="73" spans="1:22" ht="35.1" customHeight="1" x14ac:dyDescent="0.25">
      <c r="A73" s="1"/>
      <c r="B73" s="7"/>
      <c r="C73" s="123" t="str">
        <f>IF(Tabela1938[[#This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3" s="191" t="str">
        <f>IF(Tabela1938[[#This Row],[Média dos Demais]]="","",Tabela1938[[#This Row],[Preço Unitário Atualizado]]/Tabela1938[[#This Row],[Média dos Demais]])</f>
        <v/>
      </c>
      <c r="J73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IF(Tabela1938[[#This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4" s="191" t="str">
        <f>IF(Tabela1938[[#This Row],[Média dos Demais]]="","",Tabela1938[[#This Row],[Preço Unitário Atualizado]]/Tabela1938[[#This Row],[Média dos Demais]])</f>
        <v/>
      </c>
      <c r="J74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IF(Tabela1938[[#This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5" s="191" t="str">
        <f>IF(Tabela1938[[#This Row],[Média dos Demais]]="","",Tabela1938[[#This Row],[Preço Unitário Atualizado]]/Tabela1938[[#This Row],[Média dos Demais]])</f>
        <v/>
      </c>
      <c r="J75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IF(COUNTIF(Tabela1938[!],"!")=0,"Não","Sim")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IF(Tabela1938[[#This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IF(Tabela1938[[#This Row],[Preço Unitário Atualizado]]="","",IFERROR((SUM(Tabela1938[Preço Unitário Atualizado])-Tabela1938[[#This Row],[Preço Unitário Atualizado]])/(COUNT(Tabela1938[Preço Unitário Atualizado])-1),""))</f>
        <v/>
      </c>
      <c r="I76" s="192" t="str">
        <f>IF(Tabela1938[[#This Row],[Média dos Demais]]="","",Tabela1938[[#This Row],[Preço Unitário Atualizado]]/Tabela1938[[#This Row],[Média dos Demais]])</f>
        <v/>
      </c>
      <c r="J76" s="84" t="str">
        <f>IF($C$25=Aux!$E$13,"#",IF(Tabela1938[[#This Row],[Preço Unitário Atualizado]]="","#",IF(OR(Tabela1938[[#This Row],[Fonte]]=Aux!$C$5,Tabela1938[[#This Row],[Fonte]]=Aux!$C$6),"C",IF(Tabela1938[[#This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IF(Tabela191239[[#This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IFERROR(_xlfn.STDEV.S(Tabela191239[Preço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IF(Tabela191239[[#This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IF(Tabela191239[[#This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IF(Tabela191239[[#This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AVERAGE(Tabela191239[Preço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IF(Tabela191239[[#This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IF(Tabela191239[[#This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IF(Tabela191239[[#This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IF($U$69="Sim",COUNT(Tabela191239[Preço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IF(Tabela191239[[#This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IF(Tabela191239[[#This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IF(Tabela191239[[#This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IF(U69,COUNT(Tabela191239[Preço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IF(Tabela191239[[#This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IF(Tabela191239[[#This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IF(Tabela191239[[#This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IF(U69,IFERROR(AVERAGE(Tabela191239[Preço Unitário Atualizado]),"-"),"")</f>
        <v/>
      </c>
      <c r="Q92" s="154"/>
      <c r="R92" s="69" t="str">
        <f>IF(U69,IFERROR(MEDIAN(Tabela191239[Preço Unitário Atualizado]),"-"),"")</f>
        <v/>
      </c>
      <c r="S92" s="154"/>
      <c r="T92" s="69" t="str">
        <f>IF(U69,IFERROR(SMALL(Tabela191239[Preço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IF(Tabela191239[[#This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IF(Tabela191239[[#This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IF(Tabela191239[[#This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IF(Tabela191239[[#This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IF(Tabela191239[[#This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IF(Tabela191239[[#This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IF(Tabela191239[[#This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32" priority="40">
      <formula>$J57="!"</formula>
    </cfRule>
  </conditionalFormatting>
  <conditionalFormatting sqref="C81:G99">
    <cfRule type="expression" dxfId="1831" priority="38">
      <formula>$H81="!"</formula>
    </cfRule>
  </conditionalFormatting>
  <conditionalFormatting sqref="C32:I51 G57:G76 C80">
    <cfRule type="expression" dxfId="1830" priority="37">
      <formula>$J32="!"</formula>
    </cfRule>
  </conditionalFormatting>
  <conditionalFormatting sqref="D80:F80">
    <cfRule type="expression" dxfId="1829" priority="39">
      <formula>$H80="!"</formula>
    </cfRule>
  </conditionalFormatting>
  <conditionalFormatting sqref="G80">
    <cfRule type="expression" dxfId="1824" priority="36">
      <formula>$H80="!"</formula>
    </cfRule>
  </conditionalFormatting>
  <conditionalFormatting sqref="K30">
    <cfRule type="expression" dxfId="1823" priority="6">
      <formula>$J30="!"</formula>
    </cfRule>
  </conditionalFormatting>
  <conditionalFormatting sqref="K32:L51">
    <cfRule type="expression" dxfId="1822" priority="7">
      <formula>$J32="!"</formula>
    </cfRule>
  </conditionalFormatting>
  <conditionalFormatting sqref="M31:M51">
    <cfRule type="expression" dxfId="1821" priority="25">
      <formula>"$C$24=Aux!$E$13"</formula>
    </cfRule>
  </conditionalFormatting>
  <conditionalFormatting sqref="M32:M51">
    <cfRule type="expression" dxfId="1820" priority="35">
      <formula>$J32="!"</formula>
    </cfRule>
  </conditionalFormatting>
  <conditionalFormatting sqref="N32:N51">
    <cfRule type="expression" dxfId="1819" priority="34">
      <formula>$J32="!"</formula>
    </cfRule>
  </conditionalFormatting>
  <conditionalFormatting sqref="P42:P43 P91 R91 T91">
    <cfRule type="cellIs" dxfId="1816" priority="21" operator="equal">
      <formula>$C$22</formula>
    </cfRule>
  </conditionalFormatting>
  <conditionalFormatting sqref="P44">
    <cfRule type="expression" dxfId="1815" priority="20">
      <formula>$P$42=$C$22</formula>
    </cfRule>
  </conditionalFormatting>
  <conditionalFormatting sqref="P61">
    <cfRule type="containsBlanks" dxfId="1814" priority="29">
      <formula>LEN(TRIM(P61))=0</formula>
    </cfRule>
    <cfRule type="cellIs" dxfId="1813" priority="31" operator="greaterThan">
      <formula>0.25</formula>
    </cfRule>
    <cfRule type="cellIs" dxfId="1812" priority="30" operator="equal">
      <formula>"-"</formula>
    </cfRule>
  </conditionalFormatting>
  <conditionalFormatting sqref="P67:P68">
    <cfRule type="cellIs" dxfId="1811" priority="15" operator="equal">
      <formula>$C$22</formula>
    </cfRule>
  </conditionalFormatting>
  <conditionalFormatting sqref="P69">
    <cfRule type="expression" dxfId="1810" priority="14">
      <formula>$P$67=$C$22</formula>
    </cfRule>
  </conditionalFormatting>
  <conditionalFormatting sqref="P92">
    <cfRule type="expression" dxfId="1809" priority="45">
      <formula>$P$91=$C$22</formula>
    </cfRule>
  </conditionalFormatting>
  <conditionalFormatting sqref="Q37">
    <cfRule type="cellIs" dxfId="1804" priority="32" operator="equal">
      <formula>"-"</formula>
    </cfRule>
  </conditionalFormatting>
  <conditionalFormatting sqref="Q83">
    <cfRule type="expression" dxfId="1803" priority="42">
      <formula>$Q85=""</formula>
    </cfRule>
    <cfRule type="expression" dxfId="1802" priority="43">
      <formula>$Q85="-"</formula>
    </cfRule>
    <cfRule type="expression" dxfId="1801" priority="44">
      <formula>$Q85&gt;0.25</formula>
    </cfRule>
  </conditionalFormatting>
  <conditionalFormatting sqref="Q85">
    <cfRule type="cellIs" dxfId="1800" priority="27" operator="equal">
      <formula>"-"</formula>
    </cfRule>
    <cfRule type="cellIs" dxfId="1799" priority="28" operator="greaterThan">
      <formula>0.25</formula>
    </cfRule>
  </conditionalFormatting>
  <conditionalFormatting sqref="Q37:S37">
    <cfRule type="cellIs" dxfId="1798" priority="33" operator="greaterThan">
      <formula>0.25</formula>
    </cfRule>
    <cfRule type="containsBlanks" dxfId="1797" priority="9">
      <formula>LEN(TRIM(Q37))=0</formula>
    </cfRule>
  </conditionalFormatting>
  <conditionalFormatting sqref="Q85:S85">
    <cfRule type="containsBlanks" dxfId="1796" priority="26">
      <formula>LEN(TRIM(Q85))=0</formula>
    </cfRule>
  </conditionalFormatting>
  <conditionalFormatting sqref="R42:R43">
    <cfRule type="cellIs" dxfId="1795" priority="19" operator="equal">
      <formula>$C$22</formula>
    </cfRule>
  </conditionalFormatting>
  <conditionalFormatting sqref="R44">
    <cfRule type="expression" dxfId="1794" priority="18">
      <formula>$R$42=$C$22</formula>
    </cfRule>
  </conditionalFormatting>
  <conditionalFormatting sqref="R67:R68">
    <cfRule type="cellIs" dxfId="1793" priority="13" operator="equal">
      <formula>$C$22</formula>
    </cfRule>
  </conditionalFormatting>
  <conditionalFormatting sqref="R69">
    <cfRule type="expression" dxfId="1792" priority="12">
      <formula>$R$67=$C$22</formula>
    </cfRule>
  </conditionalFormatting>
  <conditionalFormatting sqref="R92">
    <cfRule type="expression" dxfId="1791" priority="46">
      <formula>$R$91=$C$22</formula>
    </cfRule>
  </conditionalFormatting>
  <conditionalFormatting sqref="T42:T43">
    <cfRule type="cellIs" dxfId="1790" priority="17" operator="equal">
      <formula>$C$22</formula>
    </cfRule>
  </conditionalFormatting>
  <conditionalFormatting sqref="T44">
    <cfRule type="expression" dxfId="1789" priority="16">
      <formula>$T$42=$C$22</formula>
    </cfRule>
  </conditionalFormatting>
  <conditionalFormatting sqref="T67:T68">
    <cfRule type="cellIs" dxfId="1788" priority="11" operator="equal">
      <formula>$C$22</formula>
    </cfRule>
  </conditionalFormatting>
  <conditionalFormatting sqref="T69">
    <cfRule type="expression" dxfId="1787" priority="10">
      <formula>$T$67=$C$22</formula>
    </cfRule>
  </conditionalFormatting>
  <conditionalFormatting sqref="T92">
    <cfRule type="expression" dxfId="178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D56DEF3-48E3-4B2F-B50F-1C0DF787DA7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87FD2AD-3068-4574-9891-8F308EA88AF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BB99054-61FA-4E87-82A0-D98E296BD26D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5D164F96-DD35-4C41-808F-91C3FE627F1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5F0BA00-B978-4643-B892-C2199F2C5E0A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F600BCF-B5D6-4AC2-A58F-A0CBF878619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4714947-CB16-46EC-BD98-81128DDB0F4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4CCB4BD-BE36-4FA1-9B40-F92E5B035C3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0B75F2E-243E-46B8-A6A2-2730A649879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2399F5-8033-4AE2-9117-FE044E735F7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0F248F8-6BE3-4FDF-96AC-FEF23EDBBFE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B4E6F72-9856-4032-8646-C7FB7DD83D2B}">
          <x14:formula1>
            <xm:f>Aux!$C$5:$C$9</xm:f>
          </x14:formula1>
          <xm:sqref>D32:D51</xm:sqref>
        </x14:dataValidation>
        <x14:dataValidation type="list" allowBlank="1" showInputMessage="1" showErrorMessage="1" xr:uid="{7E29636E-D38D-460F-942A-AC32659F3B3C}">
          <x14:formula1>
            <xm:f>Aux!$E$12:$E$13</xm:f>
          </x14:formula1>
          <xm:sqref>C25:D25</xm:sqref>
        </x14:dataValidation>
      </x14:dataValidations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CFFBF9-E40B-4AFD-B764-C85636A2AB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2" s="187" t="str">
        <f>IF($C$25=Aux!$E$13,"#",IF(COUNT(Tabela140[Preço Unitário])&lt;3,"#",IF(Tabela140[[#This Row],[Preço Unitário]]="","#",IF(Tabela140[[#This Row],[%]]&lt;=1.5,"C","!"))))</f>
        <v>#</v>
      </c>
      <c r="K32" s="78"/>
      <c r="L32" s="156" t="str">
        <f>IF(Tabela140[[#This Row],[Preço Unitário]]="","",Tabela140[[#This Row],[Preço Unitário]]*(1+Tabela140[[#This Row],[Índice de Atualização em %]]))</f>
        <v/>
      </c>
      <c r="M32" s="66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2" s="79" t="str">
        <f>IF(Tabela140[[#This Row],[Média dos Demais]]="","",Tabela140[[#This Row],[Preço Unitário Atualizado]]/Tabela140[[#This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3" s="188" t="str">
        <f>IF($C$25=Aux!$E$13,"#",IF(COUNT(Tabela140[Preço Unitário])&lt;3,"#",IF(Tabela140[[#This Row],[Preço Unitário]]="","#",IF(Tabela140[[#This Row],[%]]&lt;=1.5,"C","!"))))</f>
        <v>#</v>
      </c>
      <c r="K33" s="81"/>
      <c r="L33" s="157" t="str">
        <f>IF(Tabela140[[#This Row],[Preço Unitário]]="","",Tabela140[[#This Row],[Preço Unitário]]*(1+Tabela140[[#This Row],[Índice de Atualização em %]]))</f>
        <v/>
      </c>
      <c r="M3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3" s="82" t="str">
        <f>IF(Tabela140[[#This Row],[Média dos Demais]]="","",Tabela140[[#This Row],[Preço Unitário Atualizado]]/Tabela140[[#This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4" s="188" t="str">
        <f>IF($C$25=Aux!$E$13,"#",IF(COUNT(Tabela140[Preço Unitário])&lt;3,"#",IF(Tabela140[[#This Row],[Preço Unitário]]="","#",IF(Tabela140[[#This Row],[%]]&lt;=1.5,"C","!"))))</f>
        <v>#</v>
      </c>
      <c r="K34" s="81"/>
      <c r="L34" s="157" t="str">
        <f>IF(Tabela140[[#This Row],[Preço Unitário]]="","",Tabela140[[#This Row],[Preço Unitário]]*(1+Tabela140[[#This Row],[Índice de Atualização em %]]))</f>
        <v/>
      </c>
      <c r="M3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4" s="82" t="str">
        <f>IF(Tabela140[[#This Row],[Média dos Demais]]="","",Tabela140[[#This Row],[Preço Unitário Atualizado]]/Tabela140[[#This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5" s="188" t="str">
        <f>IF($C$25=Aux!$E$13,"#",IF(COUNT(Tabela140[Preço Unitário])&lt;3,"#",IF(Tabela140[[#This Row],[Preço Unitário]]="","#",IF(Tabela140[[#This Row],[%]]&lt;=1.5,"C","!"))))</f>
        <v>#</v>
      </c>
      <c r="K35" s="81"/>
      <c r="L35" s="157" t="str">
        <f>IF(Tabela140[[#This Row],[Preço Unitário]]="","",Tabela140[[#This Row],[Preço Unitário]]*(1+Tabela140[[#This Row],[Índice de Atualização em %]]))</f>
        <v/>
      </c>
      <c r="M3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5" s="82" t="str">
        <f>IF(Tabela140[[#This Row],[Média dos Demais]]="","",Tabela140[[#This Row],[Preço Unitário Atualizado]]/Tabela140[[#This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6" s="188" t="str">
        <f>IF($C$25=Aux!$E$13,"#",IF(COUNT(Tabela140[Preço Unitário])&lt;3,"#",IF(Tabela140[[#This Row],[Preço Unitário]]="","#",IF(Tabela140[[#This Row],[%]]&lt;=1.5,"C","!"))))</f>
        <v>#</v>
      </c>
      <c r="K36" s="81"/>
      <c r="L36" s="157" t="str">
        <f>IF(Tabela140[[#This Row],[Preço Unitário]]="","",Tabela140[[#This Row],[Preço Unitário]]*(1+Tabela140[[#This Row],[Índice de Atualização em %]]))</f>
        <v/>
      </c>
      <c r="M3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6" s="83" t="str">
        <f>IF(Tabela140[[#This Row],[Média dos Demais]]="","",Tabela140[[#This Row],[Preço Unitário Atualizado]]/Tabela140[[#This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7" s="188" t="str">
        <f>IF($C$25=Aux!$E$13,"#",IF(COUNT(Tabela140[Preço Unitário])&lt;3,"#",IF(Tabela140[[#This Row],[Preço Unitário]]="","#",IF(Tabela140[[#This Row],[%]]&lt;=1.5,"C","!"))))</f>
        <v>#</v>
      </c>
      <c r="K37" s="81"/>
      <c r="L37" s="157" t="str">
        <f>IF(Tabela140[[#This Row],[Preço Unitário]]="","",Tabela140[[#This Row],[Preço Unitário]]*(1+Tabela140[[#This Row],[Índice de Atualização em %]]))</f>
        <v/>
      </c>
      <c r="M3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7" s="83" t="str">
        <f>IF(Tabela140[[#This Row],[Média dos Demais]]="","",Tabela140[[#This Row],[Preço Unitário Atualizado]]/Tabela140[[#This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8" s="188" t="str">
        <f>IF($C$25=Aux!$E$13,"#",IF(COUNT(Tabela140[Preço Unitário])&lt;3,"#",IF(Tabela140[[#This Row],[Preço Unitário]]="","#",IF(Tabela140[[#This Row],[%]]&lt;=1.5,"C","!"))))</f>
        <v>#</v>
      </c>
      <c r="K38" s="81"/>
      <c r="L38" s="157" t="str">
        <f>IF(Tabela140[[#This Row],[Preço Unitário]]="","",Tabela140[[#This Row],[Preço Unitário]]*(1+Tabela140[[#This Row],[Índice de Atualização em %]]))</f>
        <v/>
      </c>
      <c r="M3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8" s="82" t="str">
        <f>IF(Tabela140[[#This Row],[Média dos Demais]]="","",Tabela140[[#This Row],[Preço Unitário Atualizado]]/Tabela140[[#This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39" s="188" t="str">
        <f>IF($C$25=Aux!$E$13,"#",IF(COUNT(Tabela140[Preço Unitário])&lt;3,"#",IF(Tabela140[[#This Row],[Preço Unitário]]="","#",IF(Tabela140[[#This Row],[%]]&lt;=1.5,"C","!"))))</f>
        <v>#</v>
      </c>
      <c r="K39" s="81"/>
      <c r="L39" s="157" t="str">
        <f>IF(Tabela140[[#This Row],[Preço Unitário]]="","",Tabela140[[#This Row],[Preço Unitário]]*(1+Tabela140[[#This Row],[Índice de Atualização em %]]))</f>
        <v/>
      </c>
      <c r="M3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39" s="82" t="str">
        <f>IF(Tabela140[[#This Row],[Média dos Demais]]="","",Tabela140[[#This Row],[Preço Unitário Atualizado]]/Tabela140[[#This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0" s="188" t="str">
        <f>IF($C$25=Aux!$E$13,"#",IF(COUNT(Tabela140[Preço Unitário])&lt;3,"#",IF(Tabela140[[#This Row],[Preço Unitário]]="","#",IF(Tabela140[[#This Row],[%]]&lt;=1.5,"C","!"))))</f>
        <v>#</v>
      </c>
      <c r="K40" s="81"/>
      <c r="L40" s="157" t="str">
        <f>IF(Tabela140[[#This Row],[Preço Unitário]]="","",Tabela140[[#This Row],[Preço Unitário]]*(1+Tabela140[[#This Row],[Índice de Atualização em %]]))</f>
        <v/>
      </c>
      <c r="M4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0" s="82" t="str">
        <f>IF(Tabela140[[#This Row],[Média dos Demais]]="","",Tabela140[[#This Row],[Preço Unitário Atualizado]]/Tabela140[[#This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1" s="188" t="str">
        <f>IF($C$25=Aux!$E$13,"#",IF(COUNT(Tabela140[Preço Unitário])&lt;3,"#",IF(Tabela140[[#This Row],[Preço Unitário]]="","#",IF(Tabela140[[#This Row],[%]]&lt;=1.5,"C","!"))))</f>
        <v>#</v>
      </c>
      <c r="K41" s="81"/>
      <c r="L41" s="157" t="str">
        <f>IF(Tabela140[[#This Row],[Preço Unitário]]="","",Tabela140[[#This Row],[Preço Unitário]]*(1+Tabela140[[#This Row],[Índice de Atualização em %]]))</f>
        <v/>
      </c>
      <c r="M41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1" s="83" t="str">
        <f>IF(Tabela140[[#This Row],[Média dos Demais]]="","",Tabela140[[#This Row],[Preço Unitário Atualizado]]/Tabela140[[#This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2" s="188" t="str">
        <f>IF($C$25=Aux!$E$13,"#",IF(COUNT(Tabela140[Preço Unitário])&lt;3,"#",IF(Tabela140[[#This Row],[Preço Unitário]]="","#",IF(Tabela140[[#This Row],[%]]&lt;=1.5,"C","!"))))</f>
        <v>#</v>
      </c>
      <c r="K42" s="81"/>
      <c r="L42" s="157" t="str">
        <f>IF(Tabela140[[#This Row],[Preço Unitário]]="","",Tabela140[[#This Row],[Preço Unitário]]*(1+Tabela140[[#This Row],[Índice de Atualização em %]]))</f>
        <v/>
      </c>
      <c r="M42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2" s="83" t="str">
        <f>IF(Tabela140[[#This Row],[Média dos Demais]]="","",Tabela140[[#This Row],[Preço Unitário Atualizado]]/Tabela140[[#This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3" s="188" t="str">
        <f>IF($C$25=Aux!$E$13,"#",IF(COUNT(Tabela140[Preço Unitário])&lt;3,"#",IF(Tabela140[[#This Row],[Preço Unitário]]="","#",IF(Tabela140[[#This Row],[%]]&lt;=1.5,"C","!"))))</f>
        <v>#</v>
      </c>
      <c r="K43" s="81"/>
      <c r="L43" s="157" t="str">
        <f>IF(Tabela140[[#This Row],[Preço Unitário]]="","",Tabela140[[#This Row],[Preço Unitário]]*(1+Tabela140[[#This Row],[Índice de Atualização em %]]))</f>
        <v/>
      </c>
      <c r="M43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3" s="83" t="str">
        <f>IF(Tabela140[[#This Row],[Média dos Demais]]="","",Tabela140[[#This Row],[Preço Unitário Atualizado]]/Tabela140[[#This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4" s="188" t="str">
        <f>IF($C$25=Aux!$E$13,"#",IF(COUNT(Tabela140[Preço Unitário])&lt;3,"#",IF(Tabela140[[#This Row],[Preço Unitário]]="","#",IF(Tabela140[[#This Row],[%]]&lt;=1.5,"C","!"))))</f>
        <v>#</v>
      </c>
      <c r="K44" s="81"/>
      <c r="L44" s="157" t="str">
        <f>IF(Tabela140[[#This Row],[Preço Unitário]]="","",Tabela140[[#This Row],[Preço Unitário]]*(1+Tabela140[[#This Row],[Índice de Atualização em %]]))</f>
        <v/>
      </c>
      <c r="M44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4" s="83" t="str">
        <f>IF(Tabela140[[#This Row],[Média dos Demais]]="","",Tabela140[[#This Row],[Preço Unitário Atualizado]]/Tabela140[[#This Row],[Média dos Demais]])</f>
        <v/>
      </c>
      <c r="O44" s="1"/>
      <c r="P44" s="69" t="str">
        <f>IF(C25=Aux!E12,"",IFERROR(AVERAGE(Tabela140[Preço Unitário Atualizado]),"-"))</f>
        <v/>
      </c>
      <c r="Q44" s="19"/>
      <c r="R44" s="69" t="str">
        <f>IF(C25=Aux!E12,"",IFERROR(MEDIAN(Tabela140[Preço Unitário Atualizado]),"-"))</f>
        <v/>
      </c>
      <c r="S44" s="19"/>
      <c r="T44" s="69" t="str">
        <f>IF(C25=Aux!E12,"",IFERROR(SMALL(Tabela140[Preço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5" s="188" t="str">
        <f>IF($C$25=Aux!$E$13,"#",IF(COUNT(Tabela140[Preço Unitário])&lt;3,"#",IF(Tabela140[[#This Row],[Preço Unitário]]="","#",IF(Tabela140[[#This Row],[%]]&lt;=1.5,"C","!"))))</f>
        <v>#</v>
      </c>
      <c r="K45" s="81"/>
      <c r="L45" s="157" t="str">
        <f>IF(Tabela140[[#This Row],[Preço Unitário]]="","",Tabela140[[#This Row],[Preço Unitário]]*(1+Tabela140[[#This Row],[Índice de Atualização em %]]))</f>
        <v/>
      </c>
      <c r="M45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5" s="83" t="str">
        <f>IF(Tabela140[[#This Row],[Média dos Demais]]="","",Tabela140[[#This Row],[Preço Unitário Atualizado]]/Tabela140[[#This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6" s="188" t="str">
        <f>IF($C$25=Aux!$E$13,"#",IF(COUNT(Tabela140[Preço Unitário])&lt;3,"#",IF(Tabela140[[#This Row],[Preço Unitário]]="","#",IF(Tabela140[[#This Row],[%]]&lt;=1.5,"C","!"))))</f>
        <v>#</v>
      </c>
      <c r="K46" s="81"/>
      <c r="L46" s="157" t="str">
        <f>IF(Tabela140[[#This Row],[Preço Unitário]]="","",Tabela140[[#This Row],[Preço Unitário]]*(1+Tabela140[[#This Row],[Índice de Atualização em %]]))</f>
        <v/>
      </c>
      <c r="M46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6" s="83" t="str">
        <f>IF(Tabela140[[#This Row],[Média dos Demais]]="","",Tabela140[[#This Row],[Preço Unitário Atualizado]]/Tabela140[[#This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7" s="188" t="str">
        <f>IF($C$25=Aux!$E$13,"#",IF(COUNT(Tabela140[Preço Unitário])&lt;3,"#",IF(Tabela140[[#This Row],[Preço Unitário]]="","#",IF(Tabela140[[#This Row],[%]]&lt;=1.5,"C","!"))))</f>
        <v>#</v>
      </c>
      <c r="K47" s="81"/>
      <c r="L47" s="157" t="str">
        <f>IF(Tabela140[[#This Row],[Preço Unitário]]="","",Tabela140[[#This Row],[Preço Unitário]]*(1+Tabela140[[#This Row],[Índice de Atualização em %]]))</f>
        <v/>
      </c>
      <c r="M47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7" s="83" t="str">
        <f>IF(Tabela140[[#This Row],[Média dos Demais]]="","",Tabela140[[#This Row],[Preço Unitário Atualizado]]/Tabela140[[#This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8" s="188" t="str">
        <f>IF($C$25=Aux!$E$13,"#",IF(COUNT(Tabela140[Preço Unitário])&lt;3,"#",IF(Tabela140[[#This Row],[Preço Unitário]]="","#",IF(Tabela140[[#This Row],[%]]&lt;=1.5,"C","!"))))</f>
        <v>#</v>
      </c>
      <c r="K48" s="81"/>
      <c r="L48" s="157" t="str">
        <f>IF(Tabela140[[#This Row],[Preço Unitário]]="","",Tabela140[[#This Row],[Preço Unitário]]*(1+Tabela140[[#This Row],[Índice de Atualização em %]]))</f>
        <v/>
      </c>
      <c r="M48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8" s="83" t="str">
        <f>IF(Tabela140[[#This Row],[Média dos Demais]]="","",Tabela140[[#This Row],[Preço Unitário Atualizado]]/Tabela140[[#This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49" s="188" t="str">
        <f>IF($C$25=Aux!$E$13,"#",IF(COUNT(Tabela140[Preço Unitário])&lt;3,"#",IF(Tabela140[[#This Row],[Preço Unitário]]="","#",IF(Tabela140[[#This Row],[%]]&lt;=1.5,"C","!"))))</f>
        <v>#</v>
      </c>
      <c r="K49" s="81"/>
      <c r="L49" s="157" t="str">
        <f>IF(Tabela140[[#This Row],[Preço Unitário]]="","",Tabela140[[#This Row],[Preço Unitário]]*(1+Tabela140[[#This Row],[Índice de Atualização em %]]))</f>
        <v/>
      </c>
      <c r="M49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49" s="82" t="str">
        <f>IF(Tabela140[[#This Row],[Média dos Demais]]="","",Tabela140[[#This Row],[Preço Unitário Atualizado]]/Tabela140[[#This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0" s="188" t="str">
        <f>IF($C$25=Aux!$E$13,"#",IF(COUNT(Tabela140[Preço Unitário])&lt;3,"#",IF(Tabela140[[#This Row],[Preço Unitário]]="","#",IF(Tabela140[[#This Row],[%]]&lt;=1.5,"C","!"))))</f>
        <v>#</v>
      </c>
      <c r="K50" s="81"/>
      <c r="L50" s="157" t="str">
        <f>IF(Tabela140[[#This Row],[Preço Unitário]]="","",Tabela140[[#This Row],[Preço Unitário]]*(1+Tabela140[[#This Row],[Índice de Atualização em %]]))</f>
        <v/>
      </c>
      <c r="M50" s="65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0" s="83" t="str">
        <f>IF(Tabela140[[#This Row],[Média dos Demais]]="","",Tabela140[[#This Row],[Preço Unitário Atualizado]]/Tabela140[[#This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IF(Tabela140[[#This Row],[Início Validade (IN 65/2021)]]="","",IF(OR(Tabela140[[#This Row],[Fonte]]="Mídia / Sites Especializados / Tabela de Referência",Tabela140[[#This Row],[Fonte]]="Consulta a Fornecedor"),EDATE(Tabela140[[#This Row],[Início Validade (IN 65/2021)]],6)-1,IF(OR(Tabela140[[#This Row],[Fonte]]="Sistemas de Governo",Tabela140[[#This Row],[Fonte]]="Contratações Públicas",Tabela140[[#This Row],[Fonte]]="NF-e"),EDATE(Tabela140[[#This Row],[Início Validade (IN 65/2021)]],12)-1,"Selecionar Fonte")))</f>
        <v/>
      </c>
      <c r="J51" s="189" t="str">
        <f>IF($C$25=Aux!$E$13,"#",IF(COUNT(Tabela140[Preço Unitário])&lt;3,"#",IF(Tabela140[[#This Row],[Preço Unitário]]="","#",IF(Tabela140[[#This Row],[%]]&lt;=1.5,"C","!"))))</f>
        <v>#</v>
      </c>
      <c r="K51" s="161"/>
      <c r="L51" s="162" t="str">
        <f>IF(Tabela140[[#This Row],[Preço Unitário]]="","",Tabela140[[#This Row],[Preço Unitário]]*(1+Tabela140[[#This Row],[Índice de Atualização em %]]))</f>
        <v/>
      </c>
      <c r="M51" s="174" t="str">
        <f>IF($C$25=Aux!$E$13,"",IF(Tabela140[[#This Row],[Preço Unitário]]="","",IFERROR((SUM(Tabela140[Preço Unitário Atualizado])-Tabela140[[#This Row],[Preço Unitário Atualizado]])/(COUNT(Tabela140[Preço Unitário Atualizado])-1),"")))</f>
        <v/>
      </c>
      <c r="N51" s="83" t="str">
        <f>IF(Tabela140[[#This Row],[Média dos Demais]]="","",Tabela140[[#This Row],[Preço Unitário Atualizado]]/Tabela140[[#This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IF(Tabela1941[[#This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7" s="190" t="str">
        <f>IF(Tabela1941[[#This Row],[Média dos Demais]]="","",Tabela1941[[#This Row],[Preço Unitário Atualizado]]/Tabela1941[[#This Row],[Média dos Demais]])</f>
        <v/>
      </c>
      <c r="J5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8" s="191" t="str">
        <f>IF(Tabela1941[[#This Row],[Média dos Demais]]="","",Tabela1941[[#This Row],[Preço Unitário Atualizado]]/Tabela1941[[#This Row],[Média dos Demais]])</f>
        <v/>
      </c>
      <c r="J5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59" s="191" t="str">
        <f>IF(Tabela1941[[#This Row],[Média dos Demais]]="","",Tabela1941[[#This Row],[Preço Unitário Atualizado]]/Tabela1941[[#This Row],[Média dos Demais]])</f>
        <v/>
      </c>
      <c r="J5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IF(Tabela1941[[#This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0" s="191" t="str">
        <f>IF(Tabela1941[[#This Row],[Média dos Demais]]="","",Tabela1941[[#This Row],[Preço Unitário Atualizado]]/Tabela1941[[#This Row],[Média dos Demais]])</f>
        <v/>
      </c>
      <c r="J6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1" s="191" t="str">
        <f>IF(Tabela1941[[#This Row],[Média dos Demais]]="","",Tabela1941[[#This Row],[Preço Unitário Atualizado]]/Tabela1941[[#This Row],[Média dos Demais]])</f>
        <v/>
      </c>
      <c r="J6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2" s="191" t="str">
        <f>IF(Tabela1941[[#This Row],[Média dos Demais]]="","",Tabela1941[[#This Row],[Preço Unitário Atualizado]]/Tabela1941[[#This Row],[Média dos Demais]])</f>
        <v/>
      </c>
      <c r="J6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IF(Tabela1941[[#This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3" s="191" t="str">
        <f>IF(Tabela1941[[#This Row],[Média dos Demais]]="","",Tabela1941[[#This Row],[Preço Unitário Atualizado]]/Tabela1941[[#This Row],[Média dos Demais]])</f>
        <v/>
      </c>
      <c r="J6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IF(U44="Não","",IF(U69="Não",COUNT(Tabela1941[Preço Unitário Atualizado])-COUNTIF(Tabela1941[!],"!"),""))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4" s="191" t="str">
        <f>IF(Tabela1941[[#This Row],[Média dos Demais]]="","",Tabela1941[[#This Row],[Preço Unitário Atualizado]]/Tabela1941[[#This Row],[Média dos Demais]])</f>
        <v/>
      </c>
      <c r="J6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5" s="191" t="str">
        <f>IF(Tabela1941[[#This Row],[Média dos Demais]]="","",Tabela1941[[#This Row],[Preço Unitário Atualizado]]/Tabela1941[[#This Row],[Média dos Demais]])</f>
        <v/>
      </c>
      <c r="J6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6" s="191" t="str">
        <f>IF(Tabela1941[[#This Row],[Média dos Demais]]="","",Tabela1941[[#This Row],[Preço Unitário Atualizado]]/Tabela1941[[#This Row],[Média dos Demais]])</f>
        <v/>
      </c>
      <c r="J6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7" s="191" t="str">
        <f>IF(Tabela1941[[#This Row],[Média dos Demais]]="","",Tabela1941[[#This Row],[Preço Unitário Atualizado]]/Tabela1941[[#This Row],[Média dos Demais]])</f>
        <v/>
      </c>
      <c r="J67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8" s="191" t="str">
        <f>IF(Tabela1941[[#This Row],[Média dos Demais]]="","",Tabela1941[[#This Row],[Preço Unitário Atualizado]]/Tabela1941[[#This Row],[Média dos Demais]])</f>
        <v/>
      </c>
      <c r="J68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69" s="191" t="str">
        <f>IF(Tabela1941[[#This Row],[Média dos Demais]]="","",Tabela1941[[#This Row],[Preço Unitário Atualizado]]/Tabela1941[[#This Row],[Média dos Demais]])</f>
        <v/>
      </c>
      <c r="J69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69" s="25"/>
      <c r="M69" s="1"/>
      <c r="P69" s="69" t="str">
        <f>IF(U44,IF(U69,"",IFERROR(AVERAGE(Tabela1941[Preço Unitário Atualizado]),"-")),"")</f>
        <v/>
      </c>
      <c r="Q69" s="147"/>
      <c r="R69" s="69" t="str">
        <f>IF(U44,IF(U69,"",IFERROR(MEDIAN(Tabela1941[Preço Unitário Atualizado]),"-")),"")</f>
        <v/>
      </c>
      <c r="S69" s="147"/>
      <c r="T69" s="69" t="str">
        <f>IF(U44,IF(U69,"",IFERROR(SMALL(Tabela1941[Preço Unitário Atualizado],1),"-")),"")</f>
        <v/>
      </c>
      <c r="U69" s="130" t="b">
        <f>IF(COUNTIF(Tabela1941[!],"!")=0,FALSE(),TRUE())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0" s="191" t="str">
        <f>IF(Tabela1941[[#This Row],[Média dos Demais]]="","",Tabela1941[[#This Row],[Preço Unitário Atualizado]]/Tabela1941[[#This Row],[Média dos Demais]])</f>
        <v/>
      </c>
      <c r="J70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1" s="191" t="str">
        <f>IF(Tabela1941[[#This Row],[Média dos Demais]]="","",Tabela1941[[#This Row],[Preço Unitário Atualizado]]/Tabela1941[[#This Row],[Média dos Demais]])</f>
        <v/>
      </c>
      <c r="J71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2" s="191" t="str">
        <f>IF(Tabela1941[[#This Row],[Média dos Demais]]="","",Tabela1941[[#This Row],[Preço Unitário Atualizado]]/Tabela1941[[#This Row],[Média dos Demais]])</f>
        <v/>
      </c>
      <c r="J72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13'!P69,IF($C$22=Aux!$C$13,'Item 13'!R69,'Item 13'!T69))),0)</f>
        <v>0</v>
      </c>
      <c r="V72" s="4"/>
    </row>
    <row r="73" spans="1:22" ht="35.1" customHeight="1" x14ac:dyDescent="0.25">
      <c r="A73" s="1"/>
      <c r="B73" s="7"/>
      <c r="C73" s="123" t="str">
        <f>IF(Tabela1941[[#This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3" s="191" t="str">
        <f>IF(Tabela1941[[#This Row],[Média dos Demais]]="","",Tabela1941[[#This Row],[Preço Unitário Atualizado]]/Tabela1941[[#This Row],[Média dos Demais]])</f>
        <v/>
      </c>
      <c r="J73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4" s="191" t="str">
        <f>IF(Tabela1941[[#This Row],[Média dos Demais]]="","",Tabela1941[[#This Row],[Preço Unitário Atualizado]]/Tabela1941[[#This Row],[Média dos Demais]])</f>
        <v/>
      </c>
      <c r="J74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5" s="191" t="str">
        <f>IF(Tabela1941[[#This Row],[Média dos Demais]]="","",Tabela1941[[#This Row],[Preço Unitário Atualizado]]/Tabela1941[[#This Row],[Média dos Demais]])</f>
        <v/>
      </c>
      <c r="J75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IF(Tabela1941[[#This Row],[Preço Unitário Atualizado]]="","",IFERROR((SUM(Tabela1941[Preço Unitário Atualizado])-Tabela1941[[#This Row],[Preço Unitário Atualizado]])/(COUNT(Tabela1941[Preço Unitário Atualizado])-1),""))</f>
        <v/>
      </c>
      <c r="I76" s="192" t="str">
        <f>IF(Tabela1941[[#This Row],[Média dos Demais]]="","",Tabela1941[[#This Row],[Preço Unitário Atualizado]]/Tabela1941[[#This Row],[Média dos Demais]])</f>
        <v/>
      </c>
      <c r="J76" s="84" t="str">
        <f>IF($C$25=Aux!$E$13,"#",IF(Tabela1941[[#This Row],[Preço Unitário Atualizado]]="","#",IF(OR(Tabela1941[[#This Row],[Fonte]]=Aux!$C$5,Tabela1941[[#This Row],[Fonte]]=Aux!$C$6),"C",IF(Tabela1941[[#This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IF(Tabela191242[[#This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IF(U69,IFERROR(AVERAGE(Tabela191242[Preço Unitário Atualizado]),"-"),"")</f>
        <v/>
      </c>
      <c r="Q92" s="154"/>
      <c r="R92" s="69" t="str">
        <f>IF(U69,IFERROR(MEDIAN(Tabela191242[Preço Unitário Atualizado]),"-"),"")</f>
        <v/>
      </c>
      <c r="S92" s="154"/>
      <c r="T92" s="69" t="str">
        <f>IF(U69,IFERROR(SMALL(Tabela191242[Preço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85" priority="40">
      <formula>$J57="!"</formula>
    </cfRule>
  </conditionalFormatting>
  <conditionalFormatting sqref="C81:G99">
    <cfRule type="expression" dxfId="1784" priority="38">
      <formula>$H81="!"</formula>
    </cfRule>
  </conditionalFormatting>
  <conditionalFormatting sqref="C32:I51 G57:G76 C80">
    <cfRule type="expression" dxfId="1783" priority="37">
      <formula>$J32="!"</formula>
    </cfRule>
  </conditionalFormatting>
  <conditionalFormatting sqref="D80:F80">
    <cfRule type="expression" dxfId="1782" priority="39">
      <formula>$H80="!"</formula>
    </cfRule>
  </conditionalFormatting>
  <conditionalFormatting sqref="G80">
    <cfRule type="expression" dxfId="1777" priority="36">
      <formula>$H80="!"</formula>
    </cfRule>
  </conditionalFormatting>
  <conditionalFormatting sqref="K30">
    <cfRule type="expression" dxfId="1776" priority="6">
      <formula>$J30="!"</formula>
    </cfRule>
  </conditionalFormatting>
  <conditionalFormatting sqref="K32:L51">
    <cfRule type="expression" dxfId="1775" priority="7">
      <formula>$J32="!"</formula>
    </cfRule>
  </conditionalFormatting>
  <conditionalFormatting sqref="M31:M51">
    <cfRule type="expression" dxfId="1774" priority="25">
      <formula>"$C$24=Aux!$E$13"</formula>
    </cfRule>
  </conditionalFormatting>
  <conditionalFormatting sqref="M32:M51">
    <cfRule type="expression" dxfId="1773" priority="35">
      <formula>$J32="!"</formula>
    </cfRule>
  </conditionalFormatting>
  <conditionalFormatting sqref="N32:N51">
    <cfRule type="expression" dxfId="1772" priority="34">
      <formula>$J32="!"</formula>
    </cfRule>
  </conditionalFormatting>
  <conditionalFormatting sqref="P42:P43 P91 R91 T91">
    <cfRule type="cellIs" dxfId="1769" priority="21" operator="equal">
      <formula>$C$22</formula>
    </cfRule>
  </conditionalFormatting>
  <conditionalFormatting sqref="P44">
    <cfRule type="expression" dxfId="1768" priority="20">
      <formula>$P$42=$C$22</formula>
    </cfRule>
  </conditionalFormatting>
  <conditionalFormatting sqref="P61">
    <cfRule type="containsBlanks" dxfId="1767" priority="29">
      <formula>LEN(TRIM(P61))=0</formula>
    </cfRule>
    <cfRule type="cellIs" dxfId="1766" priority="31" operator="greaterThan">
      <formula>0.25</formula>
    </cfRule>
    <cfRule type="cellIs" dxfId="1765" priority="30" operator="equal">
      <formula>"-"</formula>
    </cfRule>
  </conditionalFormatting>
  <conditionalFormatting sqref="P67:P68">
    <cfRule type="cellIs" dxfId="1764" priority="15" operator="equal">
      <formula>$C$22</formula>
    </cfRule>
  </conditionalFormatting>
  <conditionalFormatting sqref="P69">
    <cfRule type="expression" dxfId="1763" priority="14">
      <formula>$P$67=$C$22</formula>
    </cfRule>
  </conditionalFormatting>
  <conditionalFormatting sqref="P92">
    <cfRule type="expression" dxfId="1762" priority="45">
      <formula>$P$91=$C$22</formula>
    </cfRule>
  </conditionalFormatting>
  <conditionalFormatting sqref="Q37">
    <cfRule type="cellIs" dxfId="1757" priority="32" operator="equal">
      <formula>"-"</formula>
    </cfRule>
  </conditionalFormatting>
  <conditionalFormatting sqref="Q83">
    <cfRule type="expression" dxfId="1756" priority="42">
      <formula>$Q85=""</formula>
    </cfRule>
    <cfRule type="expression" dxfId="1755" priority="43">
      <formula>$Q85="-"</formula>
    </cfRule>
    <cfRule type="expression" dxfId="1754" priority="44">
      <formula>$Q85&gt;0.25</formula>
    </cfRule>
  </conditionalFormatting>
  <conditionalFormatting sqref="Q85">
    <cfRule type="cellIs" dxfId="1753" priority="27" operator="equal">
      <formula>"-"</formula>
    </cfRule>
    <cfRule type="cellIs" dxfId="1752" priority="28" operator="greaterThan">
      <formula>0.25</formula>
    </cfRule>
  </conditionalFormatting>
  <conditionalFormatting sqref="Q37:S37">
    <cfRule type="cellIs" dxfId="1751" priority="33" operator="greaterThan">
      <formula>0.25</formula>
    </cfRule>
    <cfRule type="containsBlanks" dxfId="1750" priority="9">
      <formula>LEN(TRIM(Q37))=0</formula>
    </cfRule>
  </conditionalFormatting>
  <conditionalFormatting sqref="Q85:S85">
    <cfRule type="containsBlanks" dxfId="1749" priority="26">
      <formula>LEN(TRIM(Q85))=0</formula>
    </cfRule>
  </conditionalFormatting>
  <conditionalFormatting sqref="R42:R43">
    <cfRule type="cellIs" dxfId="1748" priority="19" operator="equal">
      <formula>$C$22</formula>
    </cfRule>
  </conditionalFormatting>
  <conditionalFormatting sqref="R44">
    <cfRule type="expression" dxfId="1747" priority="18">
      <formula>$R$42=$C$22</formula>
    </cfRule>
  </conditionalFormatting>
  <conditionalFormatting sqref="R67:R68">
    <cfRule type="cellIs" dxfId="1746" priority="13" operator="equal">
      <formula>$C$22</formula>
    </cfRule>
  </conditionalFormatting>
  <conditionalFormatting sqref="R69">
    <cfRule type="expression" dxfId="1745" priority="12">
      <formula>$R$67=$C$22</formula>
    </cfRule>
  </conditionalFormatting>
  <conditionalFormatting sqref="R92">
    <cfRule type="expression" dxfId="1744" priority="46">
      <formula>$R$91=$C$22</formula>
    </cfRule>
  </conditionalFormatting>
  <conditionalFormatting sqref="T42:T43">
    <cfRule type="cellIs" dxfId="1743" priority="17" operator="equal">
      <formula>$C$22</formula>
    </cfRule>
  </conditionalFormatting>
  <conditionalFormatting sqref="T44">
    <cfRule type="expression" dxfId="1742" priority="16">
      <formula>$T$42=$C$22</formula>
    </cfRule>
  </conditionalFormatting>
  <conditionalFormatting sqref="T67:T68">
    <cfRule type="cellIs" dxfId="1741" priority="11" operator="equal">
      <formula>$C$22</formula>
    </cfRule>
  </conditionalFormatting>
  <conditionalFormatting sqref="T69">
    <cfRule type="expression" dxfId="1740" priority="10">
      <formula>$T$67=$C$22</formula>
    </cfRule>
  </conditionalFormatting>
  <conditionalFormatting sqref="T92">
    <cfRule type="expression" dxfId="173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8C96051-70BA-4B3D-8137-CB57CB312BE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B651148-EF4F-444D-9479-34105B67C0A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BEBBA42-3077-4336-A025-B570E7DB75D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BA084DA-8CAA-4EDA-A19B-9FD0C4DFE43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EB3DD4D-8E83-44AC-AC1B-9C91A92C1DB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43660BA3-B7CB-409F-A36F-26F8A9B0D8B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E092D92-1C55-46EF-979A-7570C205462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31B31AD-23DB-4B29-9288-5CAF5DF04CD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EC46A15-6130-4DD4-9A26-30F1ACD8443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8E08F0DB-C154-4D8C-87DA-5CAF0A0A876E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6CEE4C5-14FC-4B17-909F-C510C306806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CE3B6B4-47E8-4B9D-9D5A-4F3FCF83A65F}">
          <x14:formula1>
            <xm:f>Aux!$C$5:$C$9</xm:f>
          </x14:formula1>
          <xm:sqref>D32:D51</xm:sqref>
        </x14:dataValidation>
        <x14:dataValidation type="list" allowBlank="1" showInputMessage="1" showErrorMessage="1" xr:uid="{C98BB64E-D328-428A-86FE-FF6B5EF84E9A}">
          <x14:formula1>
            <xm:f>Aux!$E$12:$E$13</xm:f>
          </x14:formula1>
          <xm:sqref>C25:D25</xm:sqref>
        </x14:dataValidation>
      </x14:dataValidations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9BAF87-2317-4542-AB04-F1694BC1B3E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2" s="187" t="str">
        <f>IF($C$25=Aux!$E$13,"#",IF(COUNT(Tabela143[Preço Unitário])&lt;3,"#",IF(Tabela143[[#This Row],[Preço Unitário]]="","#",IF(Tabela143[[#This Row],[%]]&lt;=1.5,"C","!"))))</f>
        <v>#</v>
      </c>
      <c r="K32" s="78"/>
      <c r="L32" s="156" t="str">
        <f>IF(Tabela143[[#This Row],[Preço Unitário]]="","",Tabela143[[#This Row],[Preço Unitário]]*(1+Tabela143[[#This Row],[Índice de Atualização em %]]))</f>
        <v/>
      </c>
      <c r="M32" s="66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2" s="79" t="str">
        <f>IF(Tabela143[[#This Row],[Média dos Demais]]="","",Tabela143[[#This Row],[Preço Unitário Atualizado]]/Tabela143[[#This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3" s="188" t="str">
        <f>IF($C$25=Aux!$E$13,"#",IF(COUNT(Tabela143[Preço Unitário])&lt;3,"#",IF(Tabela143[[#This Row],[Preço Unitário]]="","#",IF(Tabela143[[#This Row],[%]]&lt;=1.5,"C","!"))))</f>
        <v>#</v>
      </c>
      <c r="K33" s="81"/>
      <c r="L33" s="157" t="str">
        <f>IF(Tabela143[[#This Row],[Preço Unitário]]="","",Tabela143[[#This Row],[Preço Unitário]]*(1+Tabela143[[#This Row],[Índice de Atualização em %]]))</f>
        <v/>
      </c>
      <c r="M3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3" s="82" t="str">
        <f>IF(Tabela143[[#This Row],[Média dos Demais]]="","",Tabela143[[#This Row],[Preço Unitário Atualizado]]/Tabela143[[#This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4" s="188" t="str">
        <f>IF($C$25=Aux!$E$13,"#",IF(COUNT(Tabela143[Preço Unitário])&lt;3,"#",IF(Tabela143[[#This Row],[Preço Unitário]]="","#",IF(Tabela143[[#This Row],[%]]&lt;=1.5,"C","!"))))</f>
        <v>#</v>
      </c>
      <c r="K34" s="81"/>
      <c r="L34" s="157" t="str">
        <f>IF(Tabela143[[#This Row],[Preço Unitário]]="","",Tabela143[[#This Row],[Preço Unitário]]*(1+Tabela143[[#This Row],[Índice de Atualização em %]]))</f>
        <v/>
      </c>
      <c r="M3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4" s="82" t="str">
        <f>IF(Tabela143[[#This Row],[Média dos Demais]]="","",Tabela143[[#This Row],[Preço Unitário Atualizado]]/Tabela143[[#This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5" s="188" t="str">
        <f>IF($C$25=Aux!$E$13,"#",IF(COUNT(Tabela143[Preço Unitário])&lt;3,"#",IF(Tabela143[[#This Row],[Preço Unitário]]="","#",IF(Tabela143[[#This Row],[%]]&lt;=1.5,"C","!"))))</f>
        <v>#</v>
      </c>
      <c r="K35" s="81"/>
      <c r="L35" s="157" t="str">
        <f>IF(Tabela143[[#This Row],[Preço Unitário]]="","",Tabela143[[#This Row],[Preço Unitário]]*(1+Tabela143[[#This Row],[Índice de Atualização em %]]))</f>
        <v/>
      </c>
      <c r="M3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5" s="82" t="str">
        <f>IF(Tabela143[[#This Row],[Média dos Demais]]="","",Tabela143[[#This Row],[Preço Unitário Atualizado]]/Tabela143[[#This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6" s="188" t="str">
        <f>IF($C$25=Aux!$E$13,"#",IF(COUNT(Tabela143[Preço Unitário])&lt;3,"#",IF(Tabela143[[#This Row],[Preço Unitário]]="","#",IF(Tabela143[[#This Row],[%]]&lt;=1.5,"C","!"))))</f>
        <v>#</v>
      </c>
      <c r="K36" s="81"/>
      <c r="L36" s="157" t="str">
        <f>IF(Tabela143[[#This Row],[Preço Unitário]]="","",Tabela143[[#This Row],[Preço Unitário]]*(1+Tabela143[[#This Row],[Índice de Atualização em %]]))</f>
        <v/>
      </c>
      <c r="M3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6" s="83" t="str">
        <f>IF(Tabela143[[#This Row],[Média dos Demais]]="","",Tabela143[[#This Row],[Preço Unitário Atualizado]]/Tabela143[[#This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7" s="188" t="str">
        <f>IF($C$25=Aux!$E$13,"#",IF(COUNT(Tabela143[Preço Unitário])&lt;3,"#",IF(Tabela143[[#This Row],[Preço Unitário]]="","#",IF(Tabela143[[#This Row],[%]]&lt;=1.5,"C","!"))))</f>
        <v>#</v>
      </c>
      <c r="K37" s="81"/>
      <c r="L37" s="157" t="str">
        <f>IF(Tabela143[[#This Row],[Preço Unitário]]="","",Tabela143[[#This Row],[Preço Unitário]]*(1+Tabela143[[#This Row],[Índice de Atualização em %]]))</f>
        <v/>
      </c>
      <c r="M3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7" s="83" t="str">
        <f>IF(Tabela143[[#This Row],[Média dos Demais]]="","",Tabela143[[#This Row],[Preço Unitário Atualizado]]/Tabela143[[#This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8" s="188" t="str">
        <f>IF($C$25=Aux!$E$13,"#",IF(COUNT(Tabela143[Preço Unitário])&lt;3,"#",IF(Tabela143[[#This Row],[Preço Unitário]]="","#",IF(Tabela143[[#This Row],[%]]&lt;=1.5,"C","!"))))</f>
        <v>#</v>
      </c>
      <c r="K38" s="81"/>
      <c r="L38" s="157" t="str">
        <f>IF(Tabela143[[#This Row],[Preço Unitário]]="","",Tabela143[[#This Row],[Preço Unitário]]*(1+Tabela143[[#This Row],[Índice de Atualização em %]]))</f>
        <v/>
      </c>
      <c r="M3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8" s="82" t="str">
        <f>IF(Tabela143[[#This Row],[Média dos Demais]]="","",Tabela143[[#This Row],[Preço Unitário Atualizado]]/Tabela143[[#This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39" s="188" t="str">
        <f>IF($C$25=Aux!$E$13,"#",IF(COUNT(Tabela143[Preço Unitário])&lt;3,"#",IF(Tabela143[[#This Row],[Preço Unitário]]="","#",IF(Tabela143[[#This Row],[%]]&lt;=1.5,"C","!"))))</f>
        <v>#</v>
      </c>
      <c r="K39" s="81"/>
      <c r="L39" s="157" t="str">
        <f>IF(Tabela143[[#This Row],[Preço Unitário]]="","",Tabela143[[#This Row],[Preço Unitário]]*(1+Tabela143[[#This Row],[Índice de Atualização em %]]))</f>
        <v/>
      </c>
      <c r="M3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39" s="82" t="str">
        <f>IF(Tabela143[[#This Row],[Média dos Demais]]="","",Tabela143[[#This Row],[Preço Unitário Atualizado]]/Tabela143[[#This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0" s="188" t="str">
        <f>IF($C$25=Aux!$E$13,"#",IF(COUNT(Tabela143[Preço Unitário])&lt;3,"#",IF(Tabela143[[#This Row],[Preço Unitário]]="","#",IF(Tabela143[[#This Row],[%]]&lt;=1.5,"C","!"))))</f>
        <v>#</v>
      </c>
      <c r="K40" s="81"/>
      <c r="L40" s="157" t="str">
        <f>IF(Tabela143[[#This Row],[Preço Unitário]]="","",Tabela143[[#This Row],[Preço Unitário]]*(1+Tabela143[[#This Row],[Índice de Atualização em %]]))</f>
        <v/>
      </c>
      <c r="M4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0" s="82" t="str">
        <f>IF(Tabela143[[#This Row],[Média dos Demais]]="","",Tabela143[[#This Row],[Preço Unitário Atualizado]]/Tabela143[[#This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1" s="188" t="str">
        <f>IF($C$25=Aux!$E$13,"#",IF(COUNT(Tabela143[Preço Unitário])&lt;3,"#",IF(Tabela143[[#This Row],[Preço Unitário]]="","#",IF(Tabela143[[#This Row],[%]]&lt;=1.5,"C","!"))))</f>
        <v>#</v>
      </c>
      <c r="K41" s="81"/>
      <c r="L41" s="157" t="str">
        <f>IF(Tabela143[[#This Row],[Preço Unitário]]="","",Tabela143[[#This Row],[Preço Unitário]]*(1+Tabela143[[#This Row],[Índice de Atualização em %]]))</f>
        <v/>
      </c>
      <c r="M41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1" s="83" t="str">
        <f>IF(Tabela143[[#This Row],[Média dos Demais]]="","",Tabela143[[#This Row],[Preço Unitário Atualizado]]/Tabela143[[#This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2" s="188" t="str">
        <f>IF($C$25=Aux!$E$13,"#",IF(COUNT(Tabela143[Preço Unitário])&lt;3,"#",IF(Tabela143[[#This Row],[Preço Unitário]]="","#",IF(Tabela143[[#This Row],[%]]&lt;=1.5,"C","!"))))</f>
        <v>#</v>
      </c>
      <c r="K42" s="81"/>
      <c r="L42" s="157" t="str">
        <f>IF(Tabela143[[#This Row],[Preço Unitário]]="","",Tabela143[[#This Row],[Preço Unitário]]*(1+Tabela143[[#This Row],[Índice de Atualização em %]]))</f>
        <v/>
      </c>
      <c r="M42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2" s="83" t="str">
        <f>IF(Tabela143[[#This Row],[Média dos Demais]]="","",Tabela143[[#This Row],[Preço Unitário Atualizado]]/Tabela143[[#This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3" s="188" t="str">
        <f>IF($C$25=Aux!$E$13,"#",IF(COUNT(Tabela143[Preço Unitário])&lt;3,"#",IF(Tabela143[[#This Row],[Preço Unitário]]="","#",IF(Tabela143[[#This Row],[%]]&lt;=1.5,"C","!"))))</f>
        <v>#</v>
      </c>
      <c r="K43" s="81"/>
      <c r="L43" s="157" t="str">
        <f>IF(Tabela143[[#This Row],[Preço Unitário]]="","",Tabela143[[#This Row],[Preço Unitário]]*(1+Tabela143[[#This Row],[Índice de Atualização em %]]))</f>
        <v/>
      </c>
      <c r="M43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3" s="83" t="str">
        <f>IF(Tabela143[[#This Row],[Média dos Demais]]="","",Tabela143[[#This Row],[Preço Unitário Atualizado]]/Tabela143[[#This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4" s="188" t="str">
        <f>IF($C$25=Aux!$E$13,"#",IF(COUNT(Tabela143[Preço Unitário])&lt;3,"#",IF(Tabela143[[#This Row],[Preço Unitário]]="","#",IF(Tabela143[[#This Row],[%]]&lt;=1.5,"C","!"))))</f>
        <v>#</v>
      </c>
      <c r="K44" s="81"/>
      <c r="L44" s="157" t="str">
        <f>IF(Tabela143[[#This Row],[Preço Unitário]]="","",Tabela143[[#This Row],[Preço Unitário]]*(1+Tabela143[[#This Row],[Índice de Atualização em %]]))</f>
        <v/>
      </c>
      <c r="M44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4" s="83" t="str">
        <f>IF(Tabela143[[#This Row],[Média dos Demais]]="","",Tabela143[[#This Row],[Preço Unitário Atualizado]]/Tabela143[[#This Row],[Média dos Demais]])</f>
        <v/>
      </c>
      <c r="O44" s="1"/>
      <c r="P44" s="69" t="str">
        <f>IF(C25=Aux!E12,"",IFERROR(AVERAGE(Tabela143[Preço Unitário Atualizado]),"-"))</f>
        <v/>
      </c>
      <c r="Q44" s="19"/>
      <c r="R44" s="69" t="str">
        <f>IF(C25=Aux!E12,"",IFERROR(MEDIAN(Tabela143[Preço Unitário Atualizado]),"-"))</f>
        <v/>
      </c>
      <c r="S44" s="19"/>
      <c r="T44" s="69" t="str">
        <f>IF(C25=Aux!E12,"",IFERROR(SMALL(Tabela143[Preço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5" s="188" t="str">
        <f>IF($C$25=Aux!$E$13,"#",IF(COUNT(Tabela143[Preço Unitário])&lt;3,"#",IF(Tabela143[[#This Row],[Preço Unitário]]="","#",IF(Tabela143[[#This Row],[%]]&lt;=1.5,"C","!"))))</f>
        <v>#</v>
      </c>
      <c r="K45" s="81"/>
      <c r="L45" s="157" t="str">
        <f>IF(Tabela143[[#This Row],[Preço Unitário]]="","",Tabela143[[#This Row],[Preço Unitário]]*(1+Tabela143[[#This Row],[Índice de Atualização em %]]))</f>
        <v/>
      </c>
      <c r="M45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5" s="83" t="str">
        <f>IF(Tabela143[[#This Row],[Média dos Demais]]="","",Tabela143[[#This Row],[Preço Unitário Atualizado]]/Tabela143[[#This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6" s="188" t="str">
        <f>IF($C$25=Aux!$E$13,"#",IF(COUNT(Tabela143[Preço Unitário])&lt;3,"#",IF(Tabela143[[#This Row],[Preço Unitário]]="","#",IF(Tabela143[[#This Row],[%]]&lt;=1.5,"C","!"))))</f>
        <v>#</v>
      </c>
      <c r="K46" s="81"/>
      <c r="L46" s="157" t="str">
        <f>IF(Tabela143[[#This Row],[Preço Unitário]]="","",Tabela143[[#This Row],[Preço Unitário]]*(1+Tabela143[[#This Row],[Índice de Atualização em %]]))</f>
        <v/>
      </c>
      <c r="M46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6" s="83" t="str">
        <f>IF(Tabela143[[#This Row],[Média dos Demais]]="","",Tabela143[[#This Row],[Preço Unitário Atualizado]]/Tabela143[[#This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7" s="188" t="str">
        <f>IF($C$25=Aux!$E$13,"#",IF(COUNT(Tabela143[Preço Unitário])&lt;3,"#",IF(Tabela143[[#This Row],[Preço Unitário]]="","#",IF(Tabela143[[#This Row],[%]]&lt;=1.5,"C","!"))))</f>
        <v>#</v>
      </c>
      <c r="K47" s="81"/>
      <c r="L47" s="157" t="str">
        <f>IF(Tabela143[[#This Row],[Preço Unitário]]="","",Tabela143[[#This Row],[Preço Unitário]]*(1+Tabela143[[#This Row],[Índice de Atualização em %]]))</f>
        <v/>
      </c>
      <c r="M47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7" s="83" t="str">
        <f>IF(Tabela143[[#This Row],[Média dos Demais]]="","",Tabela143[[#This Row],[Preço Unitário Atualizado]]/Tabela143[[#This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8" s="188" t="str">
        <f>IF($C$25=Aux!$E$13,"#",IF(COUNT(Tabela143[Preço Unitário])&lt;3,"#",IF(Tabela143[[#This Row],[Preço Unitário]]="","#",IF(Tabela143[[#This Row],[%]]&lt;=1.5,"C","!"))))</f>
        <v>#</v>
      </c>
      <c r="K48" s="81"/>
      <c r="L48" s="157" t="str">
        <f>IF(Tabela143[[#This Row],[Preço Unitário]]="","",Tabela143[[#This Row],[Preço Unitário]]*(1+Tabela143[[#This Row],[Índice de Atualização em %]]))</f>
        <v/>
      </c>
      <c r="M48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8" s="83" t="str">
        <f>IF(Tabela143[[#This Row],[Média dos Demais]]="","",Tabela143[[#This Row],[Preço Unitário Atualizado]]/Tabela143[[#This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49" s="188" t="str">
        <f>IF($C$25=Aux!$E$13,"#",IF(COUNT(Tabela143[Preço Unitário])&lt;3,"#",IF(Tabela143[[#This Row],[Preço Unitário]]="","#",IF(Tabela143[[#This Row],[%]]&lt;=1.5,"C","!"))))</f>
        <v>#</v>
      </c>
      <c r="K49" s="81"/>
      <c r="L49" s="157" t="str">
        <f>IF(Tabela143[[#This Row],[Preço Unitário]]="","",Tabela143[[#This Row],[Preço Unitário]]*(1+Tabela143[[#This Row],[Índice de Atualização em %]]))</f>
        <v/>
      </c>
      <c r="M49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49" s="82" t="str">
        <f>IF(Tabela143[[#This Row],[Média dos Demais]]="","",Tabela143[[#This Row],[Preço Unitário Atualizado]]/Tabela143[[#This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0" s="188" t="str">
        <f>IF($C$25=Aux!$E$13,"#",IF(COUNT(Tabela143[Preço Unitário])&lt;3,"#",IF(Tabela143[[#This Row],[Preço Unitário]]="","#",IF(Tabela143[[#This Row],[%]]&lt;=1.5,"C","!"))))</f>
        <v>#</v>
      </c>
      <c r="K50" s="81"/>
      <c r="L50" s="157" t="str">
        <f>IF(Tabela143[[#This Row],[Preço Unitário]]="","",Tabela143[[#This Row],[Preço Unitário]]*(1+Tabela143[[#This Row],[Índice de Atualização em %]]))</f>
        <v/>
      </c>
      <c r="M50" s="65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0" s="83" t="str">
        <f>IF(Tabela143[[#This Row],[Média dos Demais]]="","",Tabela143[[#This Row],[Preço Unitário Atualizado]]/Tabela143[[#This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IF(Tabela143[[#This Row],[Início Validade (IN 65/2021)]]="","",IF(OR(Tabela143[[#This Row],[Fonte]]="Mídia / Sites Especializados / Tabela de Referência",Tabela143[[#This Row],[Fonte]]="Consulta a Fornecedor"),EDATE(Tabela143[[#This Row],[Início Validade (IN 65/2021)]],6)-1,IF(OR(Tabela143[[#This Row],[Fonte]]="Sistemas de Governo",Tabela143[[#This Row],[Fonte]]="Contratações Públicas",Tabela143[[#This Row],[Fonte]]="NF-e"),EDATE(Tabela143[[#This Row],[Início Validade (IN 65/2021)]],12)-1,"Selecionar Fonte")))</f>
        <v/>
      </c>
      <c r="J51" s="189" t="str">
        <f>IF($C$25=Aux!$E$13,"#",IF(COUNT(Tabela143[Preço Unitário])&lt;3,"#",IF(Tabela143[[#This Row],[Preço Unitário]]="","#",IF(Tabela143[[#This Row],[%]]&lt;=1.5,"C","!"))))</f>
        <v>#</v>
      </c>
      <c r="K51" s="161"/>
      <c r="L51" s="162" t="str">
        <f>IF(Tabela143[[#This Row],[Preço Unitário]]="","",Tabela143[[#This Row],[Preço Unitário]]*(1+Tabela143[[#This Row],[Índice de Atualização em %]]))</f>
        <v/>
      </c>
      <c r="M51" s="174" t="str">
        <f>IF($C$25=Aux!$E$13,"",IF(Tabela143[[#This Row],[Preço Unitário]]="","",IFERROR((SUM(Tabela143[Preço Unitário Atualizado])-Tabela143[[#This Row],[Preço Unitário Atualizado]])/(COUNT(Tabela143[Preço Unitário Atualizado])-1),"")))</f>
        <v/>
      </c>
      <c r="N51" s="83" t="str">
        <f>IF(Tabela143[[#This Row],[Média dos Demais]]="","",Tabela143[[#This Row],[Preço Unitário Atualizado]]/Tabela143[[#This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IF(Tabela1944[[#This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7" s="190" t="str">
        <f>IF(Tabela1944[[#This Row],[Média dos Demais]]="","",Tabela1944[[#This Row],[Preço Unitário Atualizado]]/Tabela1944[[#This Row],[Média dos Demais]])</f>
        <v/>
      </c>
      <c r="J5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8" s="191" t="str">
        <f>IF(Tabela1944[[#This Row],[Média dos Demais]]="","",Tabela1944[[#This Row],[Preço Unitário Atualizado]]/Tabela1944[[#This Row],[Média dos Demais]])</f>
        <v/>
      </c>
      <c r="J5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59" s="191" t="str">
        <f>IF(Tabela1944[[#This Row],[Média dos Demais]]="","",Tabela1944[[#This Row],[Preço Unitário Atualizado]]/Tabela1944[[#This Row],[Média dos Demais]])</f>
        <v/>
      </c>
      <c r="J5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IF(Tabela1944[[#This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0" s="191" t="str">
        <f>IF(Tabela1944[[#This Row],[Média dos Demais]]="","",Tabela1944[[#This Row],[Preço Unitário Atualizado]]/Tabela1944[[#This Row],[Média dos Demais]])</f>
        <v/>
      </c>
      <c r="J6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1" s="191" t="str">
        <f>IF(Tabela1944[[#This Row],[Média dos Demais]]="","",Tabela1944[[#This Row],[Preço Unitário Atualizado]]/Tabela1944[[#This Row],[Média dos Demais]])</f>
        <v/>
      </c>
      <c r="J6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2" s="191" t="str">
        <f>IF(Tabela1944[[#This Row],[Média dos Demais]]="","",Tabela1944[[#This Row],[Preço Unitário Atualizado]]/Tabela1944[[#This Row],[Média dos Demais]])</f>
        <v/>
      </c>
      <c r="J6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IF(Tabela1944[[#This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3" s="191" t="str">
        <f>IF(Tabela1944[[#This Row],[Média dos Demais]]="","",Tabela1944[[#This Row],[Preço Unitário Atualizado]]/Tabela1944[[#This Row],[Média dos Demais]])</f>
        <v/>
      </c>
      <c r="J6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IF(U44="Não","",IF(U69="Não",COUNT(Tabela1944[Preço Unitário Atualizado])-COUNTIF(Tabela1944[!],"!"),""))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4" s="191" t="str">
        <f>IF(Tabela1944[[#This Row],[Média dos Demais]]="","",Tabela1944[[#This Row],[Preço Unitário Atualizado]]/Tabela1944[[#This Row],[Média dos Demais]])</f>
        <v/>
      </c>
      <c r="J6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5" s="191" t="str">
        <f>IF(Tabela1944[[#This Row],[Média dos Demais]]="","",Tabela1944[[#This Row],[Preço Unitário Atualizado]]/Tabela1944[[#This Row],[Média dos Demais]])</f>
        <v/>
      </c>
      <c r="J6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6" s="191" t="str">
        <f>IF(Tabela1944[[#This Row],[Média dos Demais]]="","",Tabela1944[[#This Row],[Preço Unitário Atualizado]]/Tabela1944[[#This Row],[Média dos Demais]])</f>
        <v/>
      </c>
      <c r="J6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7" s="191" t="str">
        <f>IF(Tabela1944[[#This Row],[Média dos Demais]]="","",Tabela1944[[#This Row],[Preço Unitário Atualizado]]/Tabela1944[[#This Row],[Média dos Demais]])</f>
        <v/>
      </c>
      <c r="J67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8" s="191" t="str">
        <f>IF(Tabela1944[[#This Row],[Média dos Demais]]="","",Tabela1944[[#This Row],[Preço Unitário Atualizado]]/Tabela1944[[#This Row],[Média dos Demais]])</f>
        <v/>
      </c>
      <c r="J68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69" s="191" t="str">
        <f>IF(Tabela1944[[#This Row],[Média dos Demais]]="","",Tabela1944[[#This Row],[Preço Unitário Atualizado]]/Tabela1944[[#This Row],[Média dos Demais]])</f>
        <v/>
      </c>
      <c r="J69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69" s="25"/>
      <c r="M69" s="1"/>
      <c r="P69" s="69" t="str">
        <f>IF(U44,IF(U69,"",IFERROR(AVERAGE(Tabela1944[Preço Unitário Atualizado]),"-")),"")</f>
        <v/>
      </c>
      <c r="Q69" s="147"/>
      <c r="R69" s="69" t="str">
        <f>IF(U44,IF(U69,"",IFERROR(MEDIAN(Tabela1944[Preço Unitário Atualizado]),"-")),"")</f>
        <v/>
      </c>
      <c r="S69" s="147"/>
      <c r="T69" s="69" t="str">
        <f>IF(U44,IF(U69,"",IFERROR(SMALL(Tabela1944[Preço Unitário Atualizado],1),"-")),"")</f>
        <v/>
      </c>
      <c r="U69" s="130" t="b">
        <f>IF(COUNTIF(Tabela1944[!],"!")=0,FALSE(),TRUE())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0" s="191" t="str">
        <f>IF(Tabela1944[[#This Row],[Média dos Demais]]="","",Tabela1944[[#This Row],[Preço Unitário Atualizado]]/Tabela1944[[#This Row],[Média dos Demais]])</f>
        <v/>
      </c>
      <c r="J70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1" s="191" t="str">
        <f>IF(Tabela1944[[#This Row],[Média dos Demais]]="","",Tabela1944[[#This Row],[Preço Unitário Atualizado]]/Tabela1944[[#This Row],[Média dos Demais]])</f>
        <v/>
      </c>
      <c r="J71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2" s="191" t="str">
        <f>IF(Tabela1944[[#This Row],[Média dos Demais]]="","",Tabela1944[[#This Row],[Preço Unitário Atualizado]]/Tabela1944[[#This Row],[Média dos Demais]])</f>
        <v/>
      </c>
      <c r="J72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14'!P69,IF($C$22=Aux!$C$13,'Item 14'!R69,'Item 14'!T69))),0)</f>
        <v>0</v>
      </c>
      <c r="V72" s="4"/>
    </row>
    <row r="73" spans="1:22" ht="35.1" customHeight="1" x14ac:dyDescent="0.25">
      <c r="A73" s="1"/>
      <c r="B73" s="7"/>
      <c r="C73" s="123" t="str">
        <f>IF(Tabela1944[[#This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3" s="191" t="str">
        <f>IF(Tabela1944[[#This Row],[Média dos Demais]]="","",Tabela1944[[#This Row],[Preço Unitário Atualizado]]/Tabela1944[[#This Row],[Média dos Demais]])</f>
        <v/>
      </c>
      <c r="J73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4" s="191" t="str">
        <f>IF(Tabela1944[[#This Row],[Média dos Demais]]="","",Tabela1944[[#This Row],[Preço Unitário Atualizado]]/Tabela1944[[#This Row],[Média dos Demais]])</f>
        <v/>
      </c>
      <c r="J74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5" s="191" t="str">
        <f>IF(Tabela1944[[#This Row],[Média dos Demais]]="","",Tabela1944[[#This Row],[Preço Unitário Atualizado]]/Tabela1944[[#This Row],[Média dos Demais]])</f>
        <v/>
      </c>
      <c r="J75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IF(Tabela1944[[#This Row],[Preço Unitário Atualizado]]="","",IFERROR((SUM(Tabela1944[Preço Unitário Atualizado])-Tabela1944[[#This Row],[Preço Unitário Atualizado]])/(COUNT(Tabela1944[Preço Unitário Atualizado])-1),""))</f>
        <v/>
      </c>
      <c r="I76" s="192" t="str">
        <f>IF(Tabela1944[[#This Row],[Média dos Demais]]="","",Tabela1944[[#This Row],[Preço Unitário Atualizado]]/Tabela1944[[#This Row],[Média dos Demais]])</f>
        <v/>
      </c>
      <c r="J76" s="84" t="str">
        <f>IF($C$25=Aux!$E$13,"#",IF(Tabela1944[[#This Row],[Preço Unitário Atualizado]]="","#",IF(OR(Tabela1944[[#This Row],[Fonte]]=Aux!$C$5,Tabela1944[[#This Row],[Fonte]]=Aux!$C$6),"C",IF(Tabela1944[[#This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IF(Tabela191245[[#This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IF(U69,IFERROR(AVERAGE(Tabela191245[Preço Unitário Atualizado]),"-"),"")</f>
        <v/>
      </c>
      <c r="Q92" s="154"/>
      <c r="R92" s="69" t="str">
        <f>IF(U69,IFERROR(MEDIAN(Tabela191245[Preço Unitário Atualizado]),"-"),"")</f>
        <v/>
      </c>
      <c r="S92" s="154"/>
      <c r="T92" s="69" t="str">
        <f>IF(U69,IFERROR(SMALL(Tabela191245[Preço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738" priority="40">
      <formula>$J57="!"</formula>
    </cfRule>
  </conditionalFormatting>
  <conditionalFormatting sqref="C81:G99">
    <cfRule type="expression" dxfId="1737" priority="38">
      <formula>$H81="!"</formula>
    </cfRule>
  </conditionalFormatting>
  <conditionalFormatting sqref="C32:I51 G57:G76 C80">
    <cfRule type="expression" dxfId="1736" priority="37">
      <formula>$J32="!"</formula>
    </cfRule>
  </conditionalFormatting>
  <conditionalFormatting sqref="D80:F80">
    <cfRule type="expression" dxfId="1735" priority="39">
      <formula>$H80="!"</formula>
    </cfRule>
  </conditionalFormatting>
  <conditionalFormatting sqref="G80">
    <cfRule type="expression" dxfId="1730" priority="36">
      <formula>$H80="!"</formula>
    </cfRule>
  </conditionalFormatting>
  <conditionalFormatting sqref="K30">
    <cfRule type="expression" dxfId="1729" priority="6">
      <formula>$J30="!"</formula>
    </cfRule>
  </conditionalFormatting>
  <conditionalFormatting sqref="K32:L51">
    <cfRule type="expression" dxfId="1728" priority="7">
      <formula>$J32="!"</formula>
    </cfRule>
  </conditionalFormatting>
  <conditionalFormatting sqref="M31:M51">
    <cfRule type="expression" dxfId="1727" priority="25">
      <formula>"$C$24=Aux!$E$13"</formula>
    </cfRule>
  </conditionalFormatting>
  <conditionalFormatting sqref="M32:M51">
    <cfRule type="expression" dxfId="1726" priority="35">
      <formula>$J32="!"</formula>
    </cfRule>
  </conditionalFormatting>
  <conditionalFormatting sqref="N32:N51">
    <cfRule type="expression" dxfId="1725" priority="34">
      <formula>$J32="!"</formula>
    </cfRule>
  </conditionalFormatting>
  <conditionalFormatting sqref="P42:P43 P91 R91 T91">
    <cfRule type="cellIs" dxfId="1722" priority="21" operator="equal">
      <formula>$C$22</formula>
    </cfRule>
  </conditionalFormatting>
  <conditionalFormatting sqref="P44">
    <cfRule type="expression" dxfId="1721" priority="20">
      <formula>$P$42=$C$22</formula>
    </cfRule>
  </conditionalFormatting>
  <conditionalFormatting sqref="P61">
    <cfRule type="containsBlanks" dxfId="1720" priority="29">
      <formula>LEN(TRIM(P61))=0</formula>
    </cfRule>
    <cfRule type="cellIs" dxfId="1719" priority="31" operator="greaterThan">
      <formula>0.25</formula>
    </cfRule>
    <cfRule type="cellIs" dxfId="1718" priority="30" operator="equal">
      <formula>"-"</formula>
    </cfRule>
  </conditionalFormatting>
  <conditionalFormatting sqref="P67:P68">
    <cfRule type="cellIs" dxfId="1717" priority="15" operator="equal">
      <formula>$C$22</formula>
    </cfRule>
  </conditionalFormatting>
  <conditionalFormatting sqref="P69">
    <cfRule type="expression" dxfId="1716" priority="14">
      <formula>$P$67=$C$22</formula>
    </cfRule>
  </conditionalFormatting>
  <conditionalFormatting sqref="P92">
    <cfRule type="expression" dxfId="1715" priority="45">
      <formula>$P$91=$C$22</formula>
    </cfRule>
  </conditionalFormatting>
  <conditionalFormatting sqref="Q37">
    <cfRule type="cellIs" dxfId="1710" priority="32" operator="equal">
      <formula>"-"</formula>
    </cfRule>
  </conditionalFormatting>
  <conditionalFormatting sqref="Q83">
    <cfRule type="expression" dxfId="1709" priority="42">
      <formula>$Q85=""</formula>
    </cfRule>
    <cfRule type="expression" dxfId="1708" priority="43">
      <formula>$Q85="-"</formula>
    </cfRule>
    <cfRule type="expression" dxfId="1707" priority="44">
      <formula>$Q85&gt;0.25</formula>
    </cfRule>
  </conditionalFormatting>
  <conditionalFormatting sqref="Q85">
    <cfRule type="cellIs" dxfId="1706" priority="27" operator="equal">
      <formula>"-"</formula>
    </cfRule>
    <cfRule type="cellIs" dxfId="1705" priority="28" operator="greaterThan">
      <formula>0.25</formula>
    </cfRule>
  </conditionalFormatting>
  <conditionalFormatting sqref="Q37:S37">
    <cfRule type="cellIs" dxfId="1704" priority="33" operator="greaterThan">
      <formula>0.25</formula>
    </cfRule>
    <cfRule type="containsBlanks" dxfId="1703" priority="9">
      <formula>LEN(TRIM(Q37))=0</formula>
    </cfRule>
  </conditionalFormatting>
  <conditionalFormatting sqref="Q85:S85">
    <cfRule type="containsBlanks" dxfId="1702" priority="26">
      <formula>LEN(TRIM(Q85))=0</formula>
    </cfRule>
  </conditionalFormatting>
  <conditionalFormatting sqref="R42:R43">
    <cfRule type="cellIs" dxfId="1701" priority="19" operator="equal">
      <formula>$C$22</formula>
    </cfRule>
  </conditionalFormatting>
  <conditionalFormatting sqref="R44">
    <cfRule type="expression" dxfId="1700" priority="18">
      <formula>$R$42=$C$22</formula>
    </cfRule>
  </conditionalFormatting>
  <conditionalFormatting sqref="R67:R68">
    <cfRule type="cellIs" dxfId="1699" priority="13" operator="equal">
      <formula>$C$22</formula>
    </cfRule>
  </conditionalFormatting>
  <conditionalFormatting sqref="R69">
    <cfRule type="expression" dxfId="1698" priority="12">
      <formula>$R$67=$C$22</formula>
    </cfRule>
  </conditionalFormatting>
  <conditionalFormatting sqref="R92">
    <cfRule type="expression" dxfId="1697" priority="46">
      <formula>$R$91=$C$22</formula>
    </cfRule>
  </conditionalFormatting>
  <conditionalFormatting sqref="T42:T43">
    <cfRule type="cellIs" dxfId="1696" priority="17" operator="equal">
      <formula>$C$22</formula>
    </cfRule>
  </conditionalFormatting>
  <conditionalFormatting sqref="T44">
    <cfRule type="expression" dxfId="1695" priority="16">
      <formula>$T$42=$C$22</formula>
    </cfRule>
  </conditionalFormatting>
  <conditionalFormatting sqref="T67:T68">
    <cfRule type="cellIs" dxfId="1694" priority="11" operator="equal">
      <formula>$C$22</formula>
    </cfRule>
  </conditionalFormatting>
  <conditionalFormatting sqref="T69">
    <cfRule type="expression" dxfId="1693" priority="10">
      <formula>$T$67=$C$22</formula>
    </cfRule>
  </conditionalFormatting>
  <conditionalFormatting sqref="T92">
    <cfRule type="expression" dxfId="169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074FE3E-5BEF-4F6A-924F-02EE934EC8A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CFA40782-3EBD-4AC3-B2FD-7D51EC3ED77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7516955-4C4A-4214-8182-C4AB5F0B468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CAACA13-8B20-48BA-8E8B-05D4D3883E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80AE256-B22D-4682-A7C1-7B2B4606C7F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DF31B1-5537-4A0E-9CDA-B2549F18229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22EB351-B006-4DD3-A8FE-18FABB4F097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A5EC308-91D9-4006-97D2-2F66A1125B4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7056A5B-2726-4390-95CB-99826C2FD631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304CB2C-71E2-4983-8E4C-A6429E6D68B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35CFB6E-3829-432E-8F74-07EBF9D199F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C9CFB98-61C9-4F6D-B078-78AFFF6F7AD2}">
          <x14:formula1>
            <xm:f>Aux!$C$5:$C$9</xm:f>
          </x14:formula1>
          <xm:sqref>D32:D51</xm:sqref>
        </x14:dataValidation>
        <x14:dataValidation type="list" allowBlank="1" showInputMessage="1" showErrorMessage="1" xr:uid="{118FEEC9-D805-4055-99C4-E3399067829C}">
          <x14:formula1>
            <xm:f>Aux!$E$12:$E$13</xm:f>
          </x14:formula1>
          <xm:sqref>C25:D25</xm:sqref>
        </x14:dataValidation>
      </x14:dataValidations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38E1C2-03E0-4F4C-8175-96FD169C74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2" s="187" t="str">
        <f>IF($C$25=Aux!$E$13,"#",IF(COUNT(Tabela152[Preço Unitário])&lt;3,"#",IF(Tabela152[[#This Row],[Preço Unitário]]="","#",IF(Tabela152[[#This Row],[%]]&lt;=1.5,"C","!"))))</f>
        <v>#</v>
      </c>
      <c r="K32" s="78"/>
      <c r="L32" s="156" t="str">
        <f>IF(Tabela152[[#This Row],[Preço Unitário]]="","",Tabela152[[#This Row],[Preço Unitário]]*(1+Tabela152[[#This Row],[Índice de Atualização em %]]))</f>
        <v/>
      </c>
      <c r="M32" s="66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2" s="79" t="str">
        <f>IF(Tabela152[[#This Row],[Média dos Demais]]="","",Tabela152[[#This Row],[Preço Unitário Atualizado]]/Tabela152[[#This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3" s="188" t="str">
        <f>IF($C$25=Aux!$E$13,"#",IF(COUNT(Tabela152[Preço Unitário])&lt;3,"#",IF(Tabela152[[#This Row],[Preço Unitário]]="","#",IF(Tabela152[[#This Row],[%]]&lt;=1.5,"C","!"))))</f>
        <v>#</v>
      </c>
      <c r="K33" s="81"/>
      <c r="L33" s="157" t="str">
        <f>IF(Tabela152[[#This Row],[Preço Unitário]]="","",Tabela152[[#This Row],[Preço Unitário]]*(1+Tabela152[[#This Row],[Índice de Atualização em %]]))</f>
        <v/>
      </c>
      <c r="M3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3" s="82" t="str">
        <f>IF(Tabela152[[#This Row],[Média dos Demais]]="","",Tabela152[[#This Row],[Preço Unitário Atualizado]]/Tabela152[[#This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4" s="188" t="str">
        <f>IF($C$25=Aux!$E$13,"#",IF(COUNT(Tabela152[Preço Unitário])&lt;3,"#",IF(Tabela152[[#This Row],[Preço Unitário]]="","#",IF(Tabela152[[#This Row],[%]]&lt;=1.5,"C","!"))))</f>
        <v>#</v>
      </c>
      <c r="K34" s="81"/>
      <c r="L34" s="157" t="str">
        <f>IF(Tabela152[[#This Row],[Preço Unitário]]="","",Tabela152[[#This Row],[Preço Unitário]]*(1+Tabela152[[#This Row],[Índice de Atualização em %]]))</f>
        <v/>
      </c>
      <c r="M3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4" s="82" t="str">
        <f>IF(Tabela152[[#This Row],[Média dos Demais]]="","",Tabela152[[#This Row],[Preço Unitário Atualizado]]/Tabela152[[#This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5" s="188" t="str">
        <f>IF($C$25=Aux!$E$13,"#",IF(COUNT(Tabela152[Preço Unitário])&lt;3,"#",IF(Tabela152[[#This Row],[Preço Unitário]]="","#",IF(Tabela152[[#This Row],[%]]&lt;=1.5,"C","!"))))</f>
        <v>#</v>
      </c>
      <c r="K35" s="81"/>
      <c r="L35" s="157" t="str">
        <f>IF(Tabela152[[#This Row],[Preço Unitário]]="","",Tabela152[[#This Row],[Preço Unitário]]*(1+Tabela152[[#This Row],[Índice de Atualização em %]]))</f>
        <v/>
      </c>
      <c r="M3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5" s="82" t="str">
        <f>IF(Tabela152[[#This Row],[Média dos Demais]]="","",Tabela152[[#This Row],[Preço Unitário Atualizado]]/Tabela152[[#This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6" s="188" t="str">
        <f>IF($C$25=Aux!$E$13,"#",IF(COUNT(Tabela152[Preço Unitário])&lt;3,"#",IF(Tabela152[[#This Row],[Preço Unitário]]="","#",IF(Tabela152[[#This Row],[%]]&lt;=1.5,"C","!"))))</f>
        <v>#</v>
      </c>
      <c r="K36" s="81"/>
      <c r="L36" s="157" t="str">
        <f>IF(Tabela152[[#This Row],[Preço Unitário]]="","",Tabela152[[#This Row],[Preço Unitário]]*(1+Tabela152[[#This Row],[Índice de Atualização em %]]))</f>
        <v/>
      </c>
      <c r="M3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6" s="83" t="str">
        <f>IF(Tabela152[[#This Row],[Média dos Demais]]="","",Tabela152[[#This Row],[Preço Unitário Atualizado]]/Tabela152[[#This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7" s="188" t="str">
        <f>IF($C$25=Aux!$E$13,"#",IF(COUNT(Tabela152[Preço Unitário])&lt;3,"#",IF(Tabela152[[#This Row],[Preço Unitário]]="","#",IF(Tabela152[[#This Row],[%]]&lt;=1.5,"C","!"))))</f>
        <v>#</v>
      </c>
      <c r="K37" s="81"/>
      <c r="L37" s="157" t="str">
        <f>IF(Tabela152[[#This Row],[Preço Unitário]]="","",Tabela152[[#This Row],[Preço Unitário]]*(1+Tabela152[[#This Row],[Índice de Atualização em %]]))</f>
        <v/>
      </c>
      <c r="M3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7" s="83" t="str">
        <f>IF(Tabela152[[#This Row],[Média dos Demais]]="","",Tabela152[[#This Row],[Preço Unitário Atualizado]]/Tabela152[[#This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8" s="188" t="str">
        <f>IF($C$25=Aux!$E$13,"#",IF(COUNT(Tabela152[Preço Unitário])&lt;3,"#",IF(Tabela152[[#This Row],[Preço Unitário]]="","#",IF(Tabela152[[#This Row],[%]]&lt;=1.5,"C","!"))))</f>
        <v>#</v>
      </c>
      <c r="K38" s="81"/>
      <c r="L38" s="157" t="str">
        <f>IF(Tabela152[[#This Row],[Preço Unitário]]="","",Tabela152[[#This Row],[Preço Unitário]]*(1+Tabela152[[#This Row],[Índice de Atualização em %]]))</f>
        <v/>
      </c>
      <c r="M3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8" s="82" t="str">
        <f>IF(Tabela152[[#This Row],[Média dos Demais]]="","",Tabela152[[#This Row],[Preço Unitário Atualizado]]/Tabela152[[#This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39" s="188" t="str">
        <f>IF($C$25=Aux!$E$13,"#",IF(COUNT(Tabela152[Preço Unitário])&lt;3,"#",IF(Tabela152[[#This Row],[Preço Unitário]]="","#",IF(Tabela152[[#This Row],[%]]&lt;=1.5,"C","!"))))</f>
        <v>#</v>
      </c>
      <c r="K39" s="81"/>
      <c r="L39" s="157" t="str">
        <f>IF(Tabela152[[#This Row],[Preço Unitário]]="","",Tabela152[[#This Row],[Preço Unitário]]*(1+Tabela152[[#This Row],[Índice de Atualização em %]]))</f>
        <v/>
      </c>
      <c r="M3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39" s="82" t="str">
        <f>IF(Tabela152[[#This Row],[Média dos Demais]]="","",Tabela152[[#This Row],[Preço Unitário Atualizado]]/Tabela152[[#This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0" s="188" t="str">
        <f>IF($C$25=Aux!$E$13,"#",IF(COUNT(Tabela152[Preço Unitário])&lt;3,"#",IF(Tabela152[[#This Row],[Preço Unitário]]="","#",IF(Tabela152[[#This Row],[%]]&lt;=1.5,"C","!"))))</f>
        <v>#</v>
      </c>
      <c r="K40" s="81"/>
      <c r="L40" s="157" t="str">
        <f>IF(Tabela152[[#This Row],[Preço Unitário]]="","",Tabela152[[#This Row],[Preço Unitário]]*(1+Tabela152[[#This Row],[Índice de Atualização em %]]))</f>
        <v/>
      </c>
      <c r="M4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0" s="82" t="str">
        <f>IF(Tabela152[[#This Row],[Média dos Demais]]="","",Tabela152[[#This Row],[Preço Unitário Atualizado]]/Tabela152[[#This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1" s="188" t="str">
        <f>IF($C$25=Aux!$E$13,"#",IF(COUNT(Tabela152[Preço Unitário])&lt;3,"#",IF(Tabela152[[#This Row],[Preço Unitário]]="","#",IF(Tabela152[[#This Row],[%]]&lt;=1.5,"C","!"))))</f>
        <v>#</v>
      </c>
      <c r="K41" s="81"/>
      <c r="L41" s="157" t="str">
        <f>IF(Tabela152[[#This Row],[Preço Unitário]]="","",Tabela152[[#This Row],[Preço Unitário]]*(1+Tabela152[[#This Row],[Índice de Atualização em %]]))</f>
        <v/>
      </c>
      <c r="M41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1" s="83" t="str">
        <f>IF(Tabela152[[#This Row],[Média dos Demais]]="","",Tabela152[[#This Row],[Preço Unitário Atualizado]]/Tabela152[[#This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2" s="188" t="str">
        <f>IF($C$25=Aux!$E$13,"#",IF(COUNT(Tabela152[Preço Unitário])&lt;3,"#",IF(Tabela152[[#This Row],[Preço Unitário]]="","#",IF(Tabela152[[#This Row],[%]]&lt;=1.5,"C","!"))))</f>
        <v>#</v>
      </c>
      <c r="K42" s="81"/>
      <c r="L42" s="157" t="str">
        <f>IF(Tabela152[[#This Row],[Preço Unitário]]="","",Tabela152[[#This Row],[Preço Unitário]]*(1+Tabela152[[#This Row],[Índice de Atualização em %]]))</f>
        <v/>
      </c>
      <c r="M42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2" s="83" t="str">
        <f>IF(Tabela152[[#This Row],[Média dos Demais]]="","",Tabela152[[#This Row],[Preço Unitário Atualizado]]/Tabela152[[#This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3" s="188" t="str">
        <f>IF($C$25=Aux!$E$13,"#",IF(COUNT(Tabela152[Preço Unitário])&lt;3,"#",IF(Tabela152[[#This Row],[Preço Unitário]]="","#",IF(Tabela152[[#This Row],[%]]&lt;=1.5,"C","!"))))</f>
        <v>#</v>
      </c>
      <c r="K43" s="81"/>
      <c r="L43" s="157" t="str">
        <f>IF(Tabela152[[#This Row],[Preço Unitário]]="","",Tabela152[[#This Row],[Preço Unitário]]*(1+Tabela152[[#This Row],[Índice de Atualização em %]]))</f>
        <v/>
      </c>
      <c r="M43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3" s="83" t="str">
        <f>IF(Tabela152[[#This Row],[Média dos Demais]]="","",Tabela152[[#This Row],[Preço Unitário Atualizado]]/Tabela152[[#This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4" s="188" t="str">
        <f>IF($C$25=Aux!$E$13,"#",IF(COUNT(Tabela152[Preço Unitário])&lt;3,"#",IF(Tabela152[[#This Row],[Preço Unitário]]="","#",IF(Tabela152[[#This Row],[%]]&lt;=1.5,"C","!"))))</f>
        <v>#</v>
      </c>
      <c r="K44" s="81"/>
      <c r="L44" s="157" t="str">
        <f>IF(Tabela152[[#This Row],[Preço Unitário]]="","",Tabela152[[#This Row],[Preço Unitário]]*(1+Tabela152[[#This Row],[Índice de Atualização em %]]))</f>
        <v/>
      </c>
      <c r="M44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4" s="83" t="str">
        <f>IF(Tabela152[[#This Row],[Média dos Demais]]="","",Tabela152[[#This Row],[Preço Unitário Atualizado]]/Tabela152[[#This Row],[Média dos Demais]])</f>
        <v/>
      </c>
      <c r="O44" s="1"/>
      <c r="P44" s="69" t="str">
        <f>IF(C25=Aux!E12,"",IFERROR(AVERAGE(Tabela152[Preço Unitário Atualizado]),"-"))</f>
        <v/>
      </c>
      <c r="Q44" s="19"/>
      <c r="R44" s="69" t="str">
        <f>IF(C25=Aux!E12,"",IFERROR(MEDIAN(Tabela152[Preço Unitário Atualizado]),"-"))</f>
        <v/>
      </c>
      <c r="S44" s="19"/>
      <c r="T44" s="69" t="str">
        <f>IF(C25=Aux!E12,"",IFERROR(SMALL(Tabela152[Preço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5" s="188" t="str">
        <f>IF($C$25=Aux!$E$13,"#",IF(COUNT(Tabela152[Preço Unitário])&lt;3,"#",IF(Tabela152[[#This Row],[Preço Unitário]]="","#",IF(Tabela152[[#This Row],[%]]&lt;=1.5,"C","!"))))</f>
        <v>#</v>
      </c>
      <c r="K45" s="81"/>
      <c r="L45" s="157" t="str">
        <f>IF(Tabela152[[#This Row],[Preço Unitário]]="","",Tabela152[[#This Row],[Preço Unitário]]*(1+Tabela152[[#This Row],[Índice de Atualização em %]]))</f>
        <v/>
      </c>
      <c r="M45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5" s="83" t="str">
        <f>IF(Tabela152[[#This Row],[Média dos Demais]]="","",Tabela152[[#This Row],[Preço Unitário Atualizado]]/Tabela152[[#This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6" s="188" t="str">
        <f>IF($C$25=Aux!$E$13,"#",IF(COUNT(Tabela152[Preço Unitário])&lt;3,"#",IF(Tabela152[[#This Row],[Preço Unitário]]="","#",IF(Tabela152[[#This Row],[%]]&lt;=1.5,"C","!"))))</f>
        <v>#</v>
      </c>
      <c r="K46" s="81"/>
      <c r="L46" s="157" t="str">
        <f>IF(Tabela152[[#This Row],[Preço Unitário]]="","",Tabela152[[#This Row],[Preço Unitário]]*(1+Tabela152[[#This Row],[Índice de Atualização em %]]))</f>
        <v/>
      </c>
      <c r="M46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6" s="83" t="str">
        <f>IF(Tabela152[[#This Row],[Média dos Demais]]="","",Tabela152[[#This Row],[Preço Unitário Atualizado]]/Tabela152[[#This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7" s="188" t="str">
        <f>IF($C$25=Aux!$E$13,"#",IF(COUNT(Tabela152[Preço Unitário])&lt;3,"#",IF(Tabela152[[#This Row],[Preço Unitário]]="","#",IF(Tabela152[[#This Row],[%]]&lt;=1.5,"C","!"))))</f>
        <v>#</v>
      </c>
      <c r="K47" s="81"/>
      <c r="L47" s="157" t="str">
        <f>IF(Tabela152[[#This Row],[Preço Unitário]]="","",Tabela152[[#This Row],[Preço Unitário]]*(1+Tabela152[[#This Row],[Índice de Atualização em %]]))</f>
        <v/>
      </c>
      <c r="M47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7" s="83" t="str">
        <f>IF(Tabela152[[#This Row],[Média dos Demais]]="","",Tabela152[[#This Row],[Preço Unitário Atualizado]]/Tabela152[[#This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8" s="188" t="str">
        <f>IF($C$25=Aux!$E$13,"#",IF(COUNT(Tabela152[Preço Unitário])&lt;3,"#",IF(Tabela152[[#This Row],[Preço Unitário]]="","#",IF(Tabela152[[#This Row],[%]]&lt;=1.5,"C","!"))))</f>
        <v>#</v>
      </c>
      <c r="K48" s="81"/>
      <c r="L48" s="157" t="str">
        <f>IF(Tabela152[[#This Row],[Preço Unitário]]="","",Tabela152[[#This Row],[Preço Unitário]]*(1+Tabela152[[#This Row],[Índice de Atualização em %]]))</f>
        <v/>
      </c>
      <c r="M48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8" s="83" t="str">
        <f>IF(Tabela152[[#This Row],[Média dos Demais]]="","",Tabela152[[#This Row],[Preço Unitário Atualizado]]/Tabela152[[#This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49" s="188" t="str">
        <f>IF($C$25=Aux!$E$13,"#",IF(COUNT(Tabela152[Preço Unitário])&lt;3,"#",IF(Tabela152[[#This Row],[Preço Unitário]]="","#",IF(Tabela152[[#This Row],[%]]&lt;=1.5,"C","!"))))</f>
        <v>#</v>
      </c>
      <c r="K49" s="81"/>
      <c r="L49" s="157" t="str">
        <f>IF(Tabela152[[#This Row],[Preço Unitário]]="","",Tabela152[[#This Row],[Preço Unitário]]*(1+Tabela152[[#This Row],[Índice de Atualização em %]]))</f>
        <v/>
      </c>
      <c r="M49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49" s="82" t="str">
        <f>IF(Tabela152[[#This Row],[Média dos Demais]]="","",Tabela152[[#This Row],[Preço Unitário Atualizado]]/Tabela152[[#This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0" s="188" t="str">
        <f>IF($C$25=Aux!$E$13,"#",IF(COUNT(Tabela152[Preço Unitário])&lt;3,"#",IF(Tabela152[[#This Row],[Preço Unitário]]="","#",IF(Tabela152[[#This Row],[%]]&lt;=1.5,"C","!"))))</f>
        <v>#</v>
      </c>
      <c r="K50" s="81"/>
      <c r="L50" s="157" t="str">
        <f>IF(Tabela152[[#This Row],[Preço Unitário]]="","",Tabela152[[#This Row],[Preço Unitário]]*(1+Tabela152[[#This Row],[Índice de Atualização em %]]))</f>
        <v/>
      </c>
      <c r="M50" s="65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0" s="83" t="str">
        <f>IF(Tabela152[[#This Row],[Média dos Demais]]="","",Tabela152[[#This Row],[Preço Unitário Atualizado]]/Tabela152[[#This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IF(Tabela152[[#This Row],[Início Validade (IN 65/2021)]]="","",IF(OR(Tabela152[[#This Row],[Fonte]]="Mídia / Sites Especializados / Tabela de Referência",Tabela152[[#This Row],[Fonte]]="Consulta a Fornecedor"),EDATE(Tabela152[[#This Row],[Início Validade (IN 65/2021)]],6)-1,IF(OR(Tabela152[[#This Row],[Fonte]]="Sistemas de Governo",Tabela152[[#This Row],[Fonte]]="Contratações Públicas",Tabela152[[#This Row],[Fonte]]="NF-e"),EDATE(Tabela152[[#This Row],[Início Validade (IN 65/2021)]],12)-1,"Selecionar Fonte")))</f>
        <v/>
      </c>
      <c r="J51" s="189" t="str">
        <f>IF($C$25=Aux!$E$13,"#",IF(COUNT(Tabela152[Preço Unitário])&lt;3,"#",IF(Tabela152[[#This Row],[Preço Unitário]]="","#",IF(Tabela152[[#This Row],[%]]&lt;=1.5,"C","!"))))</f>
        <v>#</v>
      </c>
      <c r="K51" s="161"/>
      <c r="L51" s="162" t="str">
        <f>IF(Tabela152[[#This Row],[Preço Unitário]]="","",Tabela152[[#This Row],[Preço Unitário]]*(1+Tabela152[[#This Row],[Índice de Atualização em %]]))</f>
        <v/>
      </c>
      <c r="M51" s="174" t="str">
        <f>IF($C$25=Aux!$E$13,"",IF(Tabela152[[#This Row],[Preço Unitário]]="","",IFERROR((SUM(Tabela152[Preço Unitário Atualizado])-Tabela152[[#This Row],[Preço Unitário Atualizado]])/(COUNT(Tabela152[Preço Unitário Atualizado])-1),"")))</f>
        <v/>
      </c>
      <c r="N51" s="83" t="str">
        <f>IF(Tabela152[[#This Row],[Média dos Demais]]="","",Tabela152[[#This Row],[Preço Unitário Atualizado]]/Tabela152[[#This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7" s="190" t="str">
        <f>IF(Tabela1953[[#This Row],[Média dos Demais]]="","",Tabela1953[[#This Row],[Preço Unitário Atualizado]]/Tabela1953[[#This Row],[Média dos Demais]])</f>
        <v/>
      </c>
      <c r="J5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8" s="191" t="str">
        <f>IF(Tabela1953[[#This Row],[Média dos Demais]]="","",Tabela1953[[#This Row],[Preço Unitário Atualizado]]/Tabela1953[[#This Row],[Média dos Demais]])</f>
        <v/>
      </c>
      <c r="J5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59" s="191" t="str">
        <f>IF(Tabela1953[[#This Row],[Média dos Demais]]="","",Tabela1953[[#This Row],[Preço Unitário Atualizado]]/Tabela1953[[#This Row],[Média dos Demais]])</f>
        <v/>
      </c>
      <c r="J5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IF(Tabela1953[[#This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0" s="191" t="str">
        <f>IF(Tabela1953[[#This Row],[Média dos Demais]]="","",Tabela1953[[#This Row],[Preço Unitário Atualizado]]/Tabela1953[[#This Row],[Média dos Demais]])</f>
        <v/>
      </c>
      <c r="J6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1" s="191" t="str">
        <f>IF(Tabela1953[[#This Row],[Média dos Demais]]="","",Tabela1953[[#This Row],[Preço Unitário Atualizado]]/Tabela1953[[#This Row],[Média dos Demais]])</f>
        <v/>
      </c>
      <c r="J6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2" s="191" t="str">
        <f>IF(Tabela1953[[#This Row],[Média dos Demais]]="","",Tabela1953[[#This Row],[Preço Unitário Atualizado]]/Tabela1953[[#This Row],[Média dos Demais]])</f>
        <v/>
      </c>
      <c r="J6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3" s="191" t="str">
        <f>IF(Tabela1953[[#This Row],[Média dos Demais]]="","",Tabela1953[[#This Row],[Preço Unitário Atualizado]]/Tabela1953[[#This Row],[Média dos Demais]])</f>
        <v/>
      </c>
      <c r="J6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IF(U44="Não","",IF(U69="Não",COUNT(Tabela1953[Preço Unitário Atualizado])-COUNTIF(Tabela1953[!],"!"),""))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4" s="191" t="str">
        <f>IF(Tabela1953[[#This Row],[Média dos Demais]]="","",Tabela1953[[#This Row],[Preço Unitário Atualizado]]/Tabela1953[[#This Row],[Média dos Demais]])</f>
        <v/>
      </c>
      <c r="J6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5" s="191" t="str">
        <f>IF(Tabela1953[[#This Row],[Média dos Demais]]="","",Tabela1953[[#This Row],[Preço Unitário Atualizado]]/Tabela1953[[#This Row],[Média dos Demais]])</f>
        <v/>
      </c>
      <c r="J6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6" s="191" t="str">
        <f>IF(Tabela1953[[#This Row],[Média dos Demais]]="","",Tabela1953[[#This Row],[Preço Unitário Atualizado]]/Tabela1953[[#This Row],[Média dos Demais]])</f>
        <v/>
      </c>
      <c r="J6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7" s="191" t="str">
        <f>IF(Tabela1953[[#This Row],[Média dos Demais]]="","",Tabela1953[[#This Row],[Preço Unitário Atualizado]]/Tabela1953[[#This Row],[Média dos Demais]])</f>
        <v/>
      </c>
      <c r="J67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8" s="191" t="str">
        <f>IF(Tabela1953[[#This Row],[Média dos Demais]]="","",Tabela1953[[#This Row],[Preço Unitário Atualizado]]/Tabela1953[[#This Row],[Média dos Demais]])</f>
        <v/>
      </c>
      <c r="J68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69" s="191" t="str">
        <f>IF(Tabela1953[[#This Row],[Média dos Demais]]="","",Tabela1953[[#This Row],[Preço Unitário Atualizado]]/Tabela1953[[#This Row],[Média dos Demais]])</f>
        <v/>
      </c>
      <c r="J69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69" s="25"/>
      <c r="M69" s="1"/>
      <c r="P69" s="69" t="str">
        <f>IF(U44,IF(U69,"",IFERROR(AVERAGE(Tabela1953[Preço Unitário Atualizado]),"-")),"")</f>
        <v/>
      </c>
      <c r="Q69" s="147"/>
      <c r="R69" s="69" t="str">
        <f>IF(U44,IF(U69,"",IFERROR(MEDIAN(Tabela1953[Preço Unitário Atualizado]),"-")),"")</f>
        <v/>
      </c>
      <c r="S69" s="147"/>
      <c r="T69" s="69" t="str">
        <f>IF(U44,IF(U69,"",IFERROR(SMALL(Tabela1953[Preço Unitário Atualizado],1),"-")),"")</f>
        <v/>
      </c>
      <c r="U69" s="130" t="b">
        <f>IF(COUNTIF(Tabela1953[!],"!")=0,FALSE(),TRUE())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0" s="191" t="str">
        <f>IF(Tabela1953[[#This Row],[Média dos Demais]]="","",Tabela1953[[#This Row],[Preço Unitário Atualizado]]/Tabela1953[[#This Row],[Média dos Demais]])</f>
        <v/>
      </c>
      <c r="J70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1" s="191" t="str">
        <f>IF(Tabela1953[[#This Row],[Média dos Demais]]="","",Tabela1953[[#This Row],[Preço Unitário Atualizado]]/Tabela1953[[#This Row],[Média dos Demais]])</f>
        <v/>
      </c>
      <c r="J71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2" s="191" t="str">
        <f>IF(Tabela1953[[#This Row],[Média dos Demais]]="","",Tabela1953[[#This Row],[Preço Unitário Atualizado]]/Tabela1953[[#This Row],[Média dos Demais]])</f>
        <v/>
      </c>
      <c r="J72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15'!P69,IF($C$22=Aux!$C$13,'Item 15'!R69,'Item 15'!T69))),0)</f>
        <v>0</v>
      </c>
      <c r="V72" s="4"/>
    </row>
    <row r="73" spans="1:22" ht="35.1" customHeight="1" x14ac:dyDescent="0.25">
      <c r="A73" s="1"/>
      <c r="B73" s="7"/>
      <c r="C73" s="123" t="str">
        <f>IF(Tabela1953[[#This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3" s="191" t="str">
        <f>IF(Tabela1953[[#This Row],[Média dos Demais]]="","",Tabela1953[[#This Row],[Preço Unitário Atualizado]]/Tabela1953[[#This Row],[Média dos Demais]])</f>
        <v/>
      </c>
      <c r="J73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4" s="191" t="str">
        <f>IF(Tabela1953[[#This Row],[Média dos Demais]]="","",Tabela1953[[#This Row],[Preço Unitário Atualizado]]/Tabela1953[[#This Row],[Média dos Demais]])</f>
        <v/>
      </c>
      <c r="J74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5" s="191" t="str">
        <f>IF(Tabela1953[[#This Row],[Média dos Demais]]="","",Tabela1953[[#This Row],[Preço Unitário Atualizado]]/Tabela1953[[#This Row],[Média dos Demais]])</f>
        <v/>
      </c>
      <c r="J75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IF(Tabela1953[[#This Row],[Preço Unitário Atualizado]]="","",IFERROR((SUM(Tabela1953[Preço Unitário Atualizado])-Tabela1953[[#This Row],[Preço Unitário Atualizado]])/(COUNT(Tabela1953[Preço Unitário Atualizado])-1),""))</f>
        <v/>
      </c>
      <c r="I76" s="192" t="str">
        <f>IF(Tabela1953[[#This Row],[Média dos Demais]]="","",Tabela1953[[#This Row],[Preço Unitário Atualizado]]/Tabela1953[[#This Row],[Média dos Demais]])</f>
        <v/>
      </c>
      <c r="J76" s="84" t="str">
        <f>IF($C$25=Aux!$E$13,"#",IF(Tabela1953[[#This Row],[Preço Unitário Atualizado]]="","#",IF(OR(Tabela1953[[#This Row],[Fonte]]=Aux!$C$5,Tabela1953[[#This Row],[Fonte]]=Aux!$C$6),"C",IF(Tabela1953[[#This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IF(U69,IFERROR(AVERAGE(Tabela191254[Preço Unitário Atualizado]),"-"),"")</f>
        <v/>
      </c>
      <c r="Q92" s="154"/>
      <c r="R92" s="69" t="str">
        <f>IF(U69,IFERROR(MEDIAN(Tabela191254[Preço Unitário Atualizado]),"-"),"")</f>
        <v/>
      </c>
      <c r="S92" s="154"/>
      <c r="T92" s="69" t="str">
        <f>IF(U69,IFERROR(SMALL(Tabela191254[Preço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91" priority="40">
      <formula>$J57="!"</formula>
    </cfRule>
  </conditionalFormatting>
  <conditionalFormatting sqref="C81:G99">
    <cfRule type="expression" dxfId="1690" priority="38">
      <formula>$H81="!"</formula>
    </cfRule>
  </conditionalFormatting>
  <conditionalFormatting sqref="C32:I51 G57:G76 C80">
    <cfRule type="expression" dxfId="1689" priority="37">
      <formula>$J32="!"</formula>
    </cfRule>
  </conditionalFormatting>
  <conditionalFormatting sqref="D80:F80">
    <cfRule type="expression" dxfId="1688" priority="39">
      <formula>$H80="!"</formula>
    </cfRule>
  </conditionalFormatting>
  <conditionalFormatting sqref="G80">
    <cfRule type="expression" dxfId="1683" priority="36">
      <formula>$H80="!"</formula>
    </cfRule>
  </conditionalFormatting>
  <conditionalFormatting sqref="K30">
    <cfRule type="expression" dxfId="1682" priority="6">
      <formula>$J30="!"</formula>
    </cfRule>
  </conditionalFormatting>
  <conditionalFormatting sqref="K32:L51">
    <cfRule type="expression" dxfId="1681" priority="7">
      <formula>$J32="!"</formula>
    </cfRule>
  </conditionalFormatting>
  <conditionalFormatting sqref="M31:M51">
    <cfRule type="expression" dxfId="1680" priority="25">
      <formula>"$C$24=Aux!$E$13"</formula>
    </cfRule>
  </conditionalFormatting>
  <conditionalFormatting sqref="M32:M51">
    <cfRule type="expression" dxfId="1679" priority="35">
      <formula>$J32="!"</formula>
    </cfRule>
  </conditionalFormatting>
  <conditionalFormatting sqref="N32:N51">
    <cfRule type="expression" dxfId="1678" priority="34">
      <formula>$J32="!"</formula>
    </cfRule>
  </conditionalFormatting>
  <conditionalFormatting sqref="P42:P43 P91 R91 T91">
    <cfRule type="cellIs" dxfId="1675" priority="21" operator="equal">
      <formula>$C$22</formula>
    </cfRule>
  </conditionalFormatting>
  <conditionalFormatting sqref="P44">
    <cfRule type="expression" dxfId="1674" priority="20">
      <formula>$P$42=$C$22</formula>
    </cfRule>
  </conditionalFormatting>
  <conditionalFormatting sqref="P61">
    <cfRule type="containsBlanks" dxfId="1673" priority="29">
      <formula>LEN(TRIM(P61))=0</formula>
    </cfRule>
    <cfRule type="cellIs" dxfId="1672" priority="31" operator="greaterThan">
      <formula>0.25</formula>
    </cfRule>
    <cfRule type="cellIs" dxfId="1671" priority="30" operator="equal">
      <formula>"-"</formula>
    </cfRule>
  </conditionalFormatting>
  <conditionalFormatting sqref="P67:P68">
    <cfRule type="cellIs" dxfId="1670" priority="15" operator="equal">
      <formula>$C$22</formula>
    </cfRule>
  </conditionalFormatting>
  <conditionalFormatting sqref="P69">
    <cfRule type="expression" dxfId="1669" priority="14">
      <formula>$P$67=$C$22</formula>
    </cfRule>
  </conditionalFormatting>
  <conditionalFormatting sqref="P92">
    <cfRule type="expression" dxfId="1668" priority="45">
      <formula>$P$91=$C$22</formula>
    </cfRule>
  </conditionalFormatting>
  <conditionalFormatting sqref="Q37">
    <cfRule type="cellIs" dxfId="1663" priority="32" operator="equal">
      <formula>"-"</formula>
    </cfRule>
  </conditionalFormatting>
  <conditionalFormatting sqref="Q83">
    <cfRule type="expression" dxfId="1662" priority="42">
      <formula>$Q85=""</formula>
    </cfRule>
    <cfRule type="expression" dxfId="1661" priority="43">
      <formula>$Q85="-"</formula>
    </cfRule>
    <cfRule type="expression" dxfId="1660" priority="44">
      <formula>$Q85&gt;0.25</formula>
    </cfRule>
  </conditionalFormatting>
  <conditionalFormatting sqref="Q85">
    <cfRule type="cellIs" dxfId="1659" priority="27" operator="equal">
      <formula>"-"</formula>
    </cfRule>
    <cfRule type="cellIs" dxfId="1658" priority="28" operator="greaterThan">
      <formula>0.25</formula>
    </cfRule>
  </conditionalFormatting>
  <conditionalFormatting sqref="Q37:S37">
    <cfRule type="cellIs" dxfId="1657" priority="33" operator="greaterThan">
      <formula>0.25</formula>
    </cfRule>
    <cfRule type="containsBlanks" dxfId="1656" priority="9">
      <formula>LEN(TRIM(Q37))=0</formula>
    </cfRule>
  </conditionalFormatting>
  <conditionalFormatting sqref="Q85:S85">
    <cfRule type="containsBlanks" dxfId="1655" priority="26">
      <formula>LEN(TRIM(Q85))=0</formula>
    </cfRule>
  </conditionalFormatting>
  <conditionalFormatting sqref="R42:R43">
    <cfRule type="cellIs" dxfId="1654" priority="19" operator="equal">
      <formula>$C$22</formula>
    </cfRule>
  </conditionalFormatting>
  <conditionalFormatting sqref="R44">
    <cfRule type="expression" dxfId="1653" priority="18">
      <formula>$R$42=$C$22</formula>
    </cfRule>
  </conditionalFormatting>
  <conditionalFormatting sqref="R67:R68">
    <cfRule type="cellIs" dxfId="1652" priority="13" operator="equal">
      <formula>$C$22</formula>
    </cfRule>
  </conditionalFormatting>
  <conditionalFormatting sqref="R69">
    <cfRule type="expression" dxfId="1651" priority="12">
      <formula>$R$67=$C$22</formula>
    </cfRule>
  </conditionalFormatting>
  <conditionalFormatting sqref="R92">
    <cfRule type="expression" dxfId="1650" priority="46">
      <formula>$R$91=$C$22</formula>
    </cfRule>
  </conditionalFormatting>
  <conditionalFormatting sqref="T42:T43">
    <cfRule type="cellIs" dxfId="1649" priority="17" operator="equal">
      <formula>$C$22</formula>
    </cfRule>
  </conditionalFormatting>
  <conditionalFormatting sqref="T44">
    <cfRule type="expression" dxfId="1648" priority="16">
      <formula>$T$42=$C$22</formula>
    </cfRule>
  </conditionalFormatting>
  <conditionalFormatting sqref="T67:T68">
    <cfRule type="cellIs" dxfId="1647" priority="11" operator="equal">
      <formula>$C$22</formula>
    </cfRule>
  </conditionalFormatting>
  <conditionalFormatting sqref="T69">
    <cfRule type="expression" dxfId="1646" priority="10">
      <formula>$T$67=$C$22</formula>
    </cfRule>
  </conditionalFormatting>
  <conditionalFormatting sqref="T92">
    <cfRule type="expression" dxfId="164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27BA1C0-864C-48CC-8A55-44EBFBCE766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4FA67DC-2EA6-4554-A559-A8B34488127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32396E6-1E4B-40C8-B80F-81E30E0B4A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3811DD-A494-475F-BD73-146B1154EBF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CF9CF8F-9034-4988-AC3C-39D4FF1AB73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C9FE3F5-2901-4634-971F-1D168AD208C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CA1044F-9FCD-4B4E-A9E8-1C94B14B6B0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920B0B8-0402-4737-B53D-8D4D8514272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AC76EC3-26C3-47A4-B09C-9AAD702CB6A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9AD43C5-96F5-47D6-8A52-EC55074A36D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0E86A0-C13C-4179-A005-1E663951B2D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7328BF-0244-40B9-913A-E540A6AFDB99}">
          <x14:formula1>
            <xm:f>Aux!$C$5:$C$9</xm:f>
          </x14:formula1>
          <xm:sqref>D32:D51</xm:sqref>
        </x14:dataValidation>
        <x14:dataValidation type="list" allowBlank="1" showInputMessage="1" showErrorMessage="1" xr:uid="{F8906229-9901-49A8-BC98-2647D21283D0}">
          <x14:formula1>
            <xm:f>Aux!$E$12:$E$13</xm:f>
          </x14:formula1>
          <xm:sqref>C25:D25</xm:sqref>
        </x14:dataValidation>
      </x14:dataValidations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F9ECBF-BF2A-4EA8-9B94-CFE5D12D271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2" s="187" t="str">
        <f>IF($C$25=Aux!$E$13,"#",IF(COUNT(Tabela149[Preço Unitário])&lt;3,"#",IF(Tabela149[[#This Row],[Preço Unitário]]="","#",IF(Tabela149[[#This Row],[%]]&lt;=1.5,"C","!"))))</f>
        <v>#</v>
      </c>
      <c r="K32" s="78"/>
      <c r="L32" s="156" t="str">
        <f>IF(Tabela149[[#This Row],[Preço Unitário]]="","",Tabela149[[#This Row],[Preço Unitário]]*(1+Tabela149[[#This Row],[Índice de Atualização em %]]))</f>
        <v/>
      </c>
      <c r="M32" s="66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2" s="79" t="str">
        <f>IF(Tabela149[[#This Row],[Média dos Demais]]="","",Tabela149[[#This Row],[Preço Unitário Atualizado]]/Tabela149[[#This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3" s="188" t="str">
        <f>IF($C$25=Aux!$E$13,"#",IF(COUNT(Tabela149[Preço Unitário])&lt;3,"#",IF(Tabela149[[#This Row],[Preço Unitário]]="","#",IF(Tabela149[[#This Row],[%]]&lt;=1.5,"C","!"))))</f>
        <v>#</v>
      </c>
      <c r="K33" s="81"/>
      <c r="L33" s="157" t="str">
        <f>IF(Tabela149[[#This Row],[Preço Unitário]]="","",Tabela149[[#This Row],[Preço Unitário]]*(1+Tabela149[[#This Row],[Índice de Atualização em %]]))</f>
        <v/>
      </c>
      <c r="M3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3" s="82" t="str">
        <f>IF(Tabela149[[#This Row],[Média dos Demais]]="","",Tabela149[[#This Row],[Preço Unitário Atualizado]]/Tabela149[[#This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4" s="188" t="str">
        <f>IF($C$25=Aux!$E$13,"#",IF(COUNT(Tabela149[Preço Unitário])&lt;3,"#",IF(Tabela149[[#This Row],[Preço Unitário]]="","#",IF(Tabela149[[#This Row],[%]]&lt;=1.5,"C","!"))))</f>
        <v>#</v>
      </c>
      <c r="K34" s="81"/>
      <c r="L34" s="157" t="str">
        <f>IF(Tabela149[[#This Row],[Preço Unitário]]="","",Tabela149[[#This Row],[Preço Unitário]]*(1+Tabela149[[#This Row],[Índice de Atualização em %]]))</f>
        <v/>
      </c>
      <c r="M3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4" s="82" t="str">
        <f>IF(Tabela149[[#This Row],[Média dos Demais]]="","",Tabela149[[#This Row],[Preço Unitário Atualizado]]/Tabela149[[#This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5" s="188" t="str">
        <f>IF($C$25=Aux!$E$13,"#",IF(COUNT(Tabela149[Preço Unitário])&lt;3,"#",IF(Tabela149[[#This Row],[Preço Unitário]]="","#",IF(Tabela149[[#This Row],[%]]&lt;=1.5,"C","!"))))</f>
        <v>#</v>
      </c>
      <c r="K35" s="81"/>
      <c r="L35" s="157" t="str">
        <f>IF(Tabela149[[#This Row],[Preço Unitário]]="","",Tabela149[[#This Row],[Preço Unitário]]*(1+Tabela149[[#This Row],[Índice de Atualização em %]]))</f>
        <v/>
      </c>
      <c r="M3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5" s="82" t="str">
        <f>IF(Tabela149[[#This Row],[Média dos Demais]]="","",Tabela149[[#This Row],[Preço Unitário Atualizado]]/Tabela149[[#This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6" s="188" t="str">
        <f>IF($C$25=Aux!$E$13,"#",IF(COUNT(Tabela149[Preço Unitário])&lt;3,"#",IF(Tabela149[[#This Row],[Preço Unitário]]="","#",IF(Tabela149[[#This Row],[%]]&lt;=1.5,"C","!"))))</f>
        <v>#</v>
      </c>
      <c r="K36" s="81"/>
      <c r="L36" s="157" t="str">
        <f>IF(Tabela149[[#This Row],[Preço Unitário]]="","",Tabela149[[#This Row],[Preço Unitário]]*(1+Tabela149[[#This Row],[Índice de Atualização em %]]))</f>
        <v/>
      </c>
      <c r="M3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6" s="83" t="str">
        <f>IF(Tabela149[[#This Row],[Média dos Demais]]="","",Tabela149[[#This Row],[Preço Unitário Atualizado]]/Tabela149[[#This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7" s="188" t="str">
        <f>IF($C$25=Aux!$E$13,"#",IF(COUNT(Tabela149[Preço Unitário])&lt;3,"#",IF(Tabela149[[#This Row],[Preço Unitário]]="","#",IF(Tabela149[[#This Row],[%]]&lt;=1.5,"C","!"))))</f>
        <v>#</v>
      </c>
      <c r="K37" s="81"/>
      <c r="L37" s="157" t="str">
        <f>IF(Tabela149[[#This Row],[Preço Unitário]]="","",Tabela149[[#This Row],[Preço Unitário]]*(1+Tabela149[[#This Row],[Índice de Atualização em %]]))</f>
        <v/>
      </c>
      <c r="M3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7" s="83" t="str">
        <f>IF(Tabela149[[#This Row],[Média dos Demais]]="","",Tabela149[[#This Row],[Preço Unitário Atualizado]]/Tabela149[[#This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8" s="188" t="str">
        <f>IF($C$25=Aux!$E$13,"#",IF(COUNT(Tabela149[Preço Unitário])&lt;3,"#",IF(Tabela149[[#This Row],[Preço Unitário]]="","#",IF(Tabela149[[#This Row],[%]]&lt;=1.5,"C","!"))))</f>
        <v>#</v>
      </c>
      <c r="K38" s="81"/>
      <c r="L38" s="157" t="str">
        <f>IF(Tabela149[[#This Row],[Preço Unitário]]="","",Tabela149[[#This Row],[Preço Unitário]]*(1+Tabela149[[#This Row],[Índice de Atualização em %]]))</f>
        <v/>
      </c>
      <c r="M3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8" s="82" t="str">
        <f>IF(Tabela149[[#This Row],[Média dos Demais]]="","",Tabela149[[#This Row],[Preço Unitário Atualizado]]/Tabela149[[#This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39" s="188" t="str">
        <f>IF($C$25=Aux!$E$13,"#",IF(COUNT(Tabela149[Preço Unitário])&lt;3,"#",IF(Tabela149[[#This Row],[Preço Unitário]]="","#",IF(Tabela149[[#This Row],[%]]&lt;=1.5,"C","!"))))</f>
        <v>#</v>
      </c>
      <c r="K39" s="81"/>
      <c r="L39" s="157" t="str">
        <f>IF(Tabela149[[#This Row],[Preço Unitário]]="","",Tabela149[[#This Row],[Preço Unitário]]*(1+Tabela149[[#This Row],[Índice de Atualização em %]]))</f>
        <v/>
      </c>
      <c r="M3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39" s="82" t="str">
        <f>IF(Tabela149[[#This Row],[Média dos Demais]]="","",Tabela149[[#This Row],[Preço Unitário Atualizado]]/Tabela149[[#This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0" s="188" t="str">
        <f>IF($C$25=Aux!$E$13,"#",IF(COUNT(Tabela149[Preço Unitário])&lt;3,"#",IF(Tabela149[[#This Row],[Preço Unitário]]="","#",IF(Tabela149[[#This Row],[%]]&lt;=1.5,"C","!"))))</f>
        <v>#</v>
      </c>
      <c r="K40" s="81"/>
      <c r="L40" s="157" t="str">
        <f>IF(Tabela149[[#This Row],[Preço Unitário]]="","",Tabela149[[#This Row],[Preço Unitário]]*(1+Tabela149[[#This Row],[Índice de Atualização em %]]))</f>
        <v/>
      </c>
      <c r="M4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0" s="82" t="str">
        <f>IF(Tabela149[[#This Row],[Média dos Demais]]="","",Tabela149[[#This Row],[Preço Unitário Atualizado]]/Tabela149[[#This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1" s="188" t="str">
        <f>IF($C$25=Aux!$E$13,"#",IF(COUNT(Tabela149[Preço Unitário])&lt;3,"#",IF(Tabela149[[#This Row],[Preço Unitário]]="","#",IF(Tabela149[[#This Row],[%]]&lt;=1.5,"C","!"))))</f>
        <v>#</v>
      </c>
      <c r="K41" s="81"/>
      <c r="L41" s="157" t="str">
        <f>IF(Tabela149[[#This Row],[Preço Unitário]]="","",Tabela149[[#This Row],[Preço Unitário]]*(1+Tabela149[[#This Row],[Índice de Atualização em %]]))</f>
        <v/>
      </c>
      <c r="M41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1" s="83" t="str">
        <f>IF(Tabela149[[#This Row],[Média dos Demais]]="","",Tabela149[[#This Row],[Preço Unitário Atualizado]]/Tabela149[[#This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2" s="188" t="str">
        <f>IF($C$25=Aux!$E$13,"#",IF(COUNT(Tabela149[Preço Unitário])&lt;3,"#",IF(Tabela149[[#This Row],[Preço Unitário]]="","#",IF(Tabela149[[#This Row],[%]]&lt;=1.5,"C","!"))))</f>
        <v>#</v>
      </c>
      <c r="K42" s="81"/>
      <c r="L42" s="157" t="str">
        <f>IF(Tabela149[[#This Row],[Preço Unitário]]="","",Tabela149[[#This Row],[Preço Unitário]]*(1+Tabela149[[#This Row],[Índice de Atualização em %]]))</f>
        <v/>
      </c>
      <c r="M42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2" s="83" t="str">
        <f>IF(Tabela149[[#This Row],[Média dos Demais]]="","",Tabela149[[#This Row],[Preço Unitário Atualizado]]/Tabela149[[#This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3" s="188" t="str">
        <f>IF($C$25=Aux!$E$13,"#",IF(COUNT(Tabela149[Preço Unitário])&lt;3,"#",IF(Tabela149[[#This Row],[Preço Unitário]]="","#",IF(Tabela149[[#This Row],[%]]&lt;=1.5,"C","!"))))</f>
        <v>#</v>
      </c>
      <c r="K43" s="81"/>
      <c r="L43" s="157" t="str">
        <f>IF(Tabela149[[#This Row],[Preço Unitário]]="","",Tabela149[[#This Row],[Preço Unitário]]*(1+Tabela149[[#This Row],[Índice de Atualização em %]]))</f>
        <v/>
      </c>
      <c r="M43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3" s="83" t="str">
        <f>IF(Tabela149[[#This Row],[Média dos Demais]]="","",Tabela149[[#This Row],[Preço Unitário Atualizado]]/Tabela149[[#This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4" s="188" t="str">
        <f>IF($C$25=Aux!$E$13,"#",IF(COUNT(Tabela149[Preço Unitário])&lt;3,"#",IF(Tabela149[[#This Row],[Preço Unitário]]="","#",IF(Tabela149[[#This Row],[%]]&lt;=1.5,"C","!"))))</f>
        <v>#</v>
      </c>
      <c r="K44" s="81"/>
      <c r="L44" s="157" t="str">
        <f>IF(Tabela149[[#This Row],[Preço Unitário]]="","",Tabela149[[#This Row],[Preço Unitário]]*(1+Tabela149[[#This Row],[Índice de Atualização em %]]))</f>
        <v/>
      </c>
      <c r="M44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4" s="83" t="str">
        <f>IF(Tabela149[[#This Row],[Média dos Demais]]="","",Tabela149[[#This Row],[Preço Unitário Atualizado]]/Tabela149[[#This Row],[Média dos Demais]])</f>
        <v/>
      </c>
      <c r="O44" s="1"/>
      <c r="P44" s="69" t="str">
        <f>IF(C25=Aux!E12,"",IFERROR(AVERAGE(Tabela149[Preço Unitário Atualizado]),"-"))</f>
        <v/>
      </c>
      <c r="Q44" s="19"/>
      <c r="R44" s="69" t="str">
        <f>IF(C25=Aux!E12,"",IFERROR(MEDIAN(Tabela149[Preço Unitário Atualizado]),"-"))</f>
        <v/>
      </c>
      <c r="S44" s="19"/>
      <c r="T44" s="69" t="str">
        <f>IF(C25=Aux!E12,"",IFERROR(SMALL(Tabela149[Preço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5" s="188" t="str">
        <f>IF($C$25=Aux!$E$13,"#",IF(COUNT(Tabela149[Preço Unitário])&lt;3,"#",IF(Tabela149[[#This Row],[Preço Unitário]]="","#",IF(Tabela149[[#This Row],[%]]&lt;=1.5,"C","!"))))</f>
        <v>#</v>
      </c>
      <c r="K45" s="81"/>
      <c r="L45" s="157" t="str">
        <f>IF(Tabela149[[#This Row],[Preço Unitário]]="","",Tabela149[[#This Row],[Preço Unitário]]*(1+Tabela149[[#This Row],[Índice de Atualização em %]]))</f>
        <v/>
      </c>
      <c r="M45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5" s="83" t="str">
        <f>IF(Tabela149[[#This Row],[Média dos Demais]]="","",Tabela149[[#This Row],[Preço Unitário Atualizado]]/Tabela149[[#This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6" s="188" t="str">
        <f>IF($C$25=Aux!$E$13,"#",IF(COUNT(Tabela149[Preço Unitário])&lt;3,"#",IF(Tabela149[[#This Row],[Preço Unitário]]="","#",IF(Tabela149[[#This Row],[%]]&lt;=1.5,"C","!"))))</f>
        <v>#</v>
      </c>
      <c r="K46" s="81"/>
      <c r="L46" s="157" t="str">
        <f>IF(Tabela149[[#This Row],[Preço Unitário]]="","",Tabela149[[#This Row],[Preço Unitário]]*(1+Tabela149[[#This Row],[Índice de Atualização em %]]))</f>
        <v/>
      </c>
      <c r="M46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6" s="83" t="str">
        <f>IF(Tabela149[[#This Row],[Média dos Demais]]="","",Tabela149[[#This Row],[Preço Unitário Atualizado]]/Tabela149[[#This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7" s="188" t="str">
        <f>IF($C$25=Aux!$E$13,"#",IF(COUNT(Tabela149[Preço Unitário])&lt;3,"#",IF(Tabela149[[#This Row],[Preço Unitário]]="","#",IF(Tabela149[[#This Row],[%]]&lt;=1.5,"C","!"))))</f>
        <v>#</v>
      </c>
      <c r="K47" s="81"/>
      <c r="L47" s="157" t="str">
        <f>IF(Tabela149[[#This Row],[Preço Unitário]]="","",Tabela149[[#This Row],[Preço Unitário]]*(1+Tabela149[[#This Row],[Índice de Atualização em %]]))</f>
        <v/>
      </c>
      <c r="M47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7" s="83" t="str">
        <f>IF(Tabela149[[#This Row],[Média dos Demais]]="","",Tabela149[[#This Row],[Preço Unitário Atualizado]]/Tabela149[[#This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8" s="188" t="str">
        <f>IF($C$25=Aux!$E$13,"#",IF(COUNT(Tabela149[Preço Unitário])&lt;3,"#",IF(Tabela149[[#This Row],[Preço Unitário]]="","#",IF(Tabela149[[#This Row],[%]]&lt;=1.5,"C","!"))))</f>
        <v>#</v>
      </c>
      <c r="K48" s="81"/>
      <c r="L48" s="157" t="str">
        <f>IF(Tabela149[[#This Row],[Preço Unitário]]="","",Tabela149[[#This Row],[Preço Unitário]]*(1+Tabela149[[#This Row],[Índice de Atualização em %]]))</f>
        <v/>
      </c>
      <c r="M48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8" s="83" t="str">
        <f>IF(Tabela149[[#This Row],[Média dos Demais]]="","",Tabela149[[#This Row],[Preço Unitário Atualizado]]/Tabela149[[#This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49" s="188" t="str">
        <f>IF($C$25=Aux!$E$13,"#",IF(COUNT(Tabela149[Preço Unitário])&lt;3,"#",IF(Tabela149[[#This Row],[Preço Unitário]]="","#",IF(Tabela149[[#This Row],[%]]&lt;=1.5,"C","!"))))</f>
        <v>#</v>
      </c>
      <c r="K49" s="81"/>
      <c r="L49" s="157" t="str">
        <f>IF(Tabela149[[#This Row],[Preço Unitário]]="","",Tabela149[[#This Row],[Preço Unitário]]*(1+Tabela149[[#This Row],[Índice de Atualização em %]]))</f>
        <v/>
      </c>
      <c r="M49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49" s="82" t="str">
        <f>IF(Tabela149[[#This Row],[Média dos Demais]]="","",Tabela149[[#This Row],[Preço Unitário Atualizado]]/Tabela149[[#This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0" s="188" t="str">
        <f>IF($C$25=Aux!$E$13,"#",IF(COUNT(Tabela149[Preço Unitário])&lt;3,"#",IF(Tabela149[[#This Row],[Preço Unitário]]="","#",IF(Tabela149[[#This Row],[%]]&lt;=1.5,"C","!"))))</f>
        <v>#</v>
      </c>
      <c r="K50" s="81"/>
      <c r="L50" s="157" t="str">
        <f>IF(Tabela149[[#This Row],[Preço Unitário]]="","",Tabela149[[#This Row],[Preço Unitário]]*(1+Tabela149[[#This Row],[Índice de Atualização em %]]))</f>
        <v/>
      </c>
      <c r="M50" s="65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0" s="83" t="str">
        <f>IF(Tabela149[[#This Row],[Média dos Demais]]="","",Tabela149[[#This Row],[Preço Unitário Atualizado]]/Tabela149[[#This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IF(Tabela149[[#This Row],[Início Validade (IN 65/2021)]]="","",IF(OR(Tabela149[[#This Row],[Fonte]]="Mídia / Sites Especializados / Tabela de Referência",Tabela149[[#This Row],[Fonte]]="Consulta a Fornecedor"),EDATE(Tabela149[[#This Row],[Início Validade (IN 65/2021)]],6)-1,IF(OR(Tabela149[[#This Row],[Fonte]]="Sistemas de Governo",Tabela149[[#This Row],[Fonte]]="Contratações Públicas",Tabela149[[#This Row],[Fonte]]="NF-e"),EDATE(Tabela149[[#This Row],[Início Validade (IN 65/2021)]],12)-1,"Selecionar Fonte")))</f>
        <v/>
      </c>
      <c r="J51" s="189" t="str">
        <f>IF($C$25=Aux!$E$13,"#",IF(COUNT(Tabela149[Preço Unitário])&lt;3,"#",IF(Tabela149[[#This Row],[Preço Unitário]]="","#",IF(Tabela149[[#This Row],[%]]&lt;=1.5,"C","!"))))</f>
        <v>#</v>
      </c>
      <c r="K51" s="161"/>
      <c r="L51" s="162" t="str">
        <f>IF(Tabela149[[#This Row],[Preço Unitário]]="","",Tabela149[[#This Row],[Preço Unitário]]*(1+Tabela149[[#This Row],[Índice de Atualização em %]]))</f>
        <v/>
      </c>
      <c r="M51" s="174" t="str">
        <f>IF($C$25=Aux!$E$13,"",IF(Tabela149[[#This Row],[Preço Unitário]]="","",IFERROR((SUM(Tabela149[Preço Unitário Atualizado])-Tabela149[[#This Row],[Preço Unitário Atualizado]])/(COUNT(Tabela149[Preço Unitário Atualizado])-1),"")))</f>
        <v/>
      </c>
      <c r="N51" s="83" t="str">
        <f>IF(Tabela149[[#This Row],[Média dos Demais]]="","",Tabela149[[#This Row],[Preço Unitário Atualizado]]/Tabela149[[#This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7" s="190" t="str">
        <f>IF(Tabela1950[[#This Row],[Média dos Demais]]="","",Tabela1950[[#This Row],[Preço Unitário Atualizado]]/Tabela1950[[#This Row],[Média dos Demais]])</f>
        <v/>
      </c>
      <c r="J5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8" s="191" t="str">
        <f>IF(Tabela1950[[#This Row],[Média dos Demais]]="","",Tabela1950[[#This Row],[Preço Unitário Atualizado]]/Tabela1950[[#This Row],[Média dos Demais]])</f>
        <v/>
      </c>
      <c r="J5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59" s="191" t="str">
        <f>IF(Tabela1950[[#This Row],[Média dos Demais]]="","",Tabela1950[[#This Row],[Preço Unitário Atualizado]]/Tabela1950[[#This Row],[Média dos Demais]])</f>
        <v/>
      </c>
      <c r="J5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IF(Tabela1950[[#This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0" s="191" t="str">
        <f>IF(Tabela1950[[#This Row],[Média dos Demais]]="","",Tabela1950[[#This Row],[Preço Unitário Atualizado]]/Tabela1950[[#This Row],[Média dos Demais]])</f>
        <v/>
      </c>
      <c r="J6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1" s="191" t="str">
        <f>IF(Tabela1950[[#This Row],[Média dos Demais]]="","",Tabela1950[[#This Row],[Preço Unitário Atualizado]]/Tabela1950[[#This Row],[Média dos Demais]])</f>
        <v/>
      </c>
      <c r="J6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2" s="191" t="str">
        <f>IF(Tabela1950[[#This Row],[Média dos Demais]]="","",Tabela1950[[#This Row],[Preço Unitário Atualizado]]/Tabela1950[[#This Row],[Média dos Demais]])</f>
        <v/>
      </c>
      <c r="J6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3" s="191" t="str">
        <f>IF(Tabela1950[[#This Row],[Média dos Demais]]="","",Tabela1950[[#This Row],[Preço Unitário Atualizado]]/Tabela1950[[#This Row],[Média dos Demais]])</f>
        <v/>
      </c>
      <c r="J6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IF(U44="Não","",IF(U69="Não",COUNT(Tabela1950[Preço Unitário Atualizado])-COUNTIF(Tabela1950[!],"!"),""))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4" s="191" t="str">
        <f>IF(Tabela1950[[#This Row],[Média dos Demais]]="","",Tabela1950[[#This Row],[Preço Unitário Atualizado]]/Tabela1950[[#This Row],[Média dos Demais]])</f>
        <v/>
      </c>
      <c r="J6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5" s="191" t="str">
        <f>IF(Tabela1950[[#This Row],[Média dos Demais]]="","",Tabela1950[[#This Row],[Preço Unitário Atualizado]]/Tabela1950[[#This Row],[Média dos Demais]])</f>
        <v/>
      </c>
      <c r="J6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6" s="191" t="str">
        <f>IF(Tabela1950[[#This Row],[Média dos Demais]]="","",Tabela1950[[#This Row],[Preço Unitário Atualizado]]/Tabela1950[[#This Row],[Média dos Demais]])</f>
        <v/>
      </c>
      <c r="J6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7" s="191" t="str">
        <f>IF(Tabela1950[[#This Row],[Média dos Demais]]="","",Tabela1950[[#This Row],[Preço Unitário Atualizado]]/Tabela1950[[#This Row],[Média dos Demais]])</f>
        <v/>
      </c>
      <c r="J67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8" s="191" t="str">
        <f>IF(Tabela1950[[#This Row],[Média dos Demais]]="","",Tabela1950[[#This Row],[Preço Unitário Atualizado]]/Tabela1950[[#This Row],[Média dos Demais]])</f>
        <v/>
      </c>
      <c r="J68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69" s="191" t="str">
        <f>IF(Tabela1950[[#This Row],[Média dos Demais]]="","",Tabela1950[[#This Row],[Preço Unitário Atualizado]]/Tabela1950[[#This Row],[Média dos Demais]])</f>
        <v/>
      </c>
      <c r="J69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69" s="25"/>
      <c r="M69" s="1"/>
      <c r="P69" s="69" t="str">
        <f>IF(U44,IF(U69,"",IFERROR(AVERAGE(Tabela1950[Preço Unitário Atualizado]),"-")),"")</f>
        <v/>
      </c>
      <c r="Q69" s="147"/>
      <c r="R69" s="69" t="str">
        <f>IF(U44,IF(U69,"",IFERROR(MEDIAN(Tabela1950[Preço Unitário Atualizado]),"-")),"")</f>
        <v/>
      </c>
      <c r="S69" s="147"/>
      <c r="T69" s="69" t="str">
        <f>IF(U44,IF(U69,"",IFERROR(SMALL(Tabela1950[Preço Unitário Atualizado],1),"-")),"")</f>
        <v/>
      </c>
      <c r="U69" s="130" t="b">
        <f>IF(COUNTIF(Tabela1950[!],"!")=0,FALSE(),TRUE())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0" s="191" t="str">
        <f>IF(Tabela1950[[#This Row],[Média dos Demais]]="","",Tabela1950[[#This Row],[Preço Unitário Atualizado]]/Tabela1950[[#This Row],[Média dos Demais]])</f>
        <v/>
      </c>
      <c r="J70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1" s="191" t="str">
        <f>IF(Tabela1950[[#This Row],[Média dos Demais]]="","",Tabela1950[[#This Row],[Preço Unitário Atualizado]]/Tabela1950[[#This Row],[Média dos Demais]])</f>
        <v/>
      </c>
      <c r="J71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2" s="191" t="str">
        <f>IF(Tabela1950[[#This Row],[Média dos Demais]]="","",Tabela1950[[#This Row],[Preço Unitário Atualizado]]/Tabela1950[[#This Row],[Média dos Demais]])</f>
        <v/>
      </c>
      <c r="J72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16'!P69,IF($C$22=Aux!$C$13,'Item 16'!R69,'Item 16'!T69))),0)</f>
        <v>0</v>
      </c>
      <c r="V72" s="4"/>
    </row>
    <row r="73" spans="1:22" ht="35.1" customHeight="1" x14ac:dyDescent="0.25">
      <c r="A73" s="1"/>
      <c r="B73" s="7"/>
      <c r="C73" s="123" t="str">
        <f>IF(Tabela1950[[#This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3" s="191" t="str">
        <f>IF(Tabela1950[[#This Row],[Média dos Demais]]="","",Tabela1950[[#This Row],[Preço Unitário Atualizado]]/Tabela1950[[#This Row],[Média dos Demais]])</f>
        <v/>
      </c>
      <c r="J73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4" s="191" t="str">
        <f>IF(Tabela1950[[#This Row],[Média dos Demais]]="","",Tabela1950[[#This Row],[Preço Unitário Atualizado]]/Tabela1950[[#This Row],[Média dos Demais]])</f>
        <v/>
      </c>
      <c r="J74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5" s="191" t="str">
        <f>IF(Tabela1950[[#This Row],[Média dos Demais]]="","",Tabela1950[[#This Row],[Preço Unitário Atualizado]]/Tabela1950[[#This Row],[Média dos Demais]])</f>
        <v/>
      </c>
      <c r="J75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IF(Tabela1950[[#This Row],[Preço Unitário Atualizado]]="","",IFERROR((SUM(Tabela1950[Preço Unitário Atualizado])-Tabela1950[[#This Row],[Preço Unitário Atualizado]])/(COUNT(Tabela1950[Preço Unitário Atualizado])-1),""))</f>
        <v/>
      </c>
      <c r="I76" s="192" t="str">
        <f>IF(Tabela1950[[#This Row],[Média dos Demais]]="","",Tabela1950[[#This Row],[Preço Unitário Atualizado]]/Tabela1950[[#This Row],[Média dos Demais]])</f>
        <v/>
      </c>
      <c r="J76" s="84" t="str">
        <f>IF($C$25=Aux!$E$13,"#",IF(Tabela1950[[#This Row],[Preço Unitário Atualizado]]="","#",IF(OR(Tabela1950[[#This Row],[Fonte]]=Aux!$C$5,Tabela1950[[#This Row],[Fonte]]=Aux!$C$6),"C",IF(Tabela1950[[#This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IF(U69,IFERROR(AVERAGE(Tabela191251[Preço Unitário Atualizado]),"-"),"")</f>
        <v/>
      </c>
      <c r="Q92" s="154"/>
      <c r="R92" s="69" t="str">
        <f>IF(U69,IFERROR(MEDIAN(Tabela191251[Preço Unitário Atualizado]),"-"),"")</f>
        <v/>
      </c>
      <c r="S92" s="154"/>
      <c r="T92" s="69" t="str">
        <f>IF(U69,IFERROR(SMALL(Tabela191251[Preço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644" priority="40">
      <formula>$J57="!"</formula>
    </cfRule>
  </conditionalFormatting>
  <conditionalFormatting sqref="C81:G99">
    <cfRule type="expression" dxfId="1643" priority="38">
      <formula>$H81="!"</formula>
    </cfRule>
  </conditionalFormatting>
  <conditionalFormatting sqref="C32:I51 G57:G76 C80">
    <cfRule type="expression" dxfId="1642" priority="37">
      <formula>$J32="!"</formula>
    </cfRule>
  </conditionalFormatting>
  <conditionalFormatting sqref="D80:F80">
    <cfRule type="expression" dxfId="1641" priority="39">
      <formula>$H80="!"</formula>
    </cfRule>
  </conditionalFormatting>
  <conditionalFormatting sqref="G80">
    <cfRule type="expression" dxfId="1636" priority="36">
      <formula>$H80="!"</formula>
    </cfRule>
  </conditionalFormatting>
  <conditionalFormatting sqref="K30">
    <cfRule type="expression" dxfId="1635" priority="6">
      <formula>$J30="!"</formula>
    </cfRule>
  </conditionalFormatting>
  <conditionalFormatting sqref="K32:L51">
    <cfRule type="expression" dxfId="1634" priority="7">
      <formula>$J32="!"</formula>
    </cfRule>
  </conditionalFormatting>
  <conditionalFormatting sqref="M31:M51">
    <cfRule type="expression" dxfId="1633" priority="25">
      <formula>"$C$24=Aux!$E$13"</formula>
    </cfRule>
  </conditionalFormatting>
  <conditionalFormatting sqref="M32:M51">
    <cfRule type="expression" dxfId="1632" priority="35">
      <formula>$J32="!"</formula>
    </cfRule>
  </conditionalFormatting>
  <conditionalFormatting sqref="N32:N51">
    <cfRule type="expression" dxfId="1631" priority="34">
      <formula>$J32="!"</formula>
    </cfRule>
  </conditionalFormatting>
  <conditionalFormatting sqref="P42:P43 P91 R91 T91">
    <cfRule type="cellIs" dxfId="1628" priority="21" operator="equal">
      <formula>$C$22</formula>
    </cfRule>
  </conditionalFormatting>
  <conditionalFormatting sqref="P44">
    <cfRule type="expression" dxfId="1627" priority="20">
      <formula>$P$42=$C$22</formula>
    </cfRule>
  </conditionalFormatting>
  <conditionalFormatting sqref="P61">
    <cfRule type="containsBlanks" dxfId="1626" priority="29">
      <formula>LEN(TRIM(P61))=0</formula>
    </cfRule>
    <cfRule type="cellIs" dxfId="1625" priority="31" operator="greaterThan">
      <formula>0.25</formula>
    </cfRule>
    <cfRule type="cellIs" dxfId="1624" priority="30" operator="equal">
      <formula>"-"</formula>
    </cfRule>
  </conditionalFormatting>
  <conditionalFormatting sqref="P67:P68">
    <cfRule type="cellIs" dxfId="1623" priority="15" operator="equal">
      <formula>$C$22</formula>
    </cfRule>
  </conditionalFormatting>
  <conditionalFormatting sqref="P69">
    <cfRule type="expression" dxfId="1622" priority="14">
      <formula>$P$67=$C$22</formula>
    </cfRule>
  </conditionalFormatting>
  <conditionalFormatting sqref="P92">
    <cfRule type="expression" dxfId="1621" priority="45">
      <formula>$P$91=$C$22</formula>
    </cfRule>
  </conditionalFormatting>
  <conditionalFormatting sqref="Q37">
    <cfRule type="cellIs" dxfId="1616" priority="32" operator="equal">
      <formula>"-"</formula>
    </cfRule>
  </conditionalFormatting>
  <conditionalFormatting sqref="Q83">
    <cfRule type="expression" dxfId="1615" priority="42">
      <formula>$Q85=""</formula>
    </cfRule>
    <cfRule type="expression" dxfId="1614" priority="43">
      <formula>$Q85="-"</formula>
    </cfRule>
    <cfRule type="expression" dxfId="1613" priority="44">
      <formula>$Q85&gt;0.25</formula>
    </cfRule>
  </conditionalFormatting>
  <conditionalFormatting sqref="Q85">
    <cfRule type="cellIs" dxfId="1612" priority="27" operator="equal">
      <formula>"-"</formula>
    </cfRule>
    <cfRule type="cellIs" dxfId="1611" priority="28" operator="greaterThan">
      <formula>0.25</formula>
    </cfRule>
  </conditionalFormatting>
  <conditionalFormatting sqref="Q37:S37">
    <cfRule type="cellIs" dxfId="1610" priority="33" operator="greaterThan">
      <formula>0.25</formula>
    </cfRule>
    <cfRule type="containsBlanks" dxfId="1609" priority="9">
      <formula>LEN(TRIM(Q37))=0</formula>
    </cfRule>
  </conditionalFormatting>
  <conditionalFormatting sqref="Q85:S85">
    <cfRule type="containsBlanks" dxfId="1608" priority="26">
      <formula>LEN(TRIM(Q85))=0</formula>
    </cfRule>
  </conditionalFormatting>
  <conditionalFormatting sqref="R42:R43">
    <cfRule type="cellIs" dxfId="1607" priority="19" operator="equal">
      <formula>$C$22</formula>
    </cfRule>
  </conditionalFormatting>
  <conditionalFormatting sqref="R44">
    <cfRule type="expression" dxfId="1606" priority="18">
      <formula>$R$42=$C$22</formula>
    </cfRule>
  </conditionalFormatting>
  <conditionalFormatting sqref="R67:R68">
    <cfRule type="cellIs" dxfId="1605" priority="13" operator="equal">
      <formula>$C$22</formula>
    </cfRule>
  </conditionalFormatting>
  <conditionalFormatting sqref="R69">
    <cfRule type="expression" dxfId="1604" priority="12">
      <formula>$R$67=$C$22</formula>
    </cfRule>
  </conditionalFormatting>
  <conditionalFormatting sqref="R92">
    <cfRule type="expression" dxfId="1603" priority="46">
      <formula>$R$91=$C$22</formula>
    </cfRule>
  </conditionalFormatting>
  <conditionalFormatting sqref="T42:T43">
    <cfRule type="cellIs" dxfId="1602" priority="17" operator="equal">
      <formula>$C$22</formula>
    </cfRule>
  </conditionalFormatting>
  <conditionalFormatting sqref="T44">
    <cfRule type="expression" dxfId="1601" priority="16">
      <formula>$T$42=$C$22</formula>
    </cfRule>
  </conditionalFormatting>
  <conditionalFormatting sqref="T67:T68">
    <cfRule type="cellIs" dxfId="1600" priority="11" operator="equal">
      <formula>$C$22</formula>
    </cfRule>
  </conditionalFormatting>
  <conditionalFormatting sqref="T69">
    <cfRule type="expression" dxfId="1599" priority="10">
      <formula>$T$67=$C$22</formula>
    </cfRule>
  </conditionalFormatting>
  <conditionalFormatting sqref="T92">
    <cfRule type="expression" dxfId="159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B574951-C980-4154-88C7-EBA224B63BF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EC26CF6-3EB6-45AD-B788-9B9E52FCB19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5E5EB08-D3EB-4C8E-A901-8897C6BA29C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2091507-C5CC-43D0-B260-6F5F3212244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944CD38-16B2-4987-83B6-73228AFCE56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6659FEC-7EB9-414B-A1FC-28DFF573318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3D42F9D-D935-4378-8693-2CF1139D3B1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3626FF-659F-4CAB-A16D-D4A6893705E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3A01A07-1C44-4160-BCA1-C34F9DD8CF6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FA536AE-117F-4A2C-8699-26425EA8F2F3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F90CF26-8935-4DBF-84D3-AE84D46D38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C9B0D0D-6850-4067-9968-214F6F3B9A60}">
          <x14:formula1>
            <xm:f>Aux!$C$5:$C$9</xm:f>
          </x14:formula1>
          <xm:sqref>D32:D51</xm:sqref>
        </x14:dataValidation>
        <x14:dataValidation type="list" allowBlank="1" showInputMessage="1" showErrorMessage="1" xr:uid="{5874367F-7BDD-491F-98E6-712B21A5C09C}">
          <x14:formula1>
            <xm:f>Aux!$E$12:$E$13</xm:f>
          </x14:formula1>
          <xm:sqref>C25:D25</xm:sqref>
        </x14:dataValidation>
      </x14:dataValidations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9A907-0D61-4B21-9DC6-86F0F4D5B5D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2" s="187" t="str">
        <f>IF($C$25=Aux!$E$13,"#",IF(COUNT(Tabela155[Preço Unitário])&lt;3,"#",IF(Tabela155[[#This Row],[Preço Unitário]]="","#",IF(Tabela155[[#This Row],[%]]&lt;=1.5,"C","!"))))</f>
        <v>#</v>
      </c>
      <c r="K32" s="78"/>
      <c r="L32" s="156" t="str">
        <f>IF(Tabela155[[#This Row],[Preço Unitário]]="","",Tabela155[[#This Row],[Preço Unitário]]*(1+Tabela155[[#This Row],[Índice de Atualização em %]]))</f>
        <v/>
      </c>
      <c r="M32" s="66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2" s="79" t="str">
        <f>IF(Tabela155[[#This Row],[Média dos Demais]]="","",Tabela155[[#This Row],[Preço Unitário Atualizado]]/Tabela155[[#This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3" s="188" t="str">
        <f>IF($C$25=Aux!$E$13,"#",IF(COUNT(Tabela155[Preço Unitário])&lt;3,"#",IF(Tabela155[[#This Row],[Preço Unitário]]="","#",IF(Tabela155[[#This Row],[%]]&lt;=1.5,"C","!"))))</f>
        <v>#</v>
      </c>
      <c r="K33" s="81"/>
      <c r="L33" s="157" t="str">
        <f>IF(Tabela155[[#This Row],[Preço Unitário]]="","",Tabela155[[#This Row],[Preço Unitário]]*(1+Tabela155[[#This Row],[Índice de Atualização em %]]))</f>
        <v/>
      </c>
      <c r="M3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3" s="82" t="str">
        <f>IF(Tabela155[[#This Row],[Média dos Demais]]="","",Tabela155[[#This Row],[Preço Unitário Atualizado]]/Tabela155[[#This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4" s="188" t="str">
        <f>IF($C$25=Aux!$E$13,"#",IF(COUNT(Tabela155[Preço Unitário])&lt;3,"#",IF(Tabela155[[#This Row],[Preço Unitário]]="","#",IF(Tabela155[[#This Row],[%]]&lt;=1.5,"C","!"))))</f>
        <v>#</v>
      </c>
      <c r="K34" s="81"/>
      <c r="L34" s="157" t="str">
        <f>IF(Tabela155[[#This Row],[Preço Unitário]]="","",Tabela155[[#This Row],[Preço Unitário]]*(1+Tabela155[[#This Row],[Índice de Atualização em %]]))</f>
        <v/>
      </c>
      <c r="M3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4" s="82" t="str">
        <f>IF(Tabela155[[#This Row],[Média dos Demais]]="","",Tabela155[[#This Row],[Preço Unitário Atualizado]]/Tabela155[[#This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5" s="188" t="str">
        <f>IF($C$25=Aux!$E$13,"#",IF(COUNT(Tabela155[Preço Unitário])&lt;3,"#",IF(Tabela155[[#This Row],[Preço Unitário]]="","#",IF(Tabela155[[#This Row],[%]]&lt;=1.5,"C","!"))))</f>
        <v>#</v>
      </c>
      <c r="K35" s="81"/>
      <c r="L35" s="157" t="str">
        <f>IF(Tabela155[[#This Row],[Preço Unitário]]="","",Tabela155[[#This Row],[Preço Unitário]]*(1+Tabela155[[#This Row],[Índice de Atualização em %]]))</f>
        <v/>
      </c>
      <c r="M3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5" s="82" t="str">
        <f>IF(Tabela155[[#This Row],[Média dos Demais]]="","",Tabela155[[#This Row],[Preço Unitário Atualizado]]/Tabela155[[#This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6" s="188" t="str">
        <f>IF($C$25=Aux!$E$13,"#",IF(COUNT(Tabela155[Preço Unitário])&lt;3,"#",IF(Tabela155[[#This Row],[Preço Unitário]]="","#",IF(Tabela155[[#This Row],[%]]&lt;=1.5,"C","!"))))</f>
        <v>#</v>
      </c>
      <c r="K36" s="81"/>
      <c r="L36" s="157" t="str">
        <f>IF(Tabela155[[#This Row],[Preço Unitário]]="","",Tabela155[[#This Row],[Preço Unitário]]*(1+Tabela155[[#This Row],[Índice de Atualização em %]]))</f>
        <v/>
      </c>
      <c r="M3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6" s="83" t="str">
        <f>IF(Tabela155[[#This Row],[Média dos Demais]]="","",Tabela155[[#This Row],[Preço Unitário Atualizado]]/Tabela155[[#This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7" s="188" t="str">
        <f>IF($C$25=Aux!$E$13,"#",IF(COUNT(Tabela155[Preço Unitário])&lt;3,"#",IF(Tabela155[[#This Row],[Preço Unitário]]="","#",IF(Tabela155[[#This Row],[%]]&lt;=1.5,"C","!"))))</f>
        <v>#</v>
      </c>
      <c r="K37" s="81"/>
      <c r="L37" s="157" t="str">
        <f>IF(Tabela155[[#This Row],[Preço Unitário]]="","",Tabela155[[#This Row],[Preço Unitário]]*(1+Tabela155[[#This Row],[Índice de Atualização em %]]))</f>
        <v/>
      </c>
      <c r="M3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7" s="83" t="str">
        <f>IF(Tabela155[[#This Row],[Média dos Demais]]="","",Tabela155[[#This Row],[Preço Unitário Atualizado]]/Tabela155[[#This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8" s="188" t="str">
        <f>IF($C$25=Aux!$E$13,"#",IF(COUNT(Tabela155[Preço Unitário])&lt;3,"#",IF(Tabela155[[#This Row],[Preço Unitário]]="","#",IF(Tabela155[[#This Row],[%]]&lt;=1.5,"C","!"))))</f>
        <v>#</v>
      </c>
      <c r="K38" s="81"/>
      <c r="L38" s="157" t="str">
        <f>IF(Tabela155[[#This Row],[Preço Unitário]]="","",Tabela155[[#This Row],[Preço Unitário]]*(1+Tabela155[[#This Row],[Índice de Atualização em %]]))</f>
        <v/>
      </c>
      <c r="M3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8" s="82" t="str">
        <f>IF(Tabela155[[#This Row],[Média dos Demais]]="","",Tabela155[[#This Row],[Preço Unitário Atualizado]]/Tabela155[[#This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39" s="188" t="str">
        <f>IF($C$25=Aux!$E$13,"#",IF(COUNT(Tabela155[Preço Unitário])&lt;3,"#",IF(Tabela155[[#This Row],[Preço Unitário]]="","#",IF(Tabela155[[#This Row],[%]]&lt;=1.5,"C","!"))))</f>
        <v>#</v>
      </c>
      <c r="K39" s="81"/>
      <c r="L39" s="157" t="str">
        <f>IF(Tabela155[[#This Row],[Preço Unitário]]="","",Tabela155[[#This Row],[Preço Unitário]]*(1+Tabela155[[#This Row],[Índice de Atualização em %]]))</f>
        <v/>
      </c>
      <c r="M3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39" s="82" t="str">
        <f>IF(Tabela155[[#This Row],[Média dos Demais]]="","",Tabela155[[#This Row],[Preço Unitário Atualizado]]/Tabela155[[#This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0" s="188" t="str">
        <f>IF($C$25=Aux!$E$13,"#",IF(COUNT(Tabela155[Preço Unitário])&lt;3,"#",IF(Tabela155[[#This Row],[Preço Unitário]]="","#",IF(Tabela155[[#This Row],[%]]&lt;=1.5,"C","!"))))</f>
        <v>#</v>
      </c>
      <c r="K40" s="81"/>
      <c r="L40" s="157" t="str">
        <f>IF(Tabela155[[#This Row],[Preço Unitário]]="","",Tabela155[[#This Row],[Preço Unitário]]*(1+Tabela155[[#This Row],[Índice de Atualização em %]]))</f>
        <v/>
      </c>
      <c r="M4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0" s="82" t="str">
        <f>IF(Tabela155[[#This Row],[Média dos Demais]]="","",Tabela155[[#This Row],[Preço Unitário Atualizado]]/Tabela155[[#This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1" s="188" t="str">
        <f>IF($C$25=Aux!$E$13,"#",IF(COUNT(Tabela155[Preço Unitário])&lt;3,"#",IF(Tabela155[[#This Row],[Preço Unitário]]="","#",IF(Tabela155[[#This Row],[%]]&lt;=1.5,"C","!"))))</f>
        <v>#</v>
      </c>
      <c r="K41" s="81"/>
      <c r="L41" s="157" t="str">
        <f>IF(Tabela155[[#This Row],[Preço Unitário]]="","",Tabela155[[#This Row],[Preço Unitário]]*(1+Tabela155[[#This Row],[Índice de Atualização em %]]))</f>
        <v/>
      </c>
      <c r="M41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1" s="83" t="str">
        <f>IF(Tabela155[[#This Row],[Média dos Demais]]="","",Tabela155[[#This Row],[Preço Unitário Atualizado]]/Tabela155[[#This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2" s="188" t="str">
        <f>IF($C$25=Aux!$E$13,"#",IF(COUNT(Tabela155[Preço Unitário])&lt;3,"#",IF(Tabela155[[#This Row],[Preço Unitário]]="","#",IF(Tabela155[[#This Row],[%]]&lt;=1.5,"C","!"))))</f>
        <v>#</v>
      </c>
      <c r="K42" s="81"/>
      <c r="L42" s="157" t="str">
        <f>IF(Tabela155[[#This Row],[Preço Unitário]]="","",Tabela155[[#This Row],[Preço Unitário]]*(1+Tabela155[[#This Row],[Índice de Atualização em %]]))</f>
        <v/>
      </c>
      <c r="M42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2" s="83" t="str">
        <f>IF(Tabela155[[#This Row],[Média dos Demais]]="","",Tabela155[[#This Row],[Preço Unitário Atualizado]]/Tabela155[[#This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3" s="188" t="str">
        <f>IF($C$25=Aux!$E$13,"#",IF(COUNT(Tabela155[Preço Unitário])&lt;3,"#",IF(Tabela155[[#This Row],[Preço Unitário]]="","#",IF(Tabela155[[#This Row],[%]]&lt;=1.5,"C","!"))))</f>
        <v>#</v>
      </c>
      <c r="K43" s="81"/>
      <c r="L43" s="157" t="str">
        <f>IF(Tabela155[[#This Row],[Preço Unitário]]="","",Tabela155[[#This Row],[Preço Unitário]]*(1+Tabela155[[#This Row],[Índice de Atualização em %]]))</f>
        <v/>
      </c>
      <c r="M43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3" s="83" t="str">
        <f>IF(Tabela155[[#This Row],[Média dos Demais]]="","",Tabela155[[#This Row],[Preço Unitário Atualizado]]/Tabela155[[#This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4" s="188" t="str">
        <f>IF($C$25=Aux!$E$13,"#",IF(COUNT(Tabela155[Preço Unitário])&lt;3,"#",IF(Tabela155[[#This Row],[Preço Unitário]]="","#",IF(Tabela155[[#This Row],[%]]&lt;=1.5,"C","!"))))</f>
        <v>#</v>
      </c>
      <c r="K44" s="81"/>
      <c r="L44" s="157" t="str">
        <f>IF(Tabela155[[#This Row],[Preço Unitário]]="","",Tabela155[[#This Row],[Preço Unitário]]*(1+Tabela155[[#This Row],[Índice de Atualização em %]]))</f>
        <v/>
      </c>
      <c r="M44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4" s="83" t="str">
        <f>IF(Tabela155[[#This Row],[Média dos Demais]]="","",Tabela155[[#This Row],[Preço Unitário Atualizado]]/Tabela155[[#This Row],[Média dos Demais]])</f>
        <v/>
      </c>
      <c r="O44" s="1"/>
      <c r="P44" s="69" t="str">
        <f>IF(C25=Aux!E12,"",IFERROR(AVERAGE(Tabela155[Preço Unitário Atualizado]),"-"))</f>
        <v/>
      </c>
      <c r="Q44" s="19"/>
      <c r="R44" s="69" t="str">
        <f>IF(C25=Aux!E12,"",IFERROR(MEDIAN(Tabela155[Preço Unitário Atualizado]),"-"))</f>
        <v/>
      </c>
      <c r="S44" s="19"/>
      <c r="T44" s="69" t="str">
        <f>IF(C25=Aux!E12,"",IFERROR(SMALL(Tabela155[Preço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5" s="188" t="str">
        <f>IF($C$25=Aux!$E$13,"#",IF(COUNT(Tabela155[Preço Unitário])&lt;3,"#",IF(Tabela155[[#This Row],[Preço Unitário]]="","#",IF(Tabela155[[#This Row],[%]]&lt;=1.5,"C","!"))))</f>
        <v>#</v>
      </c>
      <c r="K45" s="81"/>
      <c r="L45" s="157" t="str">
        <f>IF(Tabela155[[#This Row],[Preço Unitário]]="","",Tabela155[[#This Row],[Preço Unitário]]*(1+Tabela155[[#This Row],[Índice de Atualização em %]]))</f>
        <v/>
      </c>
      <c r="M45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5" s="83" t="str">
        <f>IF(Tabela155[[#This Row],[Média dos Demais]]="","",Tabela155[[#This Row],[Preço Unitário Atualizado]]/Tabela155[[#This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6" s="188" t="str">
        <f>IF($C$25=Aux!$E$13,"#",IF(COUNT(Tabela155[Preço Unitário])&lt;3,"#",IF(Tabela155[[#This Row],[Preço Unitário]]="","#",IF(Tabela155[[#This Row],[%]]&lt;=1.5,"C","!"))))</f>
        <v>#</v>
      </c>
      <c r="K46" s="81"/>
      <c r="L46" s="157" t="str">
        <f>IF(Tabela155[[#This Row],[Preço Unitário]]="","",Tabela155[[#This Row],[Preço Unitário]]*(1+Tabela155[[#This Row],[Índice de Atualização em %]]))</f>
        <v/>
      </c>
      <c r="M46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6" s="83" t="str">
        <f>IF(Tabela155[[#This Row],[Média dos Demais]]="","",Tabela155[[#This Row],[Preço Unitário Atualizado]]/Tabela155[[#This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7" s="188" t="str">
        <f>IF($C$25=Aux!$E$13,"#",IF(COUNT(Tabela155[Preço Unitário])&lt;3,"#",IF(Tabela155[[#This Row],[Preço Unitário]]="","#",IF(Tabela155[[#This Row],[%]]&lt;=1.5,"C","!"))))</f>
        <v>#</v>
      </c>
      <c r="K47" s="81"/>
      <c r="L47" s="157" t="str">
        <f>IF(Tabela155[[#This Row],[Preço Unitário]]="","",Tabela155[[#This Row],[Preço Unitário]]*(1+Tabela155[[#This Row],[Índice de Atualização em %]]))</f>
        <v/>
      </c>
      <c r="M47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7" s="83" t="str">
        <f>IF(Tabela155[[#This Row],[Média dos Demais]]="","",Tabela155[[#This Row],[Preço Unitário Atualizado]]/Tabela155[[#This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8" s="188" t="str">
        <f>IF($C$25=Aux!$E$13,"#",IF(COUNT(Tabela155[Preço Unitário])&lt;3,"#",IF(Tabela155[[#This Row],[Preço Unitário]]="","#",IF(Tabela155[[#This Row],[%]]&lt;=1.5,"C","!"))))</f>
        <v>#</v>
      </c>
      <c r="K48" s="81"/>
      <c r="L48" s="157" t="str">
        <f>IF(Tabela155[[#This Row],[Preço Unitário]]="","",Tabela155[[#This Row],[Preço Unitário]]*(1+Tabela155[[#This Row],[Índice de Atualização em %]]))</f>
        <v/>
      </c>
      <c r="M48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8" s="83" t="str">
        <f>IF(Tabela155[[#This Row],[Média dos Demais]]="","",Tabela155[[#This Row],[Preço Unitário Atualizado]]/Tabela155[[#This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49" s="188" t="str">
        <f>IF($C$25=Aux!$E$13,"#",IF(COUNT(Tabela155[Preço Unitário])&lt;3,"#",IF(Tabela155[[#This Row],[Preço Unitário]]="","#",IF(Tabela155[[#This Row],[%]]&lt;=1.5,"C","!"))))</f>
        <v>#</v>
      </c>
      <c r="K49" s="81"/>
      <c r="L49" s="157" t="str">
        <f>IF(Tabela155[[#This Row],[Preço Unitário]]="","",Tabela155[[#This Row],[Preço Unitário]]*(1+Tabela155[[#This Row],[Índice de Atualização em %]]))</f>
        <v/>
      </c>
      <c r="M49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49" s="82" t="str">
        <f>IF(Tabela155[[#This Row],[Média dos Demais]]="","",Tabela155[[#This Row],[Preço Unitário Atualizado]]/Tabela155[[#This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0" s="188" t="str">
        <f>IF($C$25=Aux!$E$13,"#",IF(COUNT(Tabela155[Preço Unitário])&lt;3,"#",IF(Tabela155[[#This Row],[Preço Unitário]]="","#",IF(Tabela155[[#This Row],[%]]&lt;=1.5,"C","!"))))</f>
        <v>#</v>
      </c>
      <c r="K50" s="81"/>
      <c r="L50" s="157" t="str">
        <f>IF(Tabela155[[#This Row],[Preço Unitário]]="","",Tabela155[[#This Row],[Preço Unitário]]*(1+Tabela155[[#This Row],[Índice de Atualização em %]]))</f>
        <v/>
      </c>
      <c r="M50" s="65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0" s="83" t="str">
        <f>IF(Tabela155[[#This Row],[Média dos Demais]]="","",Tabela155[[#This Row],[Preço Unitário Atualizado]]/Tabela155[[#This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IF(Tabela155[[#This Row],[Início Validade (IN 65/2021)]]="","",IF(OR(Tabela155[[#This Row],[Fonte]]="Mídia / Sites Especializados / Tabela de Referência",Tabela155[[#This Row],[Fonte]]="Consulta a Fornecedor"),EDATE(Tabela155[[#This Row],[Início Validade (IN 65/2021)]],6)-1,IF(OR(Tabela155[[#This Row],[Fonte]]="Sistemas de Governo",Tabela155[[#This Row],[Fonte]]="Contratações Públicas",Tabela155[[#This Row],[Fonte]]="NF-e"),EDATE(Tabela155[[#This Row],[Início Validade (IN 65/2021)]],12)-1,"Selecionar Fonte")))</f>
        <v/>
      </c>
      <c r="J51" s="189" t="str">
        <f>IF($C$25=Aux!$E$13,"#",IF(COUNT(Tabela155[Preço Unitário])&lt;3,"#",IF(Tabela155[[#This Row],[Preço Unitário]]="","#",IF(Tabela155[[#This Row],[%]]&lt;=1.5,"C","!"))))</f>
        <v>#</v>
      </c>
      <c r="K51" s="161"/>
      <c r="L51" s="162" t="str">
        <f>IF(Tabela155[[#This Row],[Preço Unitário]]="","",Tabela155[[#This Row],[Preço Unitário]]*(1+Tabela155[[#This Row],[Índice de Atualização em %]]))</f>
        <v/>
      </c>
      <c r="M51" s="174" t="str">
        <f>IF($C$25=Aux!$E$13,"",IF(Tabela155[[#This Row],[Preço Unitário]]="","",IFERROR((SUM(Tabela155[Preço Unitário Atualizado])-Tabela155[[#This Row],[Preço Unitário Atualizado]])/(COUNT(Tabela155[Preço Unitário Atualizado])-1),"")))</f>
        <v/>
      </c>
      <c r="N51" s="83" t="str">
        <f>IF(Tabela155[[#This Row],[Média dos Demais]]="","",Tabela155[[#This Row],[Preço Unitário Atualizado]]/Tabela155[[#This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7" s="190" t="str">
        <f>IF(Tabela1956[[#This Row],[Média dos Demais]]="","",Tabela1956[[#This Row],[Preço Unitário Atualizado]]/Tabela1956[[#This Row],[Média dos Demais]])</f>
        <v/>
      </c>
      <c r="J5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8" s="191" t="str">
        <f>IF(Tabela1956[[#This Row],[Média dos Demais]]="","",Tabela1956[[#This Row],[Preço Unitário Atualizado]]/Tabela1956[[#This Row],[Média dos Demais]])</f>
        <v/>
      </c>
      <c r="J5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59" s="191" t="str">
        <f>IF(Tabela1956[[#This Row],[Média dos Demais]]="","",Tabela1956[[#This Row],[Preço Unitário Atualizado]]/Tabela1956[[#This Row],[Média dos Demais]])</f>
        <v/>
      </c>
      <c r="J5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IF(Tabela1956[[#This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0" s="191" t="str">
        <f>IF(Tabela1956[[#This Row],[Média dos Demais]]="","",Tabela1956[[#This Row],[Preço Unitário Atualizado]]/Tabela1956[[#This Row],[Média dos Demais]])</f>
        <v/>
      </c>
      <c r="J6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1" s="191" t="str">
        <f>IF(Tabela1956[[#This Row],[Média dos Demais]]="","",Tabela1956[[#This Row],[Preço Unitário Atualizado]]/Tabela1956[[#This Row],[Média dos Demais]])</f>
        <v/>
      </c>
      <c r="J6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2" s="191" t="str">
        <f>IF(Tabela1956[[#This Row],[Média dos Demais]]="","",Tabela1956[[#This Row],[Preço Unitário Atualizado]]/Tabela1956[[#This Row],[Média dos Demais]])</f>
        <v/>
      </c>
      <c r="J6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3" s="191" t="str">
        <f>IF(Tabela1956[[#This Row],[Média dos Demais]]="","",Tabela1956[[#This Row],[Preço Unitário Atualizado]]/Tabela1956[[#This Row],[Média dos Demais]])</f>
        <v/>
      </c>
      <c r="J6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IF(U44="Não","",IF(U69="Não",COUNT(Tabela1956[Preço Unitário Atualizado])-COUNTIF(Tabela1956[!],"!"),""))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4" s="191" t="str">
        <f>IF(Tabela1956[[#This Row],[Média dos Demais]]="","",Tabela1956[[#This Row],[Preço Unitário Atualizado]]/Tabela1956[[#This Row],[Média dos Demais]])</f>
        <v/>
      </c>
      <c r="J6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5" s="191" t="str">
        <f>IF(Tabela1956[[#This Row],[Média dos Demais]]="","",Tabela1956[[#This Row],[Preço Unitário Atualizado]]/Tabela1956[[#This Row],[Média dos Demais]])</f>
        <v/>
      </c>
      <c r="J6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6" s="191" t="str">
        <f>IF(Tabela1956[[#This Row],[Média dos Demais]]="","",Tabela1956[[#This Row],[Preço Unitário Atualizado]]/Tabela1956[[#This Row],[Média dos Demais]])</f>
        <v/>
      </c>
      <c r="J6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7" s="191" t="str">
        <f>IF(Tabela1956[[#This Row],[Média dos Demais]]="","",Tabela1956[[#This Row],[Preço Unitário Atualizado]]/Tabela1956[[#This Row],[Média dos Demais]])</f>
        <v/>
      </c>
      <c r="J67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8" s="191" t="str">
        <f>IF(Tabela1956[[#This Row],[Média dos Demais]]="","",Tabela1956[[#This Row],[Preço Unitário Atualizado]]/Tabela1956[[#This Row],[Média dos Demais]])</f>
        <v/>
      </c>
      <c r="J68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69" s="191" t="str">
        <f>IF(Tabela1956[[#This Row],[Média dos Demais]]="","",Tabela1956[[#This Row],[Preço Unitário Atualizado]]/Tabela1956[[#This Row],[Média dos Demais]])</f>
        <v/>
      </c>
      <c r="J69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69" s="25"/>
      <c r="M69" s="1"/>
      <c r="P69" s="69" t="str">
        <f>IF(U44,IF(U69,"",IFERROR(AVERAGE(Tabela1956[Preço Unitário Atualizado]),"-")),"")</f>
        <v/>
      </c>
      <c r="Q69" s="147"/>
      <c r="R69" s="69" t="str">
        <f>IF(U44,IF(U69,"",IFERROR(MEDIAN(Tabela1956[Preço Unitário Atualizado]),"-")),"")</f>
        <v/>
      </c>
      <c r="S69" s="147"/>
      <c r="T69" s="69" t="str">
        <f>IF(U44,IF(U69,"",IFERROR(SMALL(Tabela1956[Preço Unitário Atualizado],1),"-")),"")</f>
        <v/>
      </c>
      <c r="U69" s="130" t="b">
        <f>IF(COUNTIF(Tabela1956[!],"!")=0,FALSE(),TRUE())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0" s="191" t="str">
        <f>IF(Tabela1956[[#This Row],[Média dos Demais]]="","",Tabela1956[[#This Row],[Preço Unitário Atualizado]]/Tabela1956[[#This Row],[Média dos Demais]])</f>
        <v/>
      </c>
      <c r="J70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1" s="191" t="str">
        <f>IF(Tabela1956[[#This Row],[Média dos Demais]]="","",Tabela1956[[#This Row],[Preço Unitário Atualizado]]/Tabela1956[[#This Row],[Média dos Demais]])</f>
        <v/>
      </c>
      <c r="J71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2" s="191" t="str">
        <f>IF(Tabela1956[[#This Row],[Média dos Demais]]="","",Tabela1956[[#This Row],[Preço Unitário Atualizado]]/Tabela1956[[#This Row],[Média dos Demais]])</f>
        <v/>
      </c>
      <c r="J72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17'!P69,IF($C$22=Aux!$C$13,'Item 17'!R69,'Item 17'!T69))),0)</f>
        <v>0</v>
      </c>
      <c r="V72" s="4"/>
    </row>
    <row r="73" spans="1:22" ht="35.1" customHeight="1" x14ac:dyDescent="0.25">
      <c r="A73" s="1"/>
      <c r="B73" s="7"/>
      <c r="C73" s="123" t="str">
        <f>IF(Tabela1956[[#This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3" s="191" t="str">
        <f>IF(Tabela1956[[#This Row],[Média dos Demais]]="","",Tabela1956[[#This Row],[Preço Unitário Atualizado]]/Tabela1956[[#This Row],[Média dos Demais]])</f>
        <v/>
      </c>
      <c r="J73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4" s="191" t="str">
        <f>IF(Tabela1956[[#This Row],[Média dos Demais]]="","",Tabela1956[[#This Row],[Preço Unitário Atualizado]]/Tabela1956[[#This Row],[Média dos Demais]])</f>
        <v/>
      </c>
      <c r="J74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5" s="191" t="str">
        <f>IF(Tabela1956[[#This Row],[Média dos Demais]]="","",Tabela1956[[#This Row],[Preço Unitário Atualizado]]/Tabela1956[[#This Row],[Média dos Demais]])</f>
        <v/>
      </c>
      <c r="J75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IF(Tabela1956[[#This Row],[Preço Unitário Atualizado]]="","",IFERROR((SUM(Tabela1956[Preço Unitário Atualizado])-Tabela1956[[#This Row],[Preço Unitário Atualizado]])/(COUNT(Tabela1956[Preço Unitário Atualizado])-1),""))</f>
        <v/>
      </c>
      <c r="I76" s="192" t="str">
        <f>IF(Tabela1956[[#This Row],[Média dos Demais]]="","",Tabela1956[[#This Row],[Preço Unitário Atualizado]]/Tabela1956[[#This Row],[Média dos Demais]])</f>
        <v/>
      </c>
      <c r="J76" s="84" t="str">
        <f>IF($C$25=Aux!$E$13,"#",IF(Tabela1956[[#This Row],[Preço Unitário Atualizado]]="","#",IF(OR(Tabela1956[[#This Row],[Fonte]]=Aux!$C$5,Tabela1956[[#This Row],[Fonte]]=Aux!$C$6),"C",IF(Tabela1956[[#This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IF(Tabela191257[[#This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IFERROR(_xlfn.STDEV.S(Tabela191257[Preço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IF(Tabela191257[[#This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IF(Tabela191257[[#This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IF(Tabela191257[[#This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AVERAGE(Tabela191257[Preço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IF(Tabela191257[[#This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IF(Tabela191257[[#This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IF(Tabela191257[[#This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IF($U$69="Sim",COUNT(Tabela191257[Preço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IF(Tabela191257[[#This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IF(Tabela191257[[#This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IF(Tabela191257[[#This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IF(U69,COUNT(Tabela191257[Preço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IF(Tabela191257[[#This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IF(Tabela191257[[#This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IF(Tabela191257[[#This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IF(U69,IFERROR(AVERAGE(Tabela191257[Preço Unitário Atualizado]),"-"),"")</f>
        <v/>
      </c>
      <c r="Q92" s="154"/>
      <c r="R92" s="69" t="str">
        <f>IF(U69,IFERROR(MEDIAN(Tabela191257[Preço Unitário Atualizado]),"-"),"")</f>
        <v/>
      </c>
      <c r="S92" s="154"/>
      <c r="T92" s="69" t="str">
        <f>IF(U69,IFERROR(SMALL(Tabela191257[Preço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IF(Tabela191257[[#This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IF(Tabela191257[[#This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IF(Tabela191257[[#This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IF(Tabela191257[[#This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IF(Tabela191257[[#This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IF(Tabela191257[[#This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IF(Tabela191257[[#This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97" priority="40">
      <formula>$J57="!"</formula>
    </cfRule>
  </conditionalFormatting>
  <conditionalFormatting sqref="C81:G99">
    <cfRule type="expression" dxfId="1596" priority="38">
      <formula>$H81="!"</formula>
    </cfRule>
  </conditionalFormatting>
  <conditionalFormatting sqref="C32:I51 G57:G76 C80">
    <cfRule type="expression" dxfId="1595" priority="37">
      <formula>$J32="!"</formula>
    </cfRule>
  </conditionalFormatting>
  <conditionalFormatting sqref="D80:F80">
    <cfRule type="expression" dxfId="1594" priority="39">
      <formula>$H80="!"</formula>
    </cfRule>
  </conditionalFormatting>
  <conditionalFormatting sqref="G80">
    <cfRule type="expression" dxfId="1589" priority="36">
      <formula>$H80="!"</formula>
    </cfRule>
  </conditionalFormatting>
  <conditionalFormatting sqref="K30">
    <cfRule type="expression" dxfId="1588" priority="6">
      <formula>$J30="!"</formula>
    </cfRule>
  </conditionalFormatting>
  <conditionalFormatting sqref="K32:L51">
    <cfRule type="expression" dxfId="1587" priority="7">
      <formula>$J32="!"</formula>
    </cfRule>
  </conditionalFormatting>
  <conditionalFormatting sqref="M31:M51">
    <cfRule type="expression" dxfId="1586" priority="25">
      <formula>"$C$24=Aux!$E$13"</formula>
    </cfRule>
  </conditionalFormatting>
  <conditionalFormatting sqref="M32:M51">
    <cfRule type="expression" dxfId="1585" priority="35">
      <formula>$J32="!"</formula>
    </cfRule>
  </conditionalFormatting>
  <conditionalFormatting sqref="N32:N51">
    <cfRule type="expression" dxfId="1584" priority="34">
      <formula>$J32="!"</formula>
    </cfRule>
  </conditionalFormatting>
  <conditionalFormatting sqref="P42:P43 P91 R91 T91">
    <cfRule type="cellIs" dxfId="1581" priority="21" operator="equal">
      <formula>$C$22</formula>
    </cfRule>
  </conditionalFormatting>
  <conditionalFormatting sqref="P44">
    <cfRule type="expression" dxfId="1580" priority="20">
      <formula>$P$42=$C$22</formula>
    </cfRule>
  </conditionalFormatting>
  <conditionalFormatting sqref="P61">
    <cfRule type="containsBlanks" dxfId="1579" priority="29">
      <formula>LEN(TRIM(P61))=0</formula>
    </cfRule>
    <cfRule type="cellIs" dxfId="1578" priority="31" operator="greaterThan">
      <formula>0.25</formula>
    </cfRule>
    <cfRule type="cellIs" dxfId="1577" priority="30" operator="equal">
      <formula>"-"</formula>
    </cfRule>
  </conditionalFormatting>
  <conditionalFormatting sqref="P67:P68">
    <cfRule type="cellIs" dxfId="1576" priority="15" operator="equal">
      <formula>$C$22</formula>
    </cfRule>
  </conditionalFormatting>
  <conditionalFormatting sqref="P69">
    <cfRule type="expression" dxfId="1575" priority="14">
      <formula>$P$67=$C$22</formula>
    </cfRule>
  </conditionalFormatting>
  <conditionalFormatting sqref="P92">
    <cfRule type="expression" dxfId="1574" priority="45">
      <formula>$P$91=$C$22</formula>
    </cfRule>
  </conditionalFormatting>
  <conditionalFormatting sqref="Q37">
    <cfRule type="cellIs" dxfId="1569" priority="32" operator="equal">
      <formula>"-"</formula>
    </cfRule>
  </conditionalFormatting>
  <conditionalFormatting sqref="Q83">
    <cfRule type="expression" dxfId="1568" priority="42">
      <formula>$Q85=""</formula>
    </cfRule>
    <cfRule type="expression" dxfId="1567" priority="43">
      <formula>$Q85="-"</formula>
    </cfRule>
    <cfRule type="expression" dxfId="1566" priority="44">
      <formula>$Q85&gt;0.25</formula>
    </cfRule>
  </conditionalFormatting>
  <conditionalFormatting sqref="Q85">
    <cfRule type="cellIs" dxfId="1565" priority="27" operator="equal">
      <formula>"-"</formula>
    </cfRule>
    <cfRule type="cellIs" dxfId="1564" priority="28" operator="greaterThan">
      <formula>0.25</formula>
    </cfRule>
  </conditionalFormatting>
  <conditionalFormatting sqref="Q37:S37">
    <cfRule type="cellIs" dxfId="1563" priority="33" operator="greaterThan">
      <formula>0.25</formula>
    </cfRule>
    <cfRule type="containsBlanks" dxfId="1562" priority="9">
      <formula>LEN(TRIM(Q37))=0</formula>
    </cfRule>
  </conditionalFormatting>
  <conditionalFormatting sqref="Q85:S85">
    <cfRule type="containsBlanks" dxfId="1561" priority="26">
      <formula>LEN(TRIM(Q85))=0</formula>
    </cfRule>
  </conditionalFormatting>
  <conditionalFormatting sqref="R42:R43">
    <cfRule type="cellIs" dxfId="1560" priority="19" operator="equal">
      <formula>$C$22</formula>
    </cfRule>
  </conditionalFormatting>
  <conditionalFormatting sqref="R44">
    <cfRule type="expression" dxfId="1559" priority="18">
      <formula>$R$42=$C$22</formula>
    </cfRule>
  </conditionalFormatting>
  <conditionalFormatting sqref="R67:R68">
    <cfRule type="cellIs" dxfId="1558" priority="13" operator="equal">
      <formula>$C$22</formula>
    </cfRule>
  </conditionalFormatting>
  <conditionalFormatting sqref="R69">
    <cfRule type="expression" dxfId="1557" priority="12">
      <formula>$R$67=$C$22</formula>
    </cfRule>
  </conditionalFormatting>
  <conditionalFormatting sqref="R92">
    <cfRule type="expression" dxfId="1556" priority="46">
      <formula>$R$91=$C$22</formula>
    </cfRule>
  </conditionalFormatting>
  <conditionalFormatting sqref="T42:T43">
    <cfRule type="cellIs" dxfId="1555" priority="17" operator="equal">
      <formula>$C$22</formula>
    </cfRule>
  </conditionalFormatting>
  <conditionalFormatting sqref="T44">
    <cfRule type="expression" dxfId="1554" priority="16">
      <formula>$T$42=$C$22</formula>
    </cfRule>
  </conditionalFormatting>
  <conditionalFormatting sqref="T67:T68">
    <cfRule type="cellIs" dxfId="1553" priority="11" operator="equal">
      <formula>$C$22</formula>
    </cfRule>
  </conditionalFormatting>
  <conditionalFormatting sqref="T69">
    <cfRule type="expression" dxfId="1552" priority="10">
      <formula>$T$67=$C$22</formula>
    </cfRule>
  </conditionalFormatting>
  <conditionalFormatting sqref="T92">
    <cfRule type="expression" dxfId="1551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42BAC09D-9F89-4E53-9D4F-7174AD26CE8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687B929-2704-4AE7-B7C2-2AFE70793C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5A98A6B-95AA-41F7-B5AC-C504CBB9D669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F770AFC-F17D-4C3D-8EC1-76A6E5B091B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D01FCD1-A5A3-472F-A295-5577116BC53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2D349AD-963E-4521-92E8-8E20D4C1A75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ACD3084-9D0B-41ED-AE1E-8BB46512FA8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F8E286C-ECFE-45C5-B456-924FFBCB2A16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82BCE06-5FD0-4826-A5F6-2B9C2ED6513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DD48095B-CC74-4779-8476-226C7C8E9CD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2937E8D-E516-4EE1-88A6-0CFAF7BCA22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C6ADC13C-2BA0-4EE7-9437-0A38F2F3A374}">
          <x14:formula1>
            <xm:f>Aux!$C$5:$C$9</xm:f>
          </x14:formula1>
          <xm:sqref>D32:D51</xm:sqref>
        </x14:dataValidation>
        <x14:dataValidation type="list" allowBlank="1" showInputMessage="1" showErrorMessage="1" xr:uid="{A1432738-1770-45C4-BD59-CFCCAF38EDC5}">
          <x14:formula1>
            <xm:f>Aux!$E$12:$E$13</xm:f>
          </x14:formula1>
          <xm:sqref>C25:D25</xm:sqref>
        </x14:dataValidation>
      </x14:dataValidations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BCD54-4A2E-4794-9586-5286FB3E022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COUNT(Tabela146[Preço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2" s="187" t="str">
        <f>IF($C$25=Aux!$E$13,"#",IF(COUNT(Tabela146[Preço Unitário])&lt;3,"#",IF(Tabela146[[#This Row],[Preço Unitário]]="","#",IF(Tabela146[[#This Row],[%]]&lt;=1.5,"C","!"))))</f>
        <v>#</v>
      </c>
      <c r="K32" s="78"/>
      <c r="L32" s="156" t="str">
        <f>IF(Tabela146[[#This Row],[Preço Unitário]]="","",Tabela146[[#This Row],[Preço Unitário]]*(1+Tabela146[[#This Row],[Índice de Atualização em %]]))</f>
        <v/>
      </c>
      <c r="M32" s="66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2" s="79" t="str">
        <f>IF(Tabela146[[#This Row],[Média dos Demais]]="","",Tabela146[[#This Row],[Preço Unitário Atualizado]]/Tabela146[[#This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IFERROR(_xlfn.STDEV.S(Tabela146[Preço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3" s="188" t="str">
        <f>IF($C$25=Aux!$E$13,"#",IF(COUNT(Tabela146[Preço Unitário])&lt;3,"#",IF(Tabela146[[#This Row],[Preço Unitário]]="","#",IF(Tabela146[[#This Row],[%]]&lt;=1.5,"C","!"))))</f>
        <v>#</v>
      </c>
      <c r="K33" s="81"/>
      <c r="L33" s="157" t="str">
        <f>IF(Tabela146[[#This Row],[Preço Unitário]]="","",Tabela146[[#This Row],[Preço Unitário]]*(1+Tabela146[[#This Row],[Índice de Atualização em %]]))</f>
        <v/>
      </c>
      <c r="M3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3" s="82" t="str">
        <f>IF(Tabela146[[#This Row],[Média dos Demais]]="","",Tabela146[[#This Row],[Preço Unitário Atualizado]]/Tabela146[[#This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4" s="188" t="str">
        <f>IF($C$25=Aux!$E$13,"#",IF(COUNT(Tabela146[Preço Unitário])&lt;3,"#",IF(Tabela146[[#This Row],[Preço Unitário]]="","#",IF(Tabela146[[#This Row],[%]]&lt;=1.5,"C","!"))))</f>
        <v>#</v>
      </c>
      <c r="K34" s="81"/>
      <c r="L34" s="157" t="str">
        <f>IF(Tabela146[[#This Row],[Preço Unitário]]="","",Tabela146[[#This Row],[Preço Unitário]]*(1+Tabela146[[#This Row],[Índice de Atualização em %]]))</f>
        <v/>
      </c>
      <c r="M3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4" s="82" t="str">
        <f>IF(Tabela146[[#This Row],[Média dos Demais]]="","",Tabela146[[#This Row],[Preço Unitário Atualizado]]/Tabela146[[#This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5" s="188" t="str">
        <f>IF($C$25=Aux!$E$13,"#",IF(COUNT(Tabela146[Preço Unitário])&lt;3,"#",IF(Tabela146[[#This Row],[Preço Unitário]]="","#",IF(Tabela146[[#This Row],[%]]&lt;=1.5,"C","!"))))</f>
        <v>#</v>
      </c>
      <c r="K35" s="81"/>
      <c r="L35" s="157" t="str">
        <f>IF(Tabela146[[#This Row],[Preço Unitário]]="","",Tabela146[[#This Row],[Preço Unitário]]*(1+Tabela146[[#This Row],[Índice de Atualização em %]]))</f>
        <v/>
      </c>
      <c r="M3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5" s="82" t="str">
        <f>IF(Tabela146[[#This Row],[Média dos Demais]]="","",Tabela146[[#This Row],[Preço Unitário Atualizado]]/Tabela146[[#This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AVERAGE(Tabela146[Preço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6" s="188" t="str">
        <f>IF($C$25=Aux!$E$13,"#",IF(COUNT(Tabela146[Preço Unitário])&lt;3,"#",IF(Tabela146[[#This Row],[Preço Unitário]]="","#",IF(Tabela146[[#This Row],[%]]&lt;=1.5,"C","!"))))</f>
        <v>#</v>
      </c>
      <c r="K36" s="81"/>
      <c r="L36" s="157" t="str">
        <f>IF(Tabela146[[#This Row],[Preço Unitário]]="","",Tabela146[[#This Row],[Preço Unitário]]*(1+Tabela146[[#This Row],[Índice de Atualização em %]]))</f>
        <v/>
      </c>
      <c r="M3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6" s="83" t="str">
        <f>IF(Tabela146[[#This Row],[Média dos Demais]]="","",Tabela146[[#This Row],[Preço Unitário Atualizado]]/Tabela146[[#This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7" s="188" t="str">
        <f>IF($C$25=Aux!$E$13,"#",IF(COUNT(Tabela146[Preço Unitário])&lt;3,"#",IF(Tabela146[[#This Row],[Preço Unitário]]="","#",IF(Tabela146[[#This Row],[%]]&lt;=1.5,"C","!"))))</f>
        <v>#</v>
      </c>
      <c r="K37" s="81"/>
      <c r="L37" s="157" t="str">
        <f>IF(Tabela146[[#This Row],[Preço Unitário]]="","",Tabela146[[#This Row],[Preço Unitário]]*(1+Tabela146[[#This Row],[Índice de Atualização em %]]))</f>
        <v/>
      </c>
      <c r="M3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7" s="83" t="str">
        <f>IF(Tabela146[[#This Row],[Média dos Demais]]="","",Tabela146[[#This Row],[Preço Unitário Atualizado]]/Tabela146[[#This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8" s="188" t="str">
        <f>IF($C$25=Aux!$E$13,"#",IF(COUNT(Tabela146[Preço Unitário])&lt;3,"#",IF(Tabela146[[#This Row],[Preço Unitário]]="","#",IF(Tabela146[[#This Row],[%]]&lt;=1.5,"C","!"))))</f>
        <v>#</v>
      </c>
      <c r="K38" s="81"/>
      <c r="L38" s="157" t="str">
        <f>IF(Tabela146[[#This Row],[Preço Unitário]]="","",Tabela146[[#This Row],[Preço Unitário]]*(1+Tabela146[[#This Row],[Índice de Atualização em %]]))</f>
        <v/>
      </c>
      <c r="M3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8" s="82" t="str">
        <f>IF(Tabela146[[#This Row],[Média dos Demais]]="","",Tabela146[[#This Row],[Preço Unitário Atualizado]]/Tabela146[[#This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39" s="188" t="str">
        <f>IF($C$25=Aux!$E$13,"#",IF(COUNT(Tabela146[Preço Unitário])&lt;3,"#",IF(Tabela146[[#This Row],[Preço Unitário]]="","#",IF(Tabela146[[#This Row],[%]]&lt;=1.5,"C","!"))))</f>
        <v>#</v>
      </c>
      <c r="K39" s="81"/>
      <c r="L39" s="157" t="str">
        <f>IF(Tabela146[[#This Row],[Preço Unitário]]="","",Tabela146[[#This Row],[Preço Unitário]]*(1+Tabela146[[#This Row],[Índice de Atualização em %]]))</f>
        <v/>
      </c>
      <c r="M3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39" s="82" t="str">
        <f>IF(Tabela146[[#This Row],[Média dos Demais]]="","",Tabela146[[#This Row],[Preço Unitário Atualizado]]/Tabela146[[#This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0" s="188" t="str">
        <f>IF($C$25=Aux!$E$13,"#",IF(COUNT(Tabela146[Preço Unitário])&lt;3,"#",IF(Tabela146[[#This Row],[Preço Unitário]]="","#",IF(Tabela146[[#This Row],[%]]&lt;=1.5,"C","!"))))</f>
        <v>#</v>
      </c>
      <c r="K40" s="81"/>
      <c r="L40" s="157" t="str">
        <f>IF(Tabela146[[#This Row],[Preço Unitário]]="","",Tabela146[[#This Row],[Preço Unitário]]*(1+Tabela146[[#This Row],[Índice de Atualização em %]]))</f>
        <v/>
      </c>
      <c r="M4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0" s="82" t="str">
        <f>IF(Tabela146[[#This Row],[Média dos Demais]]="","",Tabela146[[#This Row],[Preço Unitário Atualizado]]/Tabela146[[#This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1" s="188" t="str">
        <f>IF($C$25=Aux!$E$13,"#",IF(COUNT(Tabela146[Preço Unitário])&lt;3,"#",IF(Tabela146[[#This Row],[Preço Unitário]]="","#",IF(Tabela146[[#This Row],[%]]&lt;=1.5,"C","!"))))</f>
        <v>#</v>
      </c>
      <c r="K41" s="81"/>
      <c r="L41" s="157" t="str">
        <f>IF(Tabela146[[#This Row],[Preço Unitário]]="","",Tabela146[[#This Row],[Preço Unitário]]*(1+Tabela146[[#This Row],[Índice de Atualização em %]]))</f>
        <v/>
      </c>
      <c r="M41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1" s="83" t="str">
        <f>IF(Tabela146[[#This Row],[Média dos Demais]]="","",Tabela146[[#This Row],[Preço Unitário Atualizado]]/Tabela146[[#This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IF(C25=Aux!E13,COUNT(Tabela146[Preço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2" s="188" t="str">
        <f>IF($C$25=Aux!$E$13,"#",IF(COUNT(Tabela146[Preço Unitário])&lt;3,"#",IF(Tabela146[[#This Row],[Preço Unitário]]="","#",IF(Tabela146[[#This Row],[%]]&lt;=1.5,"C","!"))))</f>
        <v>#</v>
      </c>
      <c r="K42" s="81"/>
      <c r="L42" s="157" t="str">
        <f>IF(Tabela146[[#This Row],[Preço Unitário]]="","",Tabela146[[#This Row],[Preço Unitário]]*(1+Tabela146[[#This Row],[Índice de Atualização em %]]))</f>
        <v/>
      </c>
      <c r="M42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2" s="83" t="str">
        <f>IF(Tabela146[[#This Row],[Média dos Demais]]="","",Tabela146[[#This Row],[Preço Unitário Atualizado]]/Tabela146[[#This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3" s="188" t="str">
        <f>IF($C$25=Aux!$E$13,"#",IF(COUNT(Tabela146[Preço Unitário])&lt;3,"#",IF(Tabela146[[#This Row],[Preço Unitário]]="","#",IF(Tabela146[[#This Row],[%]]&lt;=1.5,"C","!"))))</f>
        <v>#</v>
      </c>
      <c r="K43" s="81"/>
      <c r="L43" s="157" t="str">
        <f>IF(Tabela146[[#This Row],[Preço Unitário]]="","",Tabela146[[#This Row],[Preço Unitário]]*(1+Tabela146[[#This Row],[Índice de Atualização em %]]))</f>
        <v/>
      </c>
      <c r="M43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3" s="83" t="str">
        <f>IF(Tabela146[[#This Row],[Média dos Demais]]="","",Tabela146[[#This Row],[Preço Unitário Atualizado]]/Tabela146[[#This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4" s="188" t="str">
        <f>IF($C$25=Aux!$E$13,"#",IF(COUNT(Tabela146[Preço Unitário])&lt;3,"#",IF(Tabela146[[#This Row],[Preço Unitário]]="","#",IF(Tabela146[[#This Row],[%]]&lt;=1.5,"C","!"))))</f>
        <v>#</v>
      </c>
      <c r="K44" s="81"/>
      <c r="L44" s="157" t="str">
        <f>IF(Tabela146[[#This Row],[Preço Unitário]]="","",Tabela146[[#This Row],[Preço Unitário]]*(1+Tabela146[[#This Row],[Índice de Atualização em %]]))</f>
        <v/>
      </c>
      <c r="M44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4" s="83" t="str">
        <f>IF(Tabela146[[#This Row],[Média dos Demais]]="","",Tabela146[[#This Row],[Preço Unitário Atualizado]]/Tabela146[[#This Row],[Média dos Demais]])</f>
        <v/>
      </c>
      <c r="O44" s="1"/>
      <c r="P44" s="69" t="str">
        <f>IF(C25=Aux!E12,"",IFERROR(AVERAGE(Tabela146[Preço Unitário Atualizado]),"-"))</f>
        <v/>
      </c>
      <c r="Q44" s="19"/>
      <c r="R44" s="69" t="str">
        <f>IF(C25=Aux!E12,"",IFERROR(MEDIAN(Tabela146[Preço Unitário Atualizado]),"-"))</f>
        <v/>
      </c>
      <c r="S44" s="19"/>
      <c r="T44" s="69" t="str">
        <f>IF(C25=Aux!E12,"",IFERROR(SMALL(Tabela146[Preço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5" s="188" t="str">
        <f>IF($C$25=Aux!$E$13,"#",IF(COUNT(Tabela146[Preço Unitário])&lt;3,"#",IF(Tabela146[[#This Row],[Preço Unitário]]="","#",IF(Tabela146[[#This Row],[%]]&lt;=1.5,"C","!"))))</f>
        <v>#</v>
      </c>
      <c r="K45" s="81"/>
      <c r="L45" s="157" t="str">
        <f>IF(Tabela146[[#This Row],[Preço Unitário]]="","",Tabela146[[#This Row],[Preço Unitário]]*(1+Tabela146[[#This Row],[Índice de Atualização em %]]))</f>
        <v/>
      </c>
      <c r="M45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5" s="83" t="str">
        <f>IF(Tabela146[[#This Row],[Média dos Demais]]="","",Tabela146[[#This Row],[Preço Unitário Atualizado]]/Tabela146[[#This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6" s="188" t="str">
        <f>IF($C$25=Aux!$E$13,"#",IF(COUNT(Tabela146[Preço Unitário])&lt;3,"#",IF(Tabela146[[#This Row],[Preço Unitário]]="","#",IF(Tabela146[[#This Row],[%]]&lt;=1.5,"C","!"))))</f>
        <v>#</v>
      </c>
      <c r="K46" s="81"/>
      <c r="L46" s="157" t="str">
        <f>IF(Tabela146[[#This Row],[Preço Unitário]]="","",Tabela146[[#This Row],[Preço Unitário]]*(1+Tabela146[[#This Row],[Índice de Atualização em %]]))</f>
        <v/>
      </c>
      <c r="M46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6" s="83" t="str">
        <f>IF(Tabela146[[#This Row],[Média dos Demais]]="","",Tabela146[[#This Row],[Preço Unitário Atualizado]]/Tabela146[[#This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7" s="188" t="str">
        <f>IF($C$25=Aux!$E$13,"#",IF(COUNT(Tabela146[Preço Unitário])&lt;3,"#",IF(Tabela146[[#This Row],[Preço Unitário]]="","#",IF(Tabela146[[#This Row],[%]]&lt;=1.5,"C","!"))))</f>
        <v>#</v>
      </c>
      <c r="K47" s="81"/>
      <c r="L47" s="157" t="str">
        <f>IF(Tabela146[[#This Row],[Preço Unitário]]="","",Tabela146[[#This Row],[Preço Unitário]]*(1+Tabela146[[#This Row],[Índice de Atualização em %]]))</f>
        <v/>
      </c>
      <c r="M47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7" s="83" t="str">
        <f>IF(Tabela146[[#This Row],[Média dos Demais]]="","",Tabela146[[#This Row],[Preço Unitário Atualizado]]/Tabela146[[#This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8" s="188" t="str">
        <f>IF($C$25=Aux!$E$13,"#",IF(COUNT(Tabela146[Preço Unitário])&lt;3,"#",IF(Tabela146[[#This Row],[Preço Unitário]]="","#",IF(Tabela146[[#This Row],[%]]&lt;=1.5,"C","!"))))</f>
        <v>#</v>
      </c>
      <c r="K48" s="81"/>
      <c r="L48" s="157" t="str">
        <f>IF(Tabela146[[#This Row],[Preço Unitário]]="","",Tabela146[[#This Row],[Preço Unitário]]*(1+Tabela146[[#This Row],[Índice de Atualização em %]]))</f>
        <v/>
      </c>
      <c r="M48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8" s="83" t="str">
        <f>IF(Tabela146[[#This Row],[Média dos Demais]]="","",Tabela146[[#This Row],[Preço Unitário Atualizado]]/Tabela146[[#This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49" s="188" t="str">
        <f>IF($C$25=Aux!$E$13,"#",IF(COUNT(Tabela146[Preço Unitário])&lt;3,"#",IF(Tabela146[[#This Row],[Preço Unitário]]="","#",IF(Tabela146[[#This Row],[%]]&lt;=1.5,"C","!"))))</f>
        <v>#</v>
      </c>
      <c r="K49" s="81"/>
      <c r="L49" s="157" t="str">
        <f>IF(Tabela146[[#This Row],[Preço Unitário]]="","",Tabela146[[#This Row],[Preço Unitário]]*(1+Tabela146[[#This Row],[Índice de Atualização em %]]))</f>
        <v/>
      </c>
      <c r="M49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49" s="82" t="str">
        <f>IF(Tabela146[[#This Row],[Média dos Demais]]="","",Tabela146[[#This Row],[Preço Unitário Atualizado]]/Tabela146[[#This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0" s="188" t="str">
        <f>IF($C$25=Aux!$E$13,"#",IF(COUNT(Tabela146[Preço Unitário])&lt;3,"#",IF(Tabela146[[#This Row],[Preço Unitário]]="","#",IF(Tabela146[[#This Row],[%]]&lt;=1.5,"C","!"))))</f>
        <v>#</v>
      </c>
      <c r="K50" s="81"/>
      <c r="L50" s="157" t="str">
        <f>IF(Tabela146[[#This Row],[Preço Unitário]]="","",Tabela146[[#This Row],[Preço Unitário]]*(1+Tabela146[[#This Row],[Índice de Atualização em %]]))</f>
        <v/>
      </c>
      <c r="M50" s="65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0" s="83" t="str">
        <f>IF(Tabela146[[#This Row],[Média dos Demais]]="","",Tabela146[[#This Row],[Preço Unitário Atualizado]]/Tabela146[[#This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IF(COUNTIF(Tabela146[!],"!")=0,"Não","Sim")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IF(Tabela146[[#This Row],[Início Validade (IN 65/2021)]]="","",IF(OR(Tabela146[[#This Row],[Fonte]]="Mídia / Sites Especializados / Tabela de Referência",Tabela146[[#This Row],[Fonte]]="Consulta a Fornecedor"),EDATE(Tabela146[[#This Row],[Início Validade (IN 65/2021)]],6)-1,IF(OR(Tabela146[[#This Row],[Fonte]]="Sistemas de Governo",Tabela146[[#This Row],[Fonte]]="Contratações Públicas",Tabela146[[#This Row],[Fonte]]="NF-e"),EDATE(Tabela146[[#This Row],[Início Validade (IN 65/2021)]],12)-1,"Selecionar Fonte")))</f>
        <v/>
      </c>
      <c r="J51" s="189" t="str">
        <f>IF($C$25=Aux!$E$13,"#",IF(COUNT(Tabela146[Preço Unitário])&lt;3,"#",IF(Tabela146[[#This Row],[Preço Unitário]]="","#",IF(Tabela146[[#This Row],[%]]&lt;=1.5,"C","!"))))</f>
        <v>#</v>
      </c>
      <c r="K51" s="161"/>
      <c r="L51" s="162" t="str">
        <f>IF(Tabela146[[#This Row],[Preço Unitário]]="","",Tabela146[[#This Row],[Preço Unitário]]*(1+Tabela146[[#This Row],[Índice de Atualização em %]]))</f>
        <v/>
      </c>
      <c r="M51" s="174" t="str">
        <f>IF($C$25=Aux!$E$13,"",IF(Tabela146[[#This Row],[Preço Unitário]]="","",IFERROR((SUM(Tabela146[Preço Unitário Atualizado])-Tabela146[[#This Row],[Preço Unitário Atualizado]])/(COUNT(Tabela146[Preço Unitário Atualizado])-1),"")))</f>
        <v/>
      </c>
      <c r="N51" s="83" t="str">
        <f>IF(Tabela146[[#This Row],[Média dos Demais]]="","",Tabela146[[#This Row],[Preço Unitário Atualizado]]/Tabela146[[#This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IF(Tabela1947[[#This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7" s="190" t="str">
        <f>IF(Tabela1947[[#This Row],[Média dos Demais]]="","",Tabela1947[[#This Row],[Preço Unitário Atualizado]]/Tabela1947[[#This Row],[Média dos Demais]])</f>
        <v/>
      </c>
      <c r="J5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IFERROR(_xlfn.STDEV.S(Tabela1947[Preço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IF(Tabela1947[[#This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8" s="191" t="str">
        <f>IF(Tabela1947[[#This Row],[Média dos Demais]]="","",Tabela1947[[#This Row],[Preço Unitário Atualizado]]/Tabela1947[[#This Row],[Média dos Demais]])</f>
        <v/>
      </c>
      <c r="J5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IF(Tabela1947[[#This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59" s="191" t="str">
        <f>IF(Tabela1947[[#This Row],[Média dos Demais]]="","",Tabela1947[[#This Row],[Preço Unitário Atualizado]]/Tabela1947[[#This Row],[Média dos Demais]])</f>
        <v/>
      </c>
      <c r="J5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IF(Tabela1947[[#This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0" s="191" t="str">
        <f>IF(Tabela1947[[#This Row],[Média dos Demais]]="","",Tabela1947[[#This Row],[Preço Unitário Atualizado]]/Tabela1947[[#This Row],[Média dos Demais]])</f>
        <v/>
      </c>
      <c r="J6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AVERAGE(Tabela1947[Preço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IF(Tabela1947[[#This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1" s="191" t="str">
        <f>IF(Tabela1947[[#This Row],[Média dos Demais]]="","",Tabela1947[[#This Row],[Preço Unitário Atualizado]]/Tabela1947[[#This Row],[Média dos Demais]])</f>
        <v/>
      </c>
      <c r="J6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IF(Tabela1947[[#This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2" s="191" t="str">
        <f>IF(Tabela1947[[#This Row],[Média dos Demais]]="","",Tabela1947[[#This Row],[Preço Unitário Atualizado]]/Tabela1947[[#This Row],[Média dos Demais]])</f>
        <v/>
      </c>
      <c r="J6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IF(Tabela1947[[#This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3" s="191" t="str">
        <f>IF(Tabela1947[[#This Row],[Média dos Demais]]="","",Tabela1947[[#This Row],[Preço Unitário Atualizado]]/Tabela1947[[#This Row],[Média dos Demais]])</f>
        <v/>
      </c>
      <c r="J6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IF(U44="Não","",IF(U69="Não",COUNT(Tabela1947[Preço Unitário Atualizado])-COUNTIF(Tabela1947[!],"!"),""))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IF(Tabela1947[[#This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4" s="191" t="str">
        <f>IF(Tabela1947[[#This Row],[Média dos Demais]]="","",Tabela1947[[#This Row],[Preço Unitário Atualizado]]/Tabela1947[[#This Row],[Média dos Demais]])</f>
        <v/>
      </c>
      <c r="J6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IF(Tabela1947[[#This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5" s="191" t="str">
        <f>IF(Tabela1947[[#This Row],[Média dos Demais]]="","",Tabela1947[[#This Row],[Preço Unitário Atualizado]]/Tabela1947[[#This Row],[Média dos Demais]])</f>
        <v/>
      </c>
      <c r="J6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IF(Tabela1947[[#This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6" s="191" t="str">
        <f>IF(Tabela1947[[#This Row],[Média dos Demais]]="","",Tabela1947[[#This Row],[Preço Unitário Atualizado]]/Tabela1947[[#This Row],[Média dos Demais]])</f>
        <v/>
      </c>
      <c r="J6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IF(U44,IF(U69,0,COUNT(Tabela1947[Preço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IF(Tabela1947[[#This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7" s="191" t="str">
        <f>IF(Tabela1947[[#This Row],[Média dos Demais]]="","",Tabela1947[[#This Row],[Preço Unitário Atualizado]]/Tabela1947[[#This Row],[Média dos Demais]])</f>
        <v/>
      </c>
      <c r="J67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IF(Tabela1947[[#This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8" s="191" t="str">
        <f>IF(Tabela1947[[#This Row],[Média dos Demais]]="","",Tabela1947[[#This Row],[Preço Unitário Atualizado]]/Tabela1947[[#This Row],[Média dos Demais]])</f>
        <v/>
      </c>
      <c r="J68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IF(Tabela1947[[#This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69" s="191" t="str">
        <f>IF(Tabela1947[[#This Row],[Média dos Demais]]="","",Tabela1947[[#This Row],[Preço Unitário Atualizado]]/Tabela1947[[#This Row],[Média dos Demais]])</f>
        <v/>
      </c>
      <c r="J69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69" s="25"/>
      <c r="M69" s="1"/>
      <c r="P69" s="69" t="str">
        <f>IF(U44,IF(U69,"",IFERROR(AVERAGE(Tabela1947[Preço Unitário Atualizado]),"-")),"")</f>
        <v/>
      </c>
      <c r="Q69" s="147"/>
      <c r="R69" s="69" t="str">
        <f>IF(U44,IF(U69,"",IFERROR(MEDIAN(Tabela1947[Preço Unitário Atualizado]),"-")),"")</f>
        <v/>
      </c>
      <c r="S69" s="147"/>
      <c r="T69" s="69" t="str">
        <f>IF(U44,IF(U69,"",IFERROR(SMALL(Tabela1947[Preço Unitário Atualizado],1),"-")),"")</f>
        <v/>
      </c>
      <c r="U69" s="130" t="b">
        <f>IF(COUNTIF(Tabela1947[!],"!")=0,FALSE(),TRUE())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IF(Tabela1947[[#This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0" s="191" t="str">
        <f>IF(Tabela1947[[#This Row],[Média dos Demais]]="","",Tabela1947[[#This Row],[Preço Unitário Atualizado]]/Tabela1947[[#This Row],[Média dos Demais]])</f>
        <v/>
      </c>
      <c r="J70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IF(Tabela1947[[#This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1" s="191" t="str">
        <f>IF(Tabela1947[[#This Row],[Média dos Demais]]="","",Tabela1947[[#This Row],[Preço Unitário Atualizado]]/Tabela1947[[#This Row],[Média dos Demais]])</f>
        <v/>
      </c>
      <c r="J71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IF(Tabela1947[[#This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2" s="191" t="str">
        <f>IF(Tabela1947[[#This Row],[Média dos Demais]]="","",Tabela1947[[#This Row],[Preço Unitário Atualizado]]/Tabela1947[[#This Row],[Média dos Demais]])</f>
        <v/>
      </c>
      <c r="J72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18'!P69,IF($C$22=Aux!$C$13,'Item 18'!R69,'Item 18'!T69))),0)</f>
        <v>0</v>
      </c>
      <c r="V72" s="4"/>
    </row>
    <row r="73" spans="1:22" ht="35.1" customHeight="1" x14ac:dyDescent="0.25">
      <c r="A73" s="1"/>
      <c r="B73" s="7"/>
      <c r="C73" s="123" t="str">
        <f>IF(Tabela1947[[#This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3" s="191" t="str">
        <f>IF(Tabela1947[[#This Row],[Média dos Demais]]="","",Tabela1947[[#This Row],[Preço Unitário Atualizado]]/Tabela1947[[#This Row],[Média dos Demais]])</f>
        <v/>
      </c>
      <c r="J73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IF(Tabela1947[[#This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4" s="191" t="str">
        <f>IF(Tabela1947[[#This Row],[Média dos Demais]]="","",Tabela1947[[#This Row],[Preço Unitário Atualizado]]/Tabela1947[[#This Row],[Média dos Demais]])</f>
        <v/>
      </c>
      <c r="J74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IF(Tabela1947[[#This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5" s="191" t="str">
        <f>IF(Tabela1947[[#This Row],[Média dos Demais]]="","",Tabela1947[[#This Row],[Preço Unitário Atualizado]]/Tabela1947[[#This Row],[Média dos Demais]])</f>
        <v/>
      </c>
      <c r="J75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IF(COUNTIF(Tabela1947[!],"!")=0,"Não","Sim")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IF(Tabela1947[[#This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IF(Tabela1947[[#This Row],[Preço Unitário Atualizado]]="","",IFERROR((SUM(Tabela1947[Preço Unitário Atualizado])-Tabela1947[[#This Row],[Preço Unitário Atualizado]])/(COUNT(Tabela1947[Preço Unitário Atualizado])-1),""))</f>
        <v/>
      </c>
      <c r="I76" s="192" t="str">
        <f>IF(Tabela1947[[#This Row],[Média dos Demais]]="","",Tabela1947[[#This Row],[Preço Unitário Atualizado]]/Tabela1947[[#This Row],[Média dos Demais]])</f>
        <v/>
      </c>
      <c r="J76" s="84" t="str">
        <f>IF($C$25=Aux!$E$13,"#",IF(Tabela1947[[#This Row],[Preço Unitário Atualizado]]="","#",IF(OR(Tabela1947[[#This Row],[Fonte]]=Aux!$C$5,Tabela1947[[#This Row],[Fonte]]=Aux!$C$6),"C",IF(Tabela1947[[#This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IF(Tabela191248[[#This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IFERROR(_xlfn.STDEV.S(Tabela191248[Preço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IF(Tabela191248[[#This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IF(Tabela191248[[#This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IF(Tabela191248[[#This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AVERAGE(Tabela191248[Preço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IF(Tabela191248[[#This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IF(Tabela191248[[#This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IF(Tabela191248[[#This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IF($U$69="Sim",COUNT(Tabela191248[Preço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IF(Tabela191248[[#This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IF(Tabela191248[[#This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IF(Tabela191248[[#This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IF(U69,COUNT(Tabela191248[Preço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IF(Tabela191248[[#This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IF(Tabela191248[[#This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IF(Tabela191248[[#This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IF(U69,IFERROR(AVERAGE(Tabela191248[Preço Unitário Atualizado]),"-"),"")</f>
        <v/>
      </c>
      <c r="Q92" s="154"/>
      <c r="R92" s="69" t="str">
        <f>IF(U69,IFERROR(MEDIAN(Tabela191248[Preço Unitário Atualizado]),"-"),"")</f>
        <v/>
      </c>
      <c r="S92" s="154"/>
      <c r="T92" s="69" t="str">
        <f>IF(U69,IFERROR(SMALL(Tabela191248[Preço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IF(Tabela191248[[#This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IF(Tabela191248[[#This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IF(Tabela191248[[#This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IF(Tabela191248[[#This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IF(Tabela191248[[#This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IF(Tabela191248[[#This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IF(Tabela191248[[#This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50" priority="40">
      <formula>$J57="!"</formula>
    </cfRule>
  </conditionalFormatting>
  <conditionalFormatting sqref="C81:G99">
    <cfRule type="expression" dxfId="1549" priority="38">
      <formula>$H81="!"</formula>
    </cfRule>
  </conditionalFormatting>
  <conditionalFormatting sqref="C32:I51 G57:G76 C80">
    <cfRule type="expression" dxfId="1548" priority="37">
      <formula>$J32="!"</formula>
    </cfRule>
  </conditionalFormatting>
  <conditionalFormatting sqref="D80:F80">
    <cfRule type="expression" dxfId="1547" priority="39">
      <formula>$H80="!"</formula>
    </cfRule>
  </conditionalFormatting>
  <conditionalFormatting sqref="G80">
    <cfRule type="expression" dxfId="1542" priority="36">
      <formula>$H80="!"</formula>
    </cfRule>
  </conditionalFormatting>
  <conditionalFormatting sqref="K30">
    <cfRule type="expression" dxfId="1541" priority="6">
      <formula>$J30="!"</formula>
    </cfRule>
  </conditionalFormatting>
  <conditionalFormatting sqref="K32:L51">
    <cfRule type="expression" dxfId="1540" priority="7">
      <formula>$J32="!"</formula>
    </cfRule>
  </conditionalFormatting>
  <conditionalFormatting sqref="M31:M51">
    <cfRule type="expression" dxfId="1539" priority="25">
      <formula>"$C$24=Aux!$E$13"</formula>
    </cfRule>
  </conditionalFormatting>
  <conditionalFormatting sqref="M32:M51">
    <cfRule type="expression" dxfId="1538" priority="35">
      <formula>$J32="!"</formula>
    </cfRule>
  </conditionalFormatting>
  <conditionalFormatting sqref="N32:N51">
    <cfRule type="expression" dxfId="1537" priority="34">
      <formula>$J32="!"</formula>
    </cfRule>
  </conditionalFormatting>
  <conditionalFormatting sqref="P42:P43 P91 R91 T91">
    <cfRule type="cellIs" dxfId="1534" priority="21" operator="equal">
      <formula>$C$22</formula>
    </cfRule>
  </conditionalFormatting>
  <conditionalFormatting sqref="P44">
    <cfRule type="expression" dxfId="1533" priority="20">
      <formula>$P$42=$C$22</formula>
    </cfRule>
  </conditionalFormatting>
  <conditionalFormatting sqref="P61">
    <cfRule type="containsBlanks" dxfId="1532" priority="29">
      <formula>LEN(TRIM(P61))=0</formula>
    </cfRule>
    <cfRule type="cellIs" dxfId="1531" priority="31" operator="greaterThan">
      <formula>0.25</formula>
    </cfRule>
    <cfRule type="cellIs" dxfId="1530" priority="30" operator="equal">
      <formula>"-"</formula>
    </cfRule>
  </conditionalFormatting>
  <conditionalFormatting sqref="P67:P68">
    <cfRule type="cellIs" dxfId="1529" priority="15" operator="equal">
      <formula>$C$22</formula>
    </cfRule>
  </conditionalFormatting>
  <conditionalFormatting sqref="P69">
    <cfRule type="expression" dxfId="1528" priority="14">
      <formula>$P$67=$C$22</formula>
    </cfRule>
  </conditionalFormatting>
  <conditionalFormatting sqref="P92">
    <cfRule type="expression" dxfId="1527" priority="45">
      <formula>$P$91=$C$22</formula>
    </cfRule>
  </conditionalFormatting>
  <conditionalFormatting sqref="Q37">
    <cfRule type="cellIs" dxfId="1522" priority="32" operator="equal">
      <formula>"-"</formula>
    </cfRule>
  </conditionalFormatting>
  <conditionalFormatting sqref="Q83">
    <cfRule type="expression" dxfId="1521" priority="42">
      <formula>$Q85=""</formula>
    </cfRule>
    <cfRule type="expression" dxfId="1520" priority="43">
      <formula>$Q85="-"</formula>
    </cfRule>
    <cfRule type="expression" dxfId="1519" priority="44">
      <formula>$Q85&gt;0.25</formula>
    </cfRule>
  </conditionalFormatting>
  <conditionalFormatting sqref="Q85">
    <cfRule type="cellIs" dxfId="1518" priority="27" operator="equal">
      <formula>"-"</formula>
    </cfRule>
    <cfRule type="cellIs" dxfId="1517" priority="28" operator="greaterThan">
      <formula>0.25</formula>
    </cfRule>
  </conditionalFormatting>
  <conditionalFormatting sqref="Q37:S37">
    <cfRule type="cellIs" dxfId="1516" priority="33" operator="greaterThan">
      <formula>0.25</formula>
    </cfRule>
    <cfRule type="containsBlanks" dxfId="1515" priority="9">
      <formula>LEN(TRIM(Q37))=0</formula>
    </cfRule>
  </conditionalFormatting>
  <conditionalFormatting sqref="Q85:S85">
    <cfRule type="containsBlanks" dxfId="1514" priority="26">
      <formula>LEN(TRIM(Q85))=0</formula>
    </cfRule>
  </conditionalFormatting>
  <conditionalFormatting sqref="R42:R43">
    <cfRule type="cellIs" dxfId="1513" priority="19" operator="equal">
      <formula>$C$22</formula>
    </cfRule>
  </conditionalFormatting>
  <conditionalFormatting sqref="R44">
    <cfRule type="expression" dxfId="1512" priority="18">
      <formula>$R$42=$C$22</formula>
    </cfRule>
  </conditionalFormatting>
  <conditionalFormatting sqref="R67:R68">
    <cfRule type="cellIs" dxfId="1511" priority="13" operator="equal">
      <formula>$C$22</formula>
    </cfRule>
  </conditionalFormatting>
  <conditionalFormatting sqref="R69">
    <cfRule type="expression" dxfId="1510" priority="12">
      <formula>$R$67=$C$22</formula>
    </cfRule>
  </conditionalFormatting>
  <conditionalFormatting sqref="R92">
    <cfRule type="expression" dxfId="1509" priority="46">
      <formula>$R$91=$C$22</formula>
    </cfRule>
  </conditionalFormatting>
  <conditionalFormatting sqref="T42:T43">
    <cfRule type="cellIs" dxfId="1508" priority="17" operator="equal">
      <formula>$C$22</formula>
    </cfRule>
  </conditionalFormatting>
  <conditionalFormatting sqref="T44">
    <cfRule type="expression" dxfId="1507" priority="16">
      <formula>$T$42=$C$22</formula>
    </cfRule>
  </conditionalFormatting>
  <conditionalFormatting sqref="T67:T68">
    <cfRule type="cellIs" dxfId="1506" priority="11" operator="equal">
      <formula>$C$22</formula>
    </cfRule>
  </conditionalFormatting>
  <conditionalFormatting sqref="T69">
    <cfRule type="expression" dxfId="1505" priority="10">
      <formula>$T$67=$C$22</formula>
    </cfRule>
  </conditionalFormatting>
  <conditionalFormatting sqref="T92">
    <cfRule type="expression" dxfId="150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FB92996-7B79-43D7-AC70-0517CBAF21F3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31D5469-C54D-4B5C-BB27-B61E9F35DB20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FAEC99-D8BD-49F4-94D2-53BAA44A4B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DC5B0DE-C44B-42ED-9AB7-A179D3EB5F3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8EAC5F-7D18-4856-A93E-9621A6CF17F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9F57688A-D41B-41DC-9762-2473507EB8D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0BC5166-E0C7-4267-9CB9-9770BEA6A4DB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B36F481-CE09-41D2-99B4-8864DAE50A9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64ED9E1-8A0C-46DB-B65D-CBC8FD26881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134D92-292F-45CF-9F80-1181BF31BCE0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37599704-BC35-4A6B-8FDB-AD724E0B00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1ACAEF7-8573-4312-B5A6-0ACE3FDE350B}">
          <x14:formula1>
            <xm:f>Aux!$C$5:$C$9</xm:f>
          </x14:formula1>
          <xm:sqref>D32:D51</xm:sqref>
        </x14:dataValidation>
        <x14:dataValidation type="list" allowBlank="1" showInputMessage="1" showErrorMessage="1" xr:uid="{920355AF-4E72-4408-BF65-7017F08112D2}">
          <x14:formula1>
            <xm:f>Aux!$E$12:$E$13</xm:f>
          </x14:formula1>
          <xm:sqref>C25:D25</xm:sqref>
        </x14:dataValidation>
      </x14:dataValidations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4F1A91-846D-490D-A620-FA5721E73497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2" s="187" t="str">
        <f>IF($C$25=Aux!$E$13,"#",IF(COUNT(Tabela167[Preço Unitário])&lt;3,"#",IF(Tabela167[[#This Row],[Preço Unitário]]="","#",IF(Tabela167[[#This Row],[%]]&lt;=1.5,"C","!"))))</f>
        <v>#</v>
      </c>
      <c r="K32" s="78"/>
      <c r="L32" s="156" t="str">
        <f>IF(Tabela167[[#This Row],[Preço Unitário]]="","",Tabela167[[#This Row],[Preço Unitário]]*(1+Tabela167[[#This Row],[Índice de Atualização em %]]))</f>
        <v/>
      </c>
      <c r="M32" s="66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2" s="79" t="str">
        <f>IF(Tabela167[[#This Row],[Média dos Demais]]="","",Tabela167[[#This Row],[Preço Unitário Atualizado]]/Tabela167[[#This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IFERROR(_xlfn.STDEV.S(Tabela167[Preço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3" s="188" t="str">
        <f>IF($C$25=Aux!$E$13,"#",IF(COUNT(Tabela167[Preço Unitário])&lt;3,"#",IF(Tabela167[[#This Row],[Preço Unitário]]="","#",IF(Tabela167[[#This Row],[%]]&lt;=1.5,"C","!"))))</f>
        <v>#</v>
      </c>
      <c r="K33" s="81"/>
      <c r="L33" s="157" t="str">
        <f>IF(Tabela167[[#This Row],[Preço Unitário]]="","",Tabela167[[#This Row],[Preço Unitário]]*(1+Tabela167[[#This Row],[Índice de Atualização em %]]))</f>
        <v/>
      </c>
      <c r="M3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3" s="82" t="str">
        <f>IF(Tabela167[[#This Row],[Média dos Demais]]="","",Tabela167[[#This Row],[Preço Unitário Atualizado]]/Tabela167[[#This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4" s="188" t="str">
        <f>IF($C$25=Aux!$E$13,"#",IF(COUNT(Tabela167[Preço Unitário])&lt;3,"#",IF(Tabela167[[#This Row],[Preço Unitário]]="","#",IF(Tabela167[[#This Row],[%]]&lt;=1.5,"C","!"))))</f>
        <v>#</v>
      </c>
      <c r="K34" s="81"/>
      <c r="L34" s="157" t="str">
        <f>IF(Tabela167[[#This Row],[Preço Unitário]]="","",Tabela167[[#This Row],[Preço Unitário]]*(1+Tabela167[[#This Row],[Índice de Atualização em %]]))</f>
        <v/>
      </c>
      <c r="M3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4" s="82" t="str">
        <f>IF(Tabela167[[#This Row],[Média dos Demais]]="","",Tabela167[[#This Row],[Preço Unitário Atualizado]]/Tabela167[[#This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5" s="188" t="str">
        <f>IF($C$25=Aux!$E$13,"#",IF(COUNT(Tabela167[Preço Unitário])&lt;3,"#",IF(Tabela167[[#This Row],[Preço Unitário]]="","#",IF(Tabela167[[#This Row],[%]]&lt;=1.5,"C","!"))))</f>
        <v>#</v>
      </c>
      <c r="K35" s="81"/>
      <c r="L35" s="157" t="str">
        <f>IF(Tabela167[[#This Row],[Preço Unitário]]="","",Tabela167[[#This Row],[Preço Unitário]]*(1+Tabela167[[#This Row],[Índice de Atualização em %]]))</f>
        <v/>
      </c>
      <c r="M3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5" s="82" t="str">
        <f>IF(Tabela167[[#This Row],[Média dos Demais]]="","",Tabela167[[#This Row],[Preço Unitário Atualizado]]/Tabela167[[#This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AVERAGE(Tabela167[Preço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6" s="188" t="str">
        <f>IF($C$25=Aux!$E$13,"#",IF(COUNT(Tabela167[Preço Unitário])&lt;3,"#",IF(Tabela167[[#This Row],[Preço Unitário]]="","#",IF(Tabela167[[#This Row],[%]]&lt;=1.5,"C","!"))))</f>
        <v>#</v>
      </c>
      <c r="K36" s="81"/>
      <c r="L36" s="157" t="str">
        <f>IF(Tabela167[[#This Row],[Preço Unitário]]="","",Tabela167[[#This Row],[Preço Unitário]]*(1+Tabela167[[#This Row],[Índice de Atualização em %]]))</f>
        <v/>
      </c>
      <c r="M3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6" s="83" t="str">
        <f>IF(Tabela167[[#This Row],[Média dos Demais]]="","",Tabela167[[#This Row],[Preço Unitário Atualizado]]/Tabela167[[#This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7" s="188" t="str">
        <f>IF($C$25=Aux!$E$13,"#",IF(COUNT(Tabela167[Preço Unitário])&lt;3,"#",IF(Tabela167[[#This Row],[Preço Unitário]]="","#",IF(Tabela167[[#This Row],[%]]&lt;=1.5,"C","!"))))</f>
        <v>#</v>
      </c>
      <c r="K37" s="81"/>
      <c r="L37" s="157" t="str">
        <f>IF(Tabela167[[#This Row],[Preço Unitário]]="","",Tabela167[[#This Row],[Preço Unitário]]*(1+Tabela167[[#This Row],[Índice de Atualização em %]]))</f>
        <v/>
      </c>
      <c r="M3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7" s="83" t="str">
        <f>IF(Tabela167[[#This Row],[Média dos Demais]]="","",Tabela167[[#This Row],[Preço Unitário Atualizado]]/Tabela167[[#This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8" s="188" t="str">
        <f>IF($C$25=Aux!$E$13,"#",IF(COUNT(Tabela167[Preço Unitário])&lt;3,"#",IF(Tabela167[[#This Row],[Preço Unitário]]="","#",IF(Tabela167[[#This Row],[%]]&lt;=1.5,"C","!"))))</f>
        <v>#</v>
      </c>
      <c r="K38" s="81"/>
      <c r="L38" s="157" t="str">
        <f>IF(Tabela167[[#This Row],[Preço Unitário]]="","",Tabela167[[#This Row],[Preço Unitário]]*(1+Tabela167[[#This Row],[Índice de Atualização em %]]))</f>
        <v/>
      </c>
      <c r="M3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8" s="82" t="str">
        <f>IF(Tabela167[[#This Row],[Média dos Demais]]="","",Tabela167[[#This Row],[Preço Unitário Atualizado]]/Tabela167[[#This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39" s="188" t="str">
        <f>IF($C$25=Aux!$E$13,"#",IF(COUNT(Tabela167[Preço Unitário])&lt;3,"#",IF(Tabela167[[#This Row],[Preço Unitário]]="","#",IF(Tabela167[[#This Row],[%]]&lt;=1.5,"C","!"))))</f>
        <v>#</v>
      </c>
      <c r="K39" s="81"/>
      <c r="L39" s="157" t="str">
        <f>IF(Tabela167[[#This Row],[Preço Unitário]]="","",Tabela167[[#This Row],[Preço Unitário]]*(1+Tabela167[[#This Row],[Índice de Atualização em %]]))</f>
        <v/>
      </c>
      <c r="M3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39" s="82" t="str">
        <f>IF(Tabela167[[#This Row],[Média dos Demais]]="","",Tabela167[[#This Row],[Preço Unitário Atualizado]]/Tabela167[[#This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0" s="188" t="str">
        <f>IF($C$25=Aux!$E$13,"#",IF(COUNT(Tabela167[Preço Unitário])&lt;3,"#",IF(Tabela167[[#This Row],[Preço Unitário]]="","#",IF(Tabela167[[#This Row],[%]]&lt;=1.5,"C","!"))))</f>
        <v>#</v>
      </c>
      <c r="K40" s="81"/>
      <c r="L40" s="157" t="str">
        <f>IF(Tabela167[[#This Row],[Preço Unitário]]="","",Tabela167[[#This Row],[Preço Unitário]]*(1+Tabela167[[#This Row],[Índice de Atualização em %]]))</f>
        <v/>
      </c>
      <c r="M4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0" s="82" t="str">
        <f>IF(Tabela167[[#This Row],[Média dos Demais]]="","",Tabela167[[#This Row],[Preço Unitário Atualizado]]/Tabela167[[#This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1" s="188" t="str">
        <f>IF($C$25=Aux!$E$13,"#",IF(COUNT(Tabela167[Preço Unitário])&lt;3,"#",IF(Tabela167[[#This Row],[Preço Unitário]]="","#",IF(Tabela167[[#This Row],[%]]&lt;=1.5,"C","!"))))</f>
        <v>#</v>
      </c>
      <c r="K41" s="81"/>
      <c r="L41" s="157" t="str">
        <f>IF(Tabela167[[#This Row],[Preço Unitário]]="","",Tabela167[[#This Row],[Preço Unitário]]*(1+Tabela167[[#This Row],[Índice de Atualização em %]]))</f>
        <v/>
      </c>
      <c r="M41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1" s="83" t="str">
        <f>IF(Tabela167[[#This Row],[Média dos Demais]]="","",Tabela167[[#This Row],[Preço Unitário Atualizado]]/Tabela167[[#This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IF(C25=Aux!E13,COUNT(Tabela167[Preço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2" s="188" t="str">
        <f>IF($C$25=Aux!$E$13,"#",IF(COUNT(Tabela167[Preço Unitário])&lt;3,"#",IF(Tabela167[[#This Row],[Preço Unitário]]="","#",IF(Tabela167[[#This Row],[%]]&lt;=1.5,"C","!"))))</f>
        <v>#</v>
      </c>
      <c r="K42" s="81"/>
      <c r="L42" s="157" t="str">
        <f>IF(Tabela167[[#This Row],[Preço Unitário]]="","",Tabela167[[#This Row],[Preço Unitário]]*(1+Tabela167[[#This Row],[Índice de Atualização em %]]))</f>
        <v/>
      </c>
      <c r="M42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2" s="83" t="str">
        <f>IF(Tabela167[[#This Row],[Média dos Demais]]="","",Tabela167[[#This Row],[Preço Unitário Atualizado]]/Tabela167[[#This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3" s="188" t="str">
        <f>IF($C$25=Aux!$E$13,"#",IF(COUNT(Tabela167[Preço Unitário])&lt;3,"#",IF(Tabela167[[#This Row],[Preço Unitário]]="","#",IF(Tabela167[[#This Row],[%]]&lt;=1.5,"C","!"))))</f>
        <v>#</v>
      </c>
      <c r="K43" s="81"/>
      <c r="L43" s="157" t="str">
        <f>IF(Tabela167[[#This Row],[Preço Unitário]]="","",Tabela167[[#This Row],[Preço Unitário]]*(1+Tabela167[[#This Row],[Índice de Atualização em %]]))</f>
        <v/>
      </c>
      <c r="M43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3" s="83" t="str">
        <f>IF(Tabela167[[#This Row],[Média dos Demais]]="","",Tabela167[[#This Row],[Preço Unitário Atualizado]]/Tabela167[[#This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4" s="188" t="str">
        <f>IF($C$25=Aux!$E$13,"#",IF(COUNT(Tabela167[Preço Unitário])&lt;3,"#",IF(Tabela167[[#This Row],[Preço Unitário]]="","#",IF(Tabela167[[#This Row],[%]]&lt;=1.5,"C","!"))))</f>
        <v>#</v>
      </c>
      <c r="K44" s="81"/>
      <c r="L44" s="157" t="str">
        <f>IF(Tabela167[[#This Row],[Preço Unitário]]="","",Tabela167[[#This Row],[Preço Unitário]]*(1+Tabela167[[#This Row],[Índice de Atualização em %]]))</f>
        <v/>
      </c>
      <c r="M44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4" s="83" t="str">
        <f>IF(Tabela167[[#This Row],[Média dos Demais]]="","",Tabela167[[#This Row],[Preço Unitário Atualizado]]/Tabela167[[#This Row],[Média dos Demais]])</f>
        <v/>
      </c>
      <c r="O44" s="1"/>
      <c r="P44" s="69" t="str">
        <f>IF(C25=Aux!E12,"",IFERROR(AVERAGE(Tabela167[Preço Unitário Atualizado]),"-"))</f>
        <v/>
      </c>
      <c r="Q44" s="19"/>
      <c r="R44" s="69" t="str">
        <f>IF(C25=Aux!E12,"",IFERROR(MEDIAN(Tabela167[Preço Unitário Atualizado]),"-"))</f>
        <v/>
      </c>
      <c r="S44" s="19"/>
      <c r="T44" s="69" t="str">
        <f>IF(C25=Aux!E12,"",IFERROR(SMALL(Tabela167[Preço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5" s="188" t="str">
        <f>IF($C$25=Aux!$E$13,"#",IF(COUNT(Tabela167[Preço Unitário])&lt;3,"#",IF(Tabela167[[#This Row],[Preço Unitário]]="","#",IF(Tabela167[[#This Row],[%]]&lt;=1.5,"C","!"))))</f>
        <v>#</v>
      </c>
      <c r="K45" s="81"/>
      <c r="L45" s="157" t="str">
        <f>IF(Tabela167[[#This Row],[Preço Unitário]]="","",Tabela167[[#This Row],[Preço Unitário]]*(1+Tabela167[[#This Row],[Índice de Atualização em %]]))</f>
        <v/>
      </c>
      <c r="M45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5" s="83" t="str">
        <f>IF(Tabela167[[#This Row],[Média dos Demais]]="","",Tabela167[[#This Row],[Preço Unitário Atualizado]]/Tabela167[[#This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6" s="188" t="str">
        <f>IF($C$25=Aux!$E$13,"#",IF(COUNT(Tabela167[Preço Unitário])&lt;3,"#",IF(Tabela167[[#This Row],[Preço Unitário]]="","#",IF(Tabela167[[#This Row],[%]]&lt;=1.5,"C","!"))))</f>
        <v>#</v>
      </c>
      <c r="K46" s="81"/>
      <c r="L46" s="157" t="str">
        <f>IF(Tabela167[[#This Row],[Preço Unitário]]="","",Tabela167[[#This Row],[Preço Unitário]]*(1+Tabela167[[#This Row],[Índice de Atualização em %]]))</f>
        <v/>
      </c>
      <c r="M46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6" s="83" t="str">
        <f>IF(Tabela167[[#This Row],[Média dos Demais]]="","",Tabela167[[#This Row],[Preço Unitário Atualizado]]/Tabela167[[#This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7" s="188" t="str">
        <f>IF($C$25=Aux!$E$13,"#",IF(COUNT(Tabela167[Preço Unitário])&lt;3,"#",IF(Tabela167[[#This Row],[Preço Unitário]]="","#",IF(Tabela167[[#This Row],[%]]&lt;=1.5,"C","!"))))</f>
        <v>#</v>
      </c>
      <c r="K47" s="81"/>
      <c r="L47" s="157" t="str">
        <f>IF(Tabela167[[#This Row],[Preço Unitário]]="","",Tabela167[[#This Row],[Preço Unitário]]*(1+Tabela167[[#This Row],[Índice de Atualização em %]]))</f>
        <v/>
      </c>
      <c r="M47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7" s="83" t="str">
        <f>IF(Tabela167[[#This Row],[Média dos Demais]]="","",Tabela167[[#This Row],[Preço Unitário Atualizado]]/Tabela167[[#This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8" s="188" t="str">
        <f>IF($C$25=Aux!$E$13,"#",IF(COUNT(Tabela167[Preço Unitário])&lt;3,"#",IF(Tabela167[[#This Row],[Preço Unitário]]="","#",IF(Tabela167[[#This Row],[%]]&lt;=1.5,"C","!"))))</f>
        <v>#</v>
      </c>
      <c r="K48" s="81"/>
      <c r="L48" s="157" t="str">
        <f>IF(Tabela167[[#This Row],[Preço Unitário]]="","",Tabela167[[#This Row],[Preço Unitário]]*(1+Tabela167[[#This Row],[Índice de Atualização em %]]))</f>
        <v/>
      </c>
      <c r="M48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8" s="83" t="str">
        <f>IF(Tabela167[[#This Row],[Média dos Demais]]="","",Tabela167[[#This Row],[Preço Unitário Atualizado]]/Tabela167[[#This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49" s="188" t="str">
        <f>IF($C$25=Aux!$E$13,"#",IF(COUNT(Tabela167[Preço Unitário])&lt;3,"#",IF(Tabela167[[#This Row],[Preço Unitário]]="","#",IF(Tabela167[[#This Row],[%]]&lt;=1.5,"C","!"))))</f>
        <v>#</v>
      </c>
      <c r="K49" s="81"/>
      <c r="L49" s="157" t="str">
        <f>IF(Tabela167[[#This Row],[Preço Unitário]]="","",Tabela167[[#This Row],[Preço Unitário]]*(1+Tabela167[[#This Row],[Índice de Atualização em %]]))</f>
        <v/>
      </c>
      <c r="M49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49" s="82" t="str">
        <f>IF(Tabela167[[#This Row],[Média dos Demais]]="","",Tabela167[[#This Row],[Preço Unitário Atualizado]]/Tabela167[[#This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0" s="188" t="str">
        <f>IF($C$25=Aux!$E$13,"#",IF(COUNT(Tabela167[Preço Unitário])&lt;3,"#",IF(Tabela167[[#This Row],[Preço Unitário]]="","#",IF(Tabela167[[#This Row],[%]]&lt;=1.5,"C","!"))))</f>
        <v>#</v>
      </c>
      <c r="K50" s="81"/>
      <c r="L50" s="157" t="str">
        <f>IF(Tabela167[[#This Row],[Preço Unitário]]="","",Tabela167[[#This Row],[Preço Unitário]]*(1+Tabela167[[#This Row],[Índice de Atualização em %]]))</f>
        <v/>
      </c>
      <c r="M50" s="65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0" s="83" t="str">
        <f>IF(Tabela167[[#This Row],[Média dos Demais]]="","",Tabela167[[#This Row],[Preço Unitário Atualizado]]/Tabela167[[#This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IF(Tabela167[[#This Row],[Início Validade (IN 65/2021)]]="","",IF(OR(Tabela167[[#This Row],[Fonte]]="Mídia / Sites Especializados / Tabela de Referência",Tabela167[[#This Row],[Fonte]]="Consulta a Fornecedor"),EDATE(Tabela167[[#This Row],[Início Validade (IN 65/2021)]],6)-1,IF(OR(Tabela167[[#This Row],[Fonte]]="Sistemas de Governo",Tabela167[[#This Row],[Fonte]]="Contratações Públicas",Tabela167[[#This Row],[Fonte]]="NF-e"),EDATE(Tabela167[[#This Row],[Início Validade (IN 65/2021)]],12)-1,"Selecionar Fonte")))</f>
        <v/>
      </c>
      <c r="J51" s="189" t="str">
        <f>IF($C$25=Aux!$E$13,"#",IF(COUNT(Tabela167[Preço Unitário])&lt;3,"#",IF(Tabela167[[#This Row],[Preço Unitário]]="","#",IF(Tabela167[[#This Row],[%]]&lt;=1.5,"C","!"))))</f>
        <v>#</v>
      </c>
      <c r="K51" s="161"/>
      <c r="L51" s="162" t="str">
        <f>IF(Tabela167[[#This Row],[Preço Unitário]]="","",Tabela167[[#This Row],[Preço Unitário]]*(1+Tabela167[[#This Row],[Índice de Atualização em %]]))</f>
        <v/>
      </c>
      <c r="M51" s="174" t="str">
        <f>IF($C$25=Aux!$E$13,"",IF(Tabela167[[#This Row],[Preço Unitário]]="","",IFERROR((SUM(Tabela167[Preço Unitário Atualizado])-Tabela167[[#This Row],[Preço Unitário Atualizado]])/(COUNT(Tabela167[Preço Unitário Atualizado])-1),"")))</f>
        <v/>
      </c>
      <c r="N51" s="83" t="str">
        <f>IF(Tabela167[[#This Row],[Média dos Demais]]="","",Tabela167[[#This Row],[Preço Unitário Atualizado]]/Tabela167[[#This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IF(Tabela1968[[#This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7" s="190" t="str">
        <f>IF(Tabela1968[[#This Row],[Média dos Demais]]="","",Tabela1968[[#This Row],[Preço Unitário Atualizado]]/Tabela1968[[#This Row],[Média dos Demais]])</f>
        <v/>
      </c>
      <c r="J5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8" s="191" t="str">
        <f>IF(Tabela1968[[#This Row],[Média dos Demais]]="","",Tabela1968[[#This Row],[Preço Unitário Atualizado]]/Tabela1968[[#This Row],[Média dos Demais]])</f>
        <v/>
      </c>
      <c r="J5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59" s="191" t="str">
        <f>IF(Tabela1968[[#This Row],[Média dos Demais]]="","",Tabela1968[[#This Row],[Preço Unitário Atualizado]]/Tabela1968[[#This Row],[Média dos Demais]])</f>
        <v/>
      </c>
      <c r="J5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IF(Tabela1968[[#This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0" s="191" t="str">
        <f>IF(Tabela1968[[#This Row],[Média dos Demais]]="","",Tabela1968[[#This Row],[Preço Unitário Atualizado]]/Tabela1968[[#This Row],[Média dos Demais]])</f>
        <v/>
      </c>
      <c r="J6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1" s="191" t="str">
        <f>IF(Tabela1968[[#This Row],[Média dos Demais]]="","",Tabela1968[[#This Row],[Preço Unitário Atualizado]]/Tabela1968[[#This Row],[Média dos Demais]])</f>
        <v/>
      </c>
      <c r="J6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2" s="191" t="str">
        <f>IF(Tabela1968[[#This Row],[Média dos Demais]]="","",Tabela1968[[#This Row],[Preço Unitário Atualizado]]/Tabela1968[[#This Row],[Média dos Demais]])</f>
        <v/>
      </c>
      <c r="J6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3" s="191" t="str">
        <f>IF(Tabela1968[[#This Row],[Média dos Demais]]="","",Tabela1968[[#This Row],[Preço Unitário Atualizado]]/Tabela1968[[#This Row],[Média dos Demais]])</f>
        <v/>
      </c>
      <c r="J6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IF(U44="Não","",IF(U69="Não",COUNT(Tabela1968[Preço Unitário Atualizado])-COUNTIF(Tabela1968[!],"!"),""))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4" s="191" t="str">
        <f>IF(Tabela1968[[#This Row],[Média dos Demais]]="","",Tabela1968[[#This Row],[Preço Unitário Atualizado]]/Tabela1968[[#This Row],[Média dos Demais]])</f>
        <v/>
      </c>
      <c r="J6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5" s="191" t="str">
        <f>IF(Tabela1968[[#This Row],[Média dos Demais]]="","",Tabela1968[[#This Row],[Preço Unitário Atualizado]]/Tabela1968[[#This Row],[Média dos Demais]])</f>
        <v/>
      </c>
      <c r="J6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6" s="191" t="str">
        <f>IF(Tabela1968[[#This Row],[Média dos Demais]]="","",Tabela1968[[#This Row],[Preço Unitário Atualizado]]/Tabela1968[[#This Row],[Média dos Demais]])</f>
        <v/>
      </c>
      <c r="J6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7" s="191" t="str">
        <f>IF(Tabela1968[[#This Row],[Média dos Demais]]="","",Tabela1968[[#This Row],[Preço Unitário Atualizado]]/Tabela1968[[#This Row],[Média dos Demais]])</f>
        <v/>
      </c>
      <c r="J67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8" s="191" t="str">
        <f>IF(Tabela1968[[#This Row],[Média dos Demais]]="","",Tabela1968[[#This Row],[Preço Unitário Atualizado]]/Tabela1968[[#This Row],[Média dos Demais]])</f>
        <v/>
      </c>
      <c r="J68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69" s="191" t="str">
        <f>IF(Tabela1968[[#This Row],[Média dos Demais]]="","",Tabela1968[[#This Row],[Preço Unitário Atualizado]]/Tabela1968[[#This Row],[Média dos Demais]])</f>
        <v/>
      </c>
      <c r="J69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69" s="25"/>
      <c r="M69" s="1"/>
      <c r="P69" s="69" t="str">
        <f>IF(U44,IF(U69,"",IFERROR(AVERAGE(Tabela1968[Preço Unitário Atualizado]),"-")),"")</f>
        <v/>
      </c>
      <c r="Q69" s="147"/>
      <c r="R69" s="69" t="str">
        <f>IF(U44,IF(U69,"",IFERROR(MEDIAN(Tabela1968[Preço Unitário Atualizado]),"-")),"")</f>
        <v/>
      </c>
      <c r="S69" s="147"/>
      <c r="T69" s="69" t="str">
        <f>IF(U44,IF(U69,"",IFERROR(SMALL(Tabela1968[Preço Unitário Atualizado],1),"-")),"")</f>
        <v/>
      </c>
      <c r="U69" s="130" t="b">
        <f>IF(COUNTIF(Tabela1968[!],"!")=0,FALSE(),TRUE())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0" s="191" t="str">
        <f>IF(Tabela1968[[#This Row],[Média dos Demais]]="","",Tabela1968[[#This Row],[Preço Unitário Atualizado]]/Tabela1968[[#This Row],[Média dos Demais]])</f>
        <v/>
      </c>
      <c r="J70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1" s="191" t="str">
        <f>IF(Tabela1968[[#This Row],[Média dos Demais]]="","",Tabela1968[[#This Row],[Preço Unitário Atualizado]]/Tabela1968[[#This Row],[Média dos Demais]])</f>
        <v/>
      </c>
      <c r="J71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2" s="191" t="str">
        <f>IF(Tabela1968[[#This Row],[Média dos Demais]]="","",Tabela1968[[#This Row],[Preço Unitário Atualizado]]/Tabela1968[[#This Row],[Média dos Demais]])</f>
        <v/>
      </c>
      <c r="J72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19'!P69,IF($C$22=Aux!$C$13,'Item 19'!R69,'Item 19'!T69))),0)</f>
        <v>0</v>
      </c>
      <c r="V72" s="4"/>
    </row>
    <row r="73" spans="1:22" ht="35.1" customHeight="1" x14ac:dyDescent="0.25">
      <c r="A73" s="1"/>
      <c r="B73" s="7"/>
      <c r="C73" s="123" t="str">
        <f>IF(Tabela1968[[#This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3" s="191" t="str">
        <f>IF(Tabela1968[[#This Row],[Média dos Demais]]="","",Tabela1968[[#This Row],[Preço Unitário Atualizado]]/Tabela1968[[#This Row],[Média dos Demais]])</f>
        <v/>
      </c>
      <c r="J73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4" s="191" t="str">
        <f>IF(Tabela1968[[#This Row],[Média dos Demais]]="","",Tabela1968[[#This Row],[Preço Unitário Atualizado]]/Tabela1968[[#This Row],[Média dos Demais]])</f>
        <v/>
      </c>
      <c r="J74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5" s="191" t="str">
        <f>IF(Tabela1968[[#This Row],[Média dos Demais]]="","",Tabela1968[[#This Row],[Preço Unitário Atualizado]]/Tabela1968[[#This Row],[Média dos Demais]])</f>
        <v/>
      </c>
      <c r="J75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IF(Tabela1968[[#This Row],[Preço Unitário Atualizado]]="","",IFERROR((SUM(Tabela1968[Preço Unitário Atualizado])-Tabela1968[[#This Row],[Preço Unitário Atualizado]])/(COUNT(Tabela1968[Preço Unitário Atualizado])-1),""))</f>
        <v/>
      </c>
      <c r="I76" s="192" t="str">
        <f>IF(Tabela1968[[#This Row],[Média dos Demais]]="","",Tabela1968[[#This Row],[Preço Unitário Atualizado]]/Tabela1968[[#This Row],[Média dos Demais]])</f>
        <v/>
      </c>
      <c r="J76" s="84" t="str">
        <f>IF($C$25=Aux!$E$13,"#",IF(Tabela1968[[#This Row],[Preço Unitário Atualizado]]="","#",IF(OR(Tabela1968[[#This Row],[Fonte]]=Aux!$C$5,Tabela1968[[#This Row],[Fonte]]=Aux!$C$6),"C",IF(Tabela1968[[#This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IF(U69,IFERROR(AVERAGE(Tabela191269[Preço Unitário Atualizado]),"-"),"")</f>
        <v/>
      </c>
      <c r="Q92" s="154"/>
      <c r="R92" s="69" t="str">
        <f>IF(U69,IFERROR(MEDIAN(Tabela191269[Preço Unitário Atualizado]),"-"),"")</f>
        <v/>
      </c>
      <c r="S92" s="154"/>
      <c r="T92" s="69" t="str">
        <f>IF(U69,IFERROR(SMALL(Tabela191269[Preço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503" priority="40">
      <formula>$J57="!"</formula>
    </cfRule>
  </conditionalFormatting>
  <conditionalFormatting sqref="C81:G99">
    <cfRule type="expression" dxfId="1502" priority="38">
      <formula>$H81="!"</formula>
    </cfRule>
  </conditionalFormatting>
  <conditionalFormatting sqref="C32:I51 G57:G76 C80">
    <cfRule type="expression" dxfId="1501" priority="37">
      <formula>$J32="!"</formula>
    </cfRule>
  </conditionalFormatting>
  <conditionalFormatting sqref="D80:F80">
    <cfRule type="expression" dxfId="1500" priority="39">
      <formula>$H80="!"</formula>
    </cfRule>
  </conditionalFormatting>
  <conditionalFormatting sqref="G80">
    <cfRule type="expression" dxfId="1495" priority="36">
      <formula>$H80="!"</formula>
    </cfRule>
  </conditionalFormatting>
  <conditionalFormatting sqref="K30">
    <cfRule type="expression" dxfId="1494" priority="6">
      <formula>$J30="!"</formula>
    </cfRule>
  </conditionalFormatting>
  <conditionalFormatting sqref="K32:L51">
    <cfRule type="expression" dxfId="1493" priority="7">
      <formula>$J32="!"</formula>
    </cfRule>
  </conditionalFormatting>
  <conditionalFormatting sqref="M31:M51">
    <cfRule type="expression" dxfId="1492" priority="25">
      <formula>"$C$24=Aux!$E$13"</formula>
    </cfRule>
  </conditionalFormatting>
  <conditionalFormatting sqref="M32:M51">
    <cfRule type="expression" dxfId="1491" priority="35">
      <formula>$J32="!"</formula>
    </cfRule>
  </conditionalFormatting>
  <conditionalFormatting sqref="N32:N51">
    <cfRule type="expression" dxfId="1490" priority="34">
      <formula>$J32="!"</formula>
    </cfRule>
  </conditionalFormatting>
  <conditionalFormatting sqref="P42:P43 P91 R91 T91">
    <cfRule type="cellIs" dxfId="1487" priority="21" operator="equal">
      <formula>$C$22</formula>
    </cfRule>
  </conditionalFormatting>
  <conditionalFormatting sqref="P44">
    <cfRule type="expression" dxfId="1486" priority="20">
      <formula>$P$42=$C$22</formula>
    </cfRule>
  </conditionalFormatting>
  <conditionalFormatting sqref="P61">
    <cfRule type="containsBlanks" dxfId="1485" priority="29">
      <formula>LEN(TRIM(P61))=0</formula>
    </cfRule>
    <cfRule type="cellIs" dxfId="1484" priority="31" operator="greaterThan">
      <formula>0.25</formula>
    </cfRule>
    <cfRule type="cellIs" dxfId="1483" priority="30" operator="equal">
      <formula>"-"</formula>
    </cfRule>
  </conditionalFormatting>
  <conditionalFormatting sqref="P67:P68">
    <cfRule type="cellIs" dxfId="1482" priority="15" operator="equal">
      <formula>$C$22</formula>
    </cfRule>
  </conditionalFormatting>
  <conditionalFormatting sqref="P69">
    <cfRule type="expression" dxfId="1481" priority="14">
      <formula>$P$67=$C$22</formula>
    </cfRule>
  </conditionalFormatting>
  <conditionalFormatting sqref="P92">
    <cfRule type="expression" dxfId="1480" priority="45">
      <formula>$P$91=$C$22</formula>
    </cfRule>
  </conditionalFormatting>
  <conditionalFormatting sqref="Q37">
    <cfRule type="cellIs" dxfId="1475" priority="32" operator="equal">
      <formula>"-"</formula>
    </cfRule>
  </conditionalFormatting>
  <conditionalFormatting sqref="Q83">
    <cfRule type="expression" dxfId="1474" priority="42">
      <formula>$Q85=""</formula>
    </cfRule>
    <cfRule type="expression" dxfId="1473" priority="43">
      <formula>$Q85="-"</formula>
    </cfRule>
    <cfRule type="expression" dxfId="1472" priority="44">
      <formula>$Q85&gt;0.25</formula>
    </cfRule>
  </conditionalFormatting>
  <conditionalFormatting sqref="Q85">
    <cfRule type="cellIs" dxfId="1471" priority="27" operator="equal">
      <formula>"-"</formula>
    </cfRule>
    <cfRule type="cellIs" dxfId="1470" priority="28" operator="greaterThan">
      <formula>0.25</formula>
    </cfRule>
  </conditionalFormatting>
  <conditionalFormatting sqref="Q37:S37">
    <cfRule type="cellIs" dxfId="1469" priority="33" operator="greaterThan">
      <formula>0.25</formula>
    </cfRule>
    <cfRule type="containsBlanks" dxfId="1468" priority="9">
      <formula>LEN(TRIM(Q37))=0</formula>
    </cfRule>
  </conditionalFormatting>
  <conditionalFormatting sqref="Q85:S85">
    <cfRule type="containsBlanks" dxfId="1467" priority="26">
      <formula>LEN(TRIM(Q85))=0</formula>
    </cfRule>
  </conditionalFormatting>
  <conditionalFormatting sqref="R42:R43">
    <cfRule type="cellIs" dxfId="1466" priority="19" operator="equal">
      <formula>$C$22</formula>
    </cfRule>
  </conditionalFormatting>
  <conditionalFormatting sqref="R44">
    <cfRule type="expression" dxfId="1465" priority="18">
      <formula>$R$42=$C$22</formula>
    </cfRule>
  </conditionalFormatting>
  <conditionalFormatting sqref="R67:R68">
    <cfRule type="cellIs" dxfId="1464" priority="13" operator="equal">
      <formula>$C$22</formula>
    </cfRule>
  </conditionalFormatting>
  <conditionalFormatting sqref="R69">
    <cfRule type="expression" dxfId="1463" priority="12">
      <formula>$R$67=$C$22</formula>
    </cfRule>
  </conditionalFormatting>
  <conditionalFormatting sqref="R92">
    <cfRule type="expression" dxfId="1462" priority="46">
      <formula>$R$91=$C$22</formula>
    </cfRule>
  </conditionalFormatting>
  <conditionalFormatting sqref="T42:T43">
    <cfRule type="cellIs" dxfId="1461" priority="17" operator="equal">
      <formula>$C$22</formula>
    </cfRule>
  </conditionalFormatting>
  <conditionalFormatting sqref="T44">
    <cfRule type="expression" dxfId="1460" priority="16">
      <formula>$T$42=$C$22</formula>
    </cfRule>
  </conditionalFormatting>
  <conditionalFormatting sqref="T67:T68">
    <cfRule type="cellIs" dxfId="1459" priority="11" operator="equal">
      <formula>$C$22</formula>
    </cfRule>
  </conditionalFormatting>
  <conditionalFormatting sqref="T69">
    <cfRule type="expression" dxfId="1458" priority="10">
      <formula>$T$67=$C$22</formula>
    </cfRule>
  </conditionalFormatting>
  <conditionalFormatting sqref="T92">
    <cfRule type="expression" dxfId="145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AF86695-4DCE-4C47-8908-D6AD5F12109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64BE5E85-6BCC-4637-AB88-B89FE8ECAE0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396B860-616C-4A67-B1FF-714D67CE2F6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04E296-6729-4DEB-B4F0-95A421C46F5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351F6CE-8E36-41AE-814A-A2A30E627EE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97EF7FE-55AB-487B-8E30-E151262A847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15C668A-A09C-4506-AB38-ADEC8755BAB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75958176-CD96-4130-B26C-6E7A8EECC89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F42710F-F445-4E28-9E3E-247C6DF22DA8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EF16D76-5E56-4D9C-95A1-929555B1B02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670D8CA-E5AA-4008-845D-A8F37232688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7890DF7-F3AF-44C8-BEAE-DE69023CEC10}">
          <x14:formula1>
            <xm:f>Aux!$C$5:$C$9</xm:f>
          </x14:formula1>
          <xm:sqref>D32:D51</xm:sqref>
        </x14:dataValidation>
        <x14:dataValidation type="list" allowBlank="1" showInputMessage="1" showErrorMessage="1" xr:uid="{85AB8EFF-ED82-4379-8060-6C1CF8A4F295}">
          <x14:formula1>
            <xm:f>Aux!$E$12:$E$13</xm:f>
          </x14:formula1>
          <xm:sqref>C25:D25</xm:sqref>
        </x14:dataValidation>
      </x14:dataValidations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1DF7B-9306-42BE-8D3B-058652B895D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2" s="187" t="str">
        <f>IF($C$25=Aux!$E$13,"#",IF(COUNT(Tabela198[Preço Unitário])&lt;3,"#",IF(Tabela198[[#This Row],[Preço Unitário]]="","#",IF(Tabela198[[#This Row],[%]]&lt;=1.5,"C","!"))))</f>
        <v>#</v>
      </c>
      <c r="K32" s="78"/>
      <c r="L32" s="156" t="str">
        <f>IF(Tabela198[[#This Row],[Preço Unitário]]="","",Tabela198[[#This Row],[Preço Unitário]]*(1+Tabela198[[#This Row],[Índice de Atualização em %]]))</f>
        <v/>
      </c>
      <c r="M32" s="66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2" s="79" t="str">
        <f>IF(Tabela198[[#This Row],[Média dos Demais]]="","",Tabela198[[#This Row],[Preço Unitário Atualizado]]/Tabela198[[#This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3" s="188" t="str">
        <f>IF($C$25=Aux!$E$13,"#",IF(COUNT(Tabela198[Preço Unitário])&lt;3,"#",IF(Tabela198[[#This Row],[Preço Unitário]]="","#",IF(Tabela198[[#This Row],[%]]&lt;=1.5,"C","!"))))</f>
        <v>#</v>
      </c>
      <c r="K33" s="81"/>
      <c r="L33" s="157" t="str">
        <f>IF(Tabela198[[#This Row],[Preço Unitário]]="","",Tabela198[[#This Row],[Preço Unitário]]*(1+Tabela198[[#This Row],[Índice de Atualização em %]]))</f>
        <v/>
      </c>
      <c r="M3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3" s="82" t="str">
        <f>IF(Tabela198[[#This Row],[Média dos Demais]]="","",Tabela198[[#This Row],[Preço Unitário Atualizado]]/Tabela198[[#This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4" s="188" t="str">
        <f>IF($C$25=Aux!$E$13,"#",IF(COUNT(Tabela198[Preço Unitário])&lt;3,"#",IF(Tabela198[[#This Row],[Preço Unitário]]="","#",IF(Tabela198[[#This Row],[%]]&lt;=1.5,"C","!"))))</f>
        <v>#</v>
      </c>
      <c r="K34" s="81"/>
      <c r="L34" s="157" t="str">
        <f>IF(Tabela198[[#This Row],[Preço Unitário]]="","",Tabela198[[#This Row],[Preço Unitário]]*(1+Tabela198[[#This Row],[Índice de Atualização em %]]))</f>
        <v/>
      </c>
      <c r="M3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4" s="82" t="str">
        <f>IF(Tabela198[[#This Row],[Média dos Demais]]="","",Tabela198[[#This Row],[Preço Unitário Atualizado]]/Tabela198[[#This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5" s="188" t="str">
        <f>IF($C$25=Aux!$E$13,"#",IF(COUNT(Tabela198[Preço Unitário])&lt;3,"#",IF(Tabela198[[#This Row],[Preço Unitário]]="","#",IF(Tabela198[[#This Row],[%]]&lt;=1.5,"C","!"))))</f>
        <v>#</v>
      </c>
      <c r="K35" s="81"/>
      <c r="L35" s="157" t="str">
        <f>IF(Tabela198[[#This Row],[Preço Unitário]]="","",Tabela198[[#This Row],[Preço Unitário]]*(1+Tabela198[[#This Row],[Índice de Atualização em %]]))</f>
        <v/>
      </c>
      <c r="M3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5" s="82" t="str">
        <f>IF(Tabela198[[#This Row],[Média dos Demais]]="","",Tabela198[[#This Row],[Preço Unitário Atualizado]]/Tabela198[[#This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6" s="188" t="str">
        <f>IF($C$25=Aux!$E$13,"#",IF(COUNT(Tabela198[Preço Unitário])&lt;3,"#",IF(Tabela198[[#This Row],[Preço Unitário]]="","#",IF(Tabela198[[#This Row],[%]]&lt;=1.5,"C","!"))))</f>
        <v>#</v>
      </c>
      <c r="K36" s="81"/>
      <c r="L36" s="157" t="str">
        <f>IF(Tabela198[[#This Row],[Preço Unitário]]="","",Tabela198[[#This Row],[Preço Unitário]]*(1+Tabela198[[#This Row],[Índice de Atualização em %]]))</f>
        <v/>
      </c>
      <c r="M3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6" s="83" t="str">
        <f>IF(Tabela198[[#This Row],[Média dos Demais]]="","",Tabela198[[#This Row],[Preço Unitário Atualizado]]/Tabela198[[#This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7" s="188" t="str">
        <f>IF($C$25=Aux!$E$13,"#",IF(COUNT(Tabela198[Preço Unitário])&lt;3,"#",IF(Tabela198[[#This Row],[Preço Unitário]]="","#",IF(Tabela198[[#This Row],[%]]&lt;=1.5,"C","!"))))</f>
        <v>#</v>
      </c>
      <c r="K37" s="81"/>
      <c r="L37" s="157" t="str">
        <f>IF(Tabela198[[#This Row],[Preço Unitário]]="","",Tabela198[[#This Row],[Preço Unitário]]*(1+Tabela198[[#This Row],[Índice de Atualização em %]]))</f>
        <v/>
      </c>
      <c r="M3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7" s="83" t="str">
        <f>IF(Tabela198[[#This Row],[Média dos Demais]]="","",Tabela198[[#This Row],[Preço Unitário Atualizado]]/Tabela198[[#This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8" s="188" t="str">
        <f>IF($C$25=Aux!$E$13,"#",IF(COUNT(Tabela198[Preço Unitário])&lt;3,"#",IF(Tabela198[[#This Row],[Preço Unitário]]="","#",IF(Tabela198[[#This Row],[%]]&lt;=1.5,"C","!"))))</f>
        <v>#</v>
      </c>
      <c r="K38" s="81"/>
      <c r="L38" s="157" t="str">
        <f>IF(Tabela198[[#This Row],[Preço Unitário]]="","",Tabela198[[#This Row],[Preço Unitário]]*(1+Tabela198[[#This Row],[Índice de Atualização em %]]))</f>
        <v/>
      </c>
      <c r="M3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8" s="82" t="str">
        <f>IF(Tabela198[[#This Row],[Média dos Demais]]="","",Tabela198[[#This Row],[Preço Unitário Atualizado]]/Tabela198[[#This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39" s="188" t="str">
        <f>IF($C$25=Aux!$E$13,"#",IF(COUNT(Tabela198[Preço Unitário])&lt;3,"#",IF(Tabela198[[#This Row],[Preço Unitário]]="","#",IF(Tabela198[[#This Row],[%]]&lt;=1.5,"C","!"))))</f>
        <v>#</v>
      </c>
      <c r="K39" s="81"/>
      <c r="L39" s="157" t="str">
        <f>IF(Tabela198[[#This Row],[Preço Unitário]]="","",Tabela198[[#This Row],[Preço Unitário]]*(1+Tabela198[[#This Row],[Índice de Atualização em %]]))</f>
        <v/>
      </c>
      <c r="M3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39" s="82" t="str">
        <f>IF(Tabela198[[#This Row],[Média dos Demais]]="","",Tabela198[[#This Row],[Preço Unitário Atualizado]]/Tabela198[[#This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0" s="188" t="str">
        <f>IF($C$25=Aux!$E$13,"#",IF(COUNT(Tabela198[Preço Unitário])&lt;3,"#",IF(Tabela198[[#This Row],[Preço Unitário]]="","#",IF(Tabela198[[#This Row],[%]]&lt;=1.5,"C","!"))))</f>
        <v>#</v>
      </c>
      <c r="K40" s="81"/>
      <c r="L40" s="157" t="str">
        <f>IF(Tabela198[[#This Row],[Preço Unitário]]="","",Tabela198[[#This Row],[Preço Unitário]]*(1+Tabela198[[#This Row],[Índice de Atualização em %]]))</f>
        <v/>
      </c>
      <c r="M4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0" s="82" t="str">
        <f>IF(Tabela198[[#This Row],[Média dos Demais]]="","",Tabela198[[#This Row],[Preço Unitário Atualizado]]/Tabela198[[#This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1" s="188" t="str">
        <f>IF($C$25=Aux!$E$13,"#",IF(COUNT(Tabela198[Preço Unitário])&lt;3,"#",IF(Tabela198[[#This Row],[Preço Unitário]]="","#",IF(Tabela198[[#This Row],[%]]&lt;=1.5,"C","!"))))</f>
        <v>#</v>
      </c>
      <c r="K41" s="81"/>
      <c r="L41" s="157" t="str">
        <f>IF(Tabela198[[#This Row],[Preço Unitário]]="","",Tabela198[[#This Row],[Preço Unitário]]*(1+Tabela198[[#This Row],[Índice de Atualização em %]]))</f>
        <v/>
      </c>
      <c r="M41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1" s="83" t="str">
        <f>IF(Tabela198[[#This Row],[Média dos Demais]]="","",Tabela198[[#This Row],[Preço Unitário Atualizado]]/Tabela198[[#This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2" s="188" t="str">
        <f>IF($C$25=Aux!$E$13,"#",IF(COUNT(Tabela198[Preço Unitário])&lt;3,"#",IF(Tabela198[[#This Row],[Preço Unitário]]="","#",IF(Tabela198[[#This Row],[%]]&lt;=1.5,"C","!"))))</f>
        <v>#</v>
      </c>
      <c r="K42" s="81"/>
      <c r="L42" s="157" t="str">
        <f>IF(Tabela198[[#This Row],[Preço Unitário]]="","",Tabela198[[#This Row],[Preço Unitário]]*(1+Tabela198[[#This Row],[Índice de Atualização em %]]))</f>
        <v/>
      </c>
      <c r="M42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2" s="83" t="str">
        <f>IF(Tabela198[[#This Row],[Média dos Demais]]="","",Tabela198[[#This Row],[Preço Unitário Atualizado]]/Tabela198[[#This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3" s="188" t="str">
        <f>IF($C$25=Aux!$E$13,"#",IF(COUNT(Tabela198[Preço Unitário])&lt;3,"#",IF(Tabela198[[#This Row],[Preço Unitário]]="","#",IF(Tabela198[[#This Row],[%]]&lt;=1.5,"C","!"))))</f>
        <v>#</v>
      </c>
      <c r="K43" s="81"/>
      <c r="L43" s="157" t="str">
        <f>IF(Tabela198[[#This Row],[Preço Unitário]]="","",Tabela198[[#This Row],[Preço Unitário]]*(1+Tabela198[[#This Row],[Índice de Atualização em %]]))</f>
        <v/>
      </c>
      <c r="M43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3" s="83" t="str">
        <f>IF(Tabela198[[#This Row],[Média dos Demais]]="","",Tabela198[[#This Row],[Preço Unitário Atualizado]]/Tabela198[[#This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4" s="188" t="str">
        <f>IF($C$25=Aux!$E$13,"#",IF(COUNT(Tabela198[Preço Unitário])&lt;3,"#",IF(Tabela198[[#This Row],[Preço Unitário]]="","#",IF(Tabela198[[#This Row],[%]]&lt;=1.5,"C","!"))))</f>
        <v>#</v>
      </c>
      <c r="K44" s="81"/>
      <c r="L44" s="157" t="str">
        <f>IF(Tabela198[[#This Row],[Preço Unitário]]="","",Tabela198[[#This Row],[Preço Unitário]]*(1+Tabela198[[#This Row],[Índice de Atualização em %]]))</f>
        <v/>
      </c>
      <c r="M44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4" s="83" t="str">
        <f>IF(Tabela198[[#This Row],[Média dos Demais]]="","",Tabela198[[#This Row],[Preço Unitário Atualizado]]/Tabela198[[#This Row],[Média dos Demais]])</f>
        <v/>
      </c>
      <c r="O44" s="1"/>
      <c r="P44" s="69" t="str">
        <f>IF(C25=Aux!E12,"",IFERROR(AVERAGE(Tabela198[Preço Unitário Atualizado]),"-"))</f>
        <v/>
      </c>
      <c r="Q44" s="19"/>
      <c r="R44" s="69" t="str">
        <f>IF(C25=Aux!E12,"",IFERROR(MEDIAN(Tabela198[Preço Unitário Atualizado]),"-"))</f>
        <v/>
      </c>
      <c r="S44" s="19"/>
      <c r="T44" s="69" t="str">
        <f>IF(C25=Aux!E12,"",IFERROR(SMALL(Tabela198[Preço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5" s="188" t="str">
        <f>IF($C$25=Aux!$E$13,"#",IF(COUNT(Tabela198[Preço Unitário])&lt;3,"#",IF(Tabela198[[#This Row],[Preço Unitário]]="","#",IF(Tabela198[[#This Row],[%]]&lt;=1.5,"C","!"))))</f>
        <v>#</v>
      </c>
      <c r="K45" s="81"/>
      <c r="L45" s="157" t="str">
        <f>IF(Tabela198[[#This Row],[Preço Unitário]]="","",Tabela198[[#This Row],[Preço Unitário]]*(1+Tabela198[[#This Row],[Índice de Atualização em %]]))</f>
        <v/>
      </c>
      <c r="M45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5" s="83" t="str">
        <f>IF(Tabela198[[#This Row],[Média dos Demais]]="","",Tabela198[[#This Row],[Preço Unitário Atualizado]]/Tabela198[[#This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6" s="188" t="str">
        <f>IF($C$25=Aux!$E$13,"#",IF(COUNT(Tabela198[Preço Unitário])&lt;3,"#",IF(Tabela198[[#This Row],[Preço Unitário]]="","#",IF(Tabela198[[#This Row],[%]]&lt;=1.5,"C","!"))))</f>
        <v>#</v>
      </c>
      <c r="K46" s="81"/>
      <c r="L46" s="157" t="str">
        <f>IF(Tabela198[[#This Row],[Preço Unitário]]="","",Tabela198[[#This Row],[Preço Unitário]]*(1+Tabela198[[#This Row],[Índice de Atualização em %]]))</f>
        <v/>
      </c>
      <c r="M46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6" s="83" t="str">
        <f>IF(Tabela198[[#This Row],[Média dos Demais]]="","",Tabela198[[#This Row],[Preço Unitário Atualizado]]/Tabela198[[#This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7" s="188" t="str">
        <f>IF($C$25=Aux!$E$13,"#",IF(COUNT(Tabela198[Preço Unitário])&lt;3,"#",IF(Tabela198[[#This Row],[Preço Unitário]]="","#",IF(Tabela198[[#This Row],[%]]&lt;=1.5,"C","!"))))</f>
        <v>#</v>
      </c>
      <c r="K47" s="81"/>
      <c r="L47" s="157" t="str">
        <f>IF(Tabela198[[#This Row],[Preço Unitário]]="","",Tabela198[[#This Row],[Preço Unitário]]*(1+Tabela198[[#This Row],[Índice de Atualização em %]]))</f>
        <v/>
      </c>
      <c r="M47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7" s="83" t="str">
        <f>IF(Tabela198[[#This Row],[Média dos Demais]]="","",Tabela198[[#This Row],[Preço Unitário Atualizado]]/Tabela198[[#This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8" s="188" t="str">
        <f>IF($C$25=Aux!$E$13,"#",IF(COUNT(Tabela198[Preço Unitário])&lt;3,"#",IF(Tabela198[[#This Row],[Preço Unitário]]="","#",IF(Tabela198[[#This Row],[%]]&lt;=1.5,"C","!"))))</f>
        <v>#</v>
      </c>
      <c r="K48" s="81"/>
      <c r="L48" s="157" t="str">
        <f>IF(Tabela198[[#This Row],[Preço Unitário]]="","",Tabela198[[#This Row],[Preço Unitário]]*(1+Tabela198[[#This Row],[Índice de Atualização em %]]))</f>
        <v/>
      </c>
      <c r="M48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8" s="83" t="str">
        <f>IF(Tabela198[[#This Row],[Média dos Demais]]="","",Tabela198[[#This Row],[Preço Unitário Atualizado]]/Tabela198[[#This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49" s="188" t="str">
        <f>IF($C$25=Aux!$E$13,"#",IF(COUNT(Tabela198[Preço Unitário])&lt;3,"#",IF(Tabela198[[#This Row],[Preço Unitário]]="","#",IF(Tabela198[[#This Row],[%]]&lt;=1.5,"C","!"))))</f>
        <v>#</v>
      </c>
      <c r="K49" s="81"/>
      <c r="L49" s="157" t="str">
        <f>IF(Tabela198[[#This Row],[Preço Unitário]]="","",Tabela198[[#This Row],[Preço Unitário]]*(1+Tabela198[[#This Row],[Índice de Atualização em %]]))</f>
        <v/>
      </c>
      <c r="M49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49" s="82" t="str">
        <f>IF(Tabela198[[#This Row],[Média dos Demais]]="","",Tabela198[[#This Row],[Preço Unitário Atualizado]]/Tabela198[[#This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0" s="188" t="str">
        <f>IF($C$25=Aux!$E$13,"#",IF(COUNT(Tabela198[Preço Unitário])&lt;3,"#",IF(Tabela198[[#This Row],[Preço Unitário]]="","#",IF(Tabela198[[#This Row],[%]]&lt;=1.5,"C","!"))))</f>
        <v>#</v>
      </c>
      <c r="K50" s="81"/>
      <c r="L50" s="157" t="str">
        <f>IF(Tabela198[[#This Row],[Preço Unitário]]="","",Tabela198[[#This Row],[Preço Unitário]]*(1+Tabela198[[#This Row],[Índice de Atualização em %]]))</f>
        <v/>
      </c>
      <c r="M50" s="65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0" s="83" t="str">
        <f>IF(Tabela198[[#This Row],[Média dos Demais]]="","",Tabela198[[#This Row],[Preço Unitário Atualizado]]/Tabela198[[#This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IF(Tabela198[[#This Row],[Início Validade (IN 65/2021)]]="","",IF(OR(Tabela198[[#This Row],[Fonte]]="Mídia / Sites Especializados / Tabela de Referência",Tabela198[[#This Row],[Fonte]]="Consulta a Fornecedor"),EDATE(Tabela198[[#This Row],[Início Validade (IN 65/2021)]],6)-1,IF(OR(Tabela198[[#This Row],[Fonte]]="Sistemas de Governo",Tabela198[[#This Row],[Fonte]]="Contratações Públicas",Tabela198[[#This Row],[Fonte]]="NF-e"),EDATE(Tabela198[[#This Row],[Início Validade (IN 65/2021)]],12)-1,"Selecionar Fonte")))</f>
        <v/>
      </c>
      <c r="J51" s="189" t="str">
        <f>IF($C$25=Aux!$E$13,"#",IF(COUNT(Tabela198[Preço Unitário])&lt;3,"#",IF(Tabela198[[#This Row],[Preço Unitário]]="","#",IF(Tabela198[[#This Row],[%]]&lt;=1.5,"C","!"))))</f>
        <v>#</v>
      </c>
      <c r="K51" s="161"/>
      <c r="L51" s="162" t="str">
        <f>IF(Tabela198[[#This Row],[Preço Unitário]]="","",Tabela198[[#This Row],[Preço Unitário]]*(1+Tabela198[[#This Row],[Índice de Atualização em %]]))</f>
        <v/>
      </c>
      <c r="M51" s="174" t="str">
        <f>IF($C$25=Aux!$E$13,"",IF(Tabela198[[#This Row],[Preço Unitário]]="","",IFERROR((SUM(Tabela198[Preço Unitário Atualizado])-Tabela198[[#This Row],[Preço Unitário Atualizado]])/(COUNT(Tabela198[Preço Unitário Atualizado])-1),"")))</f>
        <v/>
      </c>
      <c r="N51" s="83" t="str">
        <f>IF(Tabela198[[#This Row],[Média dos Demais]]="","",Tabela198[[#This Row],[Preço Unitário Atualizado]]/Tabela198[[#This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IF(Tabela1998[[#This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7" s="190" t="str">
        <f>IF(Tabela1998[[#This Row],[Média dos Demais]]="","",Tabela1998[[#This Row],[Preço Unitário Atualizado]]/Tabela1998[[#This Row],[Média dos Demais]])</f>
        <v/>
      </c>
      <c r="J5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IFERROR(_xlfn.STDEV.S(Tabela1998[Preço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IF(Tabela1998[[#This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8" s="191" t="str">
        <f>IF(Tabela1998[[#This Row],[Média dos Demais]]="","",Tabela1998[[#This Row],[Preço Unitário Atualizado]]/Tabela1998[[#This Row],[Média dos Demais]])</f>
        <v/>
      </c>
      <c r="J5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IF(Tabela1998[[#This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59" s="191" t="str">
        <f>IF(Tabela1998[[#This Row],[Média dos Demais]]="","",Tabela1998[[#This Row],[Preço Unitário Atualizado]]/Tabela1998[[#This Row],[Média dos Demais]])</f>
        <v/>
      </c>
      <c r="J5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IF(Tabela1998[[#This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0" s="191" t="str">
        <f>IF(Tabela1998[[#This Row],[Média dos Demais]]="","",Tabela1998[[#This Row],[Preço Unitário Atualizado]]/Tabela1998[[#This Row],[Média dos Demais]])</f>
        <v/>
      </c>
      <c r="J6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AVERAGE(Tabela1998[Preço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IF(Tabela1998[[#This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1" s="191" t="str">
        <f>IF(Tabela1998[[#This Row],[Média dos Demais]]="","",Tabela1998[[#This Row],[Preço Unitário Atualizado]]/Tabela1998[[#This Row],[Média dos Demais]])</f>
        <v/>
      </c>
      <c r="J6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IF(Tabela1998[[#This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2" s="191" t="str">
        <f>IF(Tabela1998[[#This Row],[Média dos Demais]]="","",Tabela1998[[#This Row],[Preço Unitário Atualizado]]/Tabela1998[[#This Row],[Média dos Demais]])</f>
        <v/>
      </c>
      <c r="J6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IF(Tabela1998[[#This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3" s="191" t="str">
        <f>IF(Tabela1998[[#This Row],[Média dos Demais]]="","",Tabela1998[[#This Row],[Preço Unitário Atualizado]]/Tabela1998[[#This Row],[Média dos Demais]])</f>
        <v/>
      </c>
      <c r="J6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IF(U44="Não","",IF(U69="Não",COUNT(Tabela1998[Preço Unitário Atualizado])-COUNTIF(Tabela1998[!],"!"),""))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IF(Tabela1998[[#This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4" s="191" t="str">
        <f>IF(Tabela1998[[#This Row],[Média dos Demais]]="","",Tabela1998[[#This Row],[Preço Unitário Atualizado]]/Tabela1998[[#This Row],[Média dos Demais]])</f>
        <v/>
      </c>
      <c r="J6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IF(Tabela1998[[#This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5" s="191" t="str">
        <f>IF(Tabela1998[[#This Row],[Média dos Demais]]="","",Tabela1998[[#This Row],[Preço Unitário Atualizado]]/Tabela1998[[#This Row],[Média dos Demais]])</f>
        <v/>
      </c>
      <c r="J6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IF(Tabela1998[[#This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6" s="191" t="str">
        <f>IF(Tabela1998[[#This Row],[Média dos Demais]]="","",Tabela1998[[#This Row],[Preço Unitário Atualizado]]/Tabela1998[[#This Row],[Média dos Demais]])</f>
        <v/>
      </c>
      <c r="J6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IF(U44,IF(U69,0,COUNT(Tabela1998[Preço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IF(Tabela1998[[#This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7" s="191" t="str">
        <f>IF(Tabela1998[[#This Row],[Média dos Demais]]="","",Tabela1998[[#This Row],[Preço Unitário Atualizado]]/Tabela1998[[#This Row],[Média dos Demais]])</f>
        <v/>
      </c>
      <c r="J67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IF(Tabela1998[[#This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8" s="191" t="str">
        <f>IF(Tabela1998[[#This Row],[Média dos Demais]]="","",Tabela1998[[#This Row],[Preço Unitário Atualizado]]/Tabela1998[[#This Row],[Média dos Demais]])</f>
        <v/>
      </c>
      <c r="J68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IF(Tabela1998[[#This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69" s="191" t="str">
        <f>IF(Tabela1998[[#This Row],[Média dos Demais]]="","",Tabela1998[[#This Row],[Preço Unitário Atualizado]]/Tabela1998[[#This Row],[Média dos Demais]])</f>
        <v/>
      </c>
      <c r="J69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69" s="25"/>
      <c r="M69" s="1"/>
      <c r="P69" s="69" t="str">
        <f>IF(U44,IF(U69,"",IFERROR(AVERAGE(Tabela1998[Preço Unitário Atualizado]),"-")),"")</f>
        <v/>
      </c>
      <c r="Q69" s="147"/>
      <c r="R69" s="69" t="str">
        <f>IF(U44,IF(U69,"",IFERROR(MEDIAN(Tabela1998[Preço Unitário Atualizado]),"-")),"")</f>
        <v/>
      </c>
      <c r="S69" s="147"/>
      <c r="T69" s="69" t="str">
        <f>IF(U44,IF(U69,"",IFERROR(SMALL(Tabela1998[Preço Unitário Atualizado],1),"-")),"")</f>
        <v/>
      </c>
      <c r="U69" s="130" t="b">
        <f>IF(COUNTIF(Tabela1998[!],"!")=0,FALSE(),TRUE())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IF(Tabela1998[[#This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0" s="191" t="str">
        <f>IF(Tabela1998[[#This Row],[Média dos Demais]]="","",Tabela1998[[#This Row],[Preço Unitário Atualizado]]/Tabela1998[[#This Row],[Média dos Demais]])</f>
        <v/>
      </c>
      <c r="J70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IF(Tabela1998[[#This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1" s="191" t="str">
        <f>IF(Tabela1998[[#This Row],[Média dos Demais]]="","",Tabela1998[[#This Row],[Preço Unitário Atualizado]]/Tabela1998[[#This Row],[Média dos Demais]])</f>
        <v/>
      </c>
      <c r="J71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IF(Tabela1998[[#This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2" s="191" t="str">
        <f>IF(Tabela1998[[#This Row],[Média dos Demais]]="","",Tabela1998[[#This Row],[Preço Unitário Atualizado]]/Tabela1998[[#This Row],[Média dos Demais]])</f>
        <v/>
      </c>
      <c r="J72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20'!P69,IF($C$22=Aux!$C$13,'Item 20'!R69,'Item 20'!T69))),0)</f>
        <v>0</v>
      </c>
      <c r="V72" s="4"/>
    </row>
    <row r="73" spans="1:22" ht="35.1" customHeight="1" x14ac:dyDescent="0.25">
      <c r="A73" s="1"/>
      <c r="B73" s="7"/>
      <c r="C73" s="123" t="str">
        <f>IF(Tabela1998[[#This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3" s="191" t="str">
        <f>IF(Tabela1998[[#This Row],[Média dos Demais]]="","",Tabela1998[[#This Row],[Preço Unitário Atualizado]]/Tabela1998[[#This Row],[Média dos Demais]])</f>
        <v/>
      </c>
      <c r="J73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IF(Tabela1998[[#This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4" s="191" t="str">
        <f>IF(Tabela1998[[#This Row],[Média dos Demais]]="","",Tabela1998[[#This Row],[Preço Unitário Atualizado]]/Tabela1998[[#This Row],[Média dos Demais]])</f>
        <v/>
      </c>
      <c r="J74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IF(Tabela1998[[#This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5" s="191" t="str">
        <f>IF(Tabela1998[[#This Row],[Média dos Demais]]="","",Tabela1998[[#This Row],[Preço Unitário Atualizado]]/Tabela1998[[#This Row],[Média dos Demais]])</f>
        <v/>
      </c>
      <c r="J75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IF(COUNTIF(Tabela1998[!],"!")=0,"Não","Sim")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IF(Tabela1998[[#This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IF(Tabela1998[[#This Row],[Preço Unitário Atualizado]]="","",IFERROR((SUM(Tabela1998[Preço Unitário Atualizado])-Tabela1998[[#This Row],[Preço Unitário Atualizado]])/(COUNT(Tabela1998[Preço Unitário Atualizado])-1),""))</f>
        <v/>
      </c>
      <c r="I76" s="192" t="str">
        <f>IF(Tabela1998[[#This Row],[Média dos Demais]]="","",Tabela1998[[#This Row],[Preço Unitário Atualizado]]/Tabela1998[[#This Row],[Média dos Demais]])</f>
        <v/>
      </c>
      <c r="J76" s="84" t="str">
        <f>IF($C$25=Aux!$E$13,"#",IF(Tabela1998[[#This Row],[Preço Unitário Atualizado]]="","#",IF(OR(Tabela1998[[#This Row],[Fonte]]=Aux!$C$5,Tabela1998[[#This Row],[Fonte]]=Aux!$C$6),"C",IF(Tabela1998[[#This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IF(U69,IFERROR(AVERAGE(Tabela191299[Preço Unitário Atualizado]),"-"),"")</f>
        <v/>
      </c>
      <c r="Q92" s="154"/>
      <c r="R92" s="69" t="str">
        <f>IF(U69,IFERROR(MEDIAN(Tabela191299[Preço Unitário Atualizado]),"-"),"")</f>
        <v/>
      </c>
      <c r="S92" s="154"/>
      <c r="T92" s="69" t="str">
        <f>IF(U69,IFERROR(SMALL(Tabela191299[Preço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56" priority="40">
      <formula>$J57="!"</formula>
    </cfRule>
  </conditionalFormatting>
  <conditionalFormatting sqref="C81:G99">
    <cfRule type="expression" dxfId="1455" priority="38">
      <formula>$H81="!"</formula>
    </cfRule>
  </conditionalFormatting>
  <conditionalFormatting sqref="C32:I51 G57:G76 C80">
    <cfRule type="expression" dxfId="1454" priority="37">
      <formula>$J32="!"</formula>
    </cfRule>
  </conditionalFormatting>
  <conditionalFormatting sqref="D80:F80">
    <cfRule type="expression" dxfId="1453" priority="39">
      <formula>$H80="!"</formula>
    </cfRule>
  </conditionalFormatting>
  <conditionalFormatting sqref="G80">
    <cfRule type="expression" dxfId="1448" priority="36">
      <formula>$H80="!"</formula>
    </cfRule>
  </conditionalFormatting>
  <conditionalFormatting sqref="K30">
    <cfRule type="expression" dxfId="1447" priority="6">
      <formula>$J30="!"</formula>
    </cfRule>
  </conditionalFormatting>
  <conditionalFormatting sqref="K32:L51">
    <cfRule type="expression" dxfId="1446" priority="7">
      <formula>$J32="!"</formula>
    </cfRule>
  </conditionalFormatting>
  <conditionalFormatting sqref="M31:M51">
    <cfRule type="expression" dxfId="1445" priority="25">
      <formula>"$C$24=Aux!$E$13"</formula>
    </cfRule>
  </conditionalFormatting>
  <conditionalFormatting sqref="M32:M51">
    <cfRule type="expression" dxfId="1444" priority="35">
      <formula>$J32="!"</formula>
    </cfRule>
  </conditionalFormatting>
  <conditionalFormatting sqref="N32:N51">
    <cfRule type="expression" dxfId="1443" priority="34">
      <formula>$J32="!"</formula>
    </cfRule>
  </conditionalFormatting>
  <conditionalFormatting sqref="P42:P43 P91 R91 T91">
    <cfRule type="cellIs" dxfId="1440" priority="21" operator="equal">
      <formula>$C$22</formula>
    </cfRule>
  </conditionalFormatting>
  <conditionalFormatting sqref="P44">
    <cfRule type="expression" dxfId="1439" priority="20">
      <formula>$P$42=$C$22</formula>
    </cfRule>
  </conditionalFormatting>
  <conditionalFormatting sqref="P61">
    <cfRule type="containsBlanks" dxfId="1438" priority="29">
      <formula>LEN(TRIM(P61))=0</formula>
    </cfRule>
    <cfRule type="cellIs" dxfId="1437" priority="31" operator="greaterThan">
      <formula>0.25</formula>
    </cfRule>
    <cfRule type="cellIs" dxfId="1436" priority="30" operator="equal">
      <formula>"-"</formula>
    </cfRule>
  </conditionalFormatting>
  <conditionalFormatting sqref="P67:P68">
    <cfRule type="cellIs" dxfId="1435" priority="15" operator="equal">
      <formula>$C$22</formula>
    </cfRule>
  </conditionalFormatting>
  <conditionalFormatting sqref="P69">
    <cfRule type="expression" dxfId="1434" priority="14">
      <formula>$P$67=$C$22</formula>
    </cfRule>
  </conditionalFormatting>
  <conditionalFormatting sqref="P92">
    <cfRule type="expression" dxfId="1433" priority="45">
      <formula>$P$91=$C$22</formula>
    </cfRule>
  </conditionalFormatting>
  <conditionalFormatting sqref="Q37">
    <cfRule type="cellIs" dxfId="1428" priority="32" operator="equal">
      <formula>"-"</formula>
    </cfRule>
  </conditionalFormatting>
  <conditionalFormatting sqref="Q83">
    <cfRule type="expression" dxfId="1427" priority="42">
      <formula>$Q85=""</formula>
    </cfRule>
    <cfRule type="expression" dxfId="1426" priority="43">
      <formula>$Q85="-"</formula>
    </cfRule>
    <cfRule type="expression" dxfId="1425" priority="44">
      <formula>$Q85&gt;0.25</formula>
    </cfRule>
  </conditionalFormatting>
  <conditionalFormatting sqref="Q85">
    <cfRule type="cellIs" dxfId="1424" priority="27" operator="equal">
      <formula>"-"</formula>
    </cfRule>
    <cfRule type="cellIs" dxfId="1423" priority="28" operator="greaterThan">
      <formula>0.25</formula>
    </cfRule>
  </conditionalFormatting>
  <conditionalFormatting sqref="Q37:S37">
    <cfRule type="cellIs" dxfId="1422" priority="33" operator="greaterThan">
      <formula>0.25</formula>
    </cfRule>
    <cfRule type="containsBlanks" dxfId="1421" priority="9">
      <formula>LEN(TRIM(Q37))=0</formula>
    </cfRule>
  </conditionalFormatting>
  <conditionalFormatting sqref="Q85:S85">
    <cfRule type="containsBlanks" dxfId="1420" priority="26">
      <formula>LEN(TRIM(Q85))=0</formula>
    </cfRule>
  </conditionalFormatting>
  <conditionalFormatting sqref="R42:R43">
    <cfRule type="cellIs" dxfId="1419" priority="19" operator="equal">
      <formula>$C$22</formula>
    </cfRule>
  </conditionalFormatting>
  <conditionalFormatting sqref="R44">
    <cfRule type="expression" dxfId="1418" priority="18">
      <formula>$R$42=$C$22</formula>
    </cfRule>
  </conditionalFormatting>
  <conditionalFormatting sqref="R67:R68">
    <cfRule type="cellIs" dxfId="1417" priority="13" operator="equal">
      <formula>$C$22</formula>
    </cfRule>
  </conditionalFormatting>
  <conditionalFormatting sqref="R69">
    <cfRule type="expression" dxfId="1416" priority="12">
      <formula>$R$67=$C$22</formula>
    </cfRule>
  </conditionalFormatting>
  <conditionalFormatting sqref="R92">
    <cfRule type="expression" dxfId="1415" priority="46">
      <formula>$R$91=$C$22</formula>
    </cfRule>
  </conditionalFormatting>
  <conditionalFormatting sqref="T42:T43">
    <cfRule type="cellIs" dxfId="1414" priority="17" operator="equal">
      <formula>$C$22</formula>
    </cfRule>
  </conditionalFormatting>
  <conditionalFormatting sqref="T44">
    <cfRule type="expression" dxfId="1413" priority="16">
      <formula>$T$42=$C$22</formula>
    </cfRule>
  </conditionalFormatting>
  <conditionalFormatting sqref="T67:T68">
    <cfRule type="cellIs" dxfId="1412" priority="11" operator="equal">
      <formula>$C$22</formula>
    </cfRule>
  </conditionalFormatting>
  <conditionalFormatting sqref="T69">
    <cfRule type="expression" dxfId="1411" priority="10">
      <formula>$T$67=$C$22</formula>
    </cfRule>
  </conditionalFormatting>
  <conditionalFormatting sqref="T92">
    <cfRule type="expression" dxfId="141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FD156C76-F57C-4BE4-B038-3C99FBCD3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23979EB-BFCD-460B-AEC8-17AA0357567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395DB555-2753-4BCF-A872-006D4190C9A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3729237-BF65-415D-A12A-5F11F5677B9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873BE1B-19CE-4B93-927F-56D0A2496C6E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5C7258A-1876-4618-B9E6-E543E7515AF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173E88A-AF4F-4453-A94C-FC7D7FEE863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FDCA6368-4B53-4C7F-982D-BD0C0967818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8318993-8B27-48CE-B805-E7F9D2FE6E8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A44059C-31E0-4AED-88E0-A307C8E10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EE3FD22-8F68-44A7-807E-5A30E3F2A50A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00AC0D3-4744-430B-80C1-1E950D388C22}">
          <x14:formula1>
            <xm:f>Aux!$C$5:$C$9</xm:f>
          </x14:formula1>
          <xm:sqref>D32:D51</xm:sqref>
        </x14:dataValidation>
        <x14:dataValidation type="list" allowBlank="1" showInputMessage="1" showErrorMessage="1" xr:uid="{4FF964F0-BF50-4681-8FB1-540610981A28}">
          <x14:formula1>
            <xm:f>Aux!$E$12:$E$13</xm:f>
          </x14:formula1>
          <xm:sqref>C25:D25</xm:sqref>
        </x14:dataValidation>
      </x14:dataValidations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FDED7F-E444-43C0-9055-288F039EAE5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2" s="187" t="str">
        <f>IF($C$25=Aux!$E$13,"#",IF(COUNT(Tabela1139[Preço Unitário])&lt;3,"#",IF(Tabela1139[[#This Row],[Preço Unitário]]="","#",IF(Tabela1139[[#This Row],[%]]&lt;=1.5,"C","!"))))</f>
        <v>#</v>
      </c>
      <c r="K32" s="78"/>
      <c r="L32" s="156" t="str">
        <f>IF(Tabela1139[[#This Row],[Preço Unitário]]="","",Tabela1139[[#This Row],[Preço Unitário]]*(1+Tabela1139[[#This Row],[Índice de Atualização em %]]))</f>
        <v/>
      </c>
      <c r="M32" s="66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2" s="79" t="str">
        <f>IF(Tabela1139[[#This Row],[Média dos Demais]]="","",Tabela1139[[#This Row],[Preço Unitário Atualizado]]/Tabela1139[[#This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3" s="188" t="str">
        <f>IF($C$25=Aux!$E$13,"#",IF(COUNT(Tabela1139[Preço Unitário])&lt;3,"#",IF(Tabela1139[[#This Row],[Preço Unitário]]="","#",IF(Tabela1139[[#This Row],[%]]&lt;=1.5,"C","!"))))</f>
        <v>#</v>
      </c>
      <c r="K33" s="81"/>
      <c r="L33" s="157" t="str">
        <f>IF(Tabela1139[[#This Row],[Preço Unitário]]="","",Tabela1139[[#This Row],[Preço Unitário]]*(1+Tabela1139[[#This Row],[Índice de Atualização em %]]))</f>
        <v/>
      </c>
      <c r="M3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3" s="82" t="str">
        <f>IF(Tabela1139[[#This Row],[Média dos Demais]]="","",Tabela1139[[#This Row],[Preço Unitário Atualizado]]/Tabela1139[[#This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4" s="188" t="str">
        <f>IF($C$25=Aux!$E$13,"#",IF(COUNT(Tabela1139[Preço Unitário])&lt;3,"#",IF(Tabela1139[[#This Row],[Preço Unitário]]="","#",IF(Tabela1139[[#This Row],[%]]&lt;=1.5,"C","!"))))</f>
        <v>#</v>
      </c>
      <c r="K34" s="81"/>
      <c r="L34" s="157" t="str">
        <f>IF(Tabela1139[[#This Row],[Preço Unitário]]="","",Tabela1139[[#This Row],[Preço Unitário]]*(1+Tabela1139[[#This Row],[Índice de Atualização em %]]))</f>
        <v/>
      </c>
      <c r="M3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4" s="82" t="str">
        <f>IF(Tabela1139[[#This Row],[Média dos Demais]]="","",Tabela1139[[#This Row],[Preço Unitário Atualizado]]/Tabela1139[[#This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5" s="188" t="str">
        <f>IF($C$25=Aux!$E$13,"#",IF(COUNT(Tabela1139[Preço Unitário])&lt;3,"#",IF(Tabela1139[[#This Row],[Preço Unitário]]="","#",IF(Tabela1139[[#This Row],[%]]&lt;=1.5,"C","!"))))</f>
        <v>#</v>
      </c>
      <c r="K35" s="81"/>
      <c r="L35" s="157" t="str">
        <f>IF(Tabela1139[[#This Row],[Preço Unitário]]="","",Tabela1139[[#This Row],[Preço Unitário]]*(1+Tabela1139[[#This Row],[Índice de Atualização em %]]))</f>
        <v/>
      </c>
      <c r="M3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5" s="82" t="str">
        <f>IF(Tabela1139[[#This Row],[Média dos Demais]]="","",Tabela1139[[#This Row],[Preço Unitário Atualizado]]/Tabela1139[[#This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6" s="188" t="str">
        <f>IF($C$25=Aux!$E$13,"#",IF(COUNT(Tabela1139[Preço Unitário])&lt;3,"#",IF(Tabela1139[[#This Row],[Preço Unitário]]="","#",IF(Tabela1139[[#This Row],[%]]&lt;=1.5,"C","!"))))</f>
        <v>#</v>
      </c>
      <c r="K36" s="81"/>
      <c r="L36" s="157" t="str">
        <f>IF(Tabela1139[[#This Row],[Preço Unitário]]="","",Tabela1139[[#This Row],[Preço Unitário]]*(1+Tabela1139[[#This Row],[Índice de Atualização em %]]))</f>
        <v/>
      </c>
      <c r="M3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6" s="83" t="str">
        <f>IF(Tabela1139[[#This Row],[Média dos Demais]]="","",Tabela1139[[#This Row],[Preço Unitário Atualizado]]/Tabela1139[[#This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7" s="188" t="str">
        <f>IF($C$25=Aux!$E$13,"#",IF(COUNT(Tabela1139[Preço Unitário])&lt;3,"#",IF(Tabela1139[[#This Row],[Preço Unitário]]="","#",IF(Tabela1139[[#This Row],[%]]&lt;=1.5,"C","!"))))</f>
        <v>#</v>
      </c>
      <c r="K37" s="81"/>
      <c r="L37" s="157" t="str">
        <f>IF(Tabela1139[[#This Row],[Preço Unitário]]="","",Tabela1139[[#This Row],[Preço Unitário]]*(1+Tabela1139[[#This Row],[Índice de Atualização em %]]))</f>
        <v/>
      </c>
      <c r="M3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7" s="83" t="str">
        <f>IF(Tabela1139[[#This Row],[Média dos Demais]]="","",Tabela1139[[#This Row],[Preço Unitário Atualizado]]/Tabela1139[[#This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8" s="188" t="str">
        <f>IF($C$25=Aux!$E$13,"#",IF(COUNT(Tabela1139[Preço Unitário])&lt;3,"#",IF(Tabela1139[[#This Row],[Preço Unitário]]="","#",IF(Tabela1139[[#This Row],[%]]&lt;=1.5,"C","!"))))</f>
        <v>#</v>
      </c>
      <c r="K38" s="81"/>
      <c r="L38" s="157" t="str">
        <f>IF(Tabela1139[[#This Row],[Preço Unitário]]="","",Tabela1139[[#This Row],[Preço Unitário]]*(1+Tabela1139[[#This Row],[Índice de Atualização em %]]))</f>
        <v/>
      </c>
      <c r="M3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8" s="82" t="str">
        <f>IF(Tabela1139[[#This Row],[Média dos Demais]]="","",Tabela1139[[#This Row],[Preço Unitário Atualizado]]/Tabela1139[[#This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39" s="188" t="str">
        <f>IF($C$25=Aux!$E$13,"#",IF(COUNT(Tabela1139[Preço Unitário])&lt;3,"#",IF(Tabela1139[[#This Row],[Preço Unitário]]="","#",IF(Tabela1139[[#This Row],[%]]&lt;=1.5,"C","!"))))</f>
        <v>#</v>
      </c>
      <c r="K39" s="81"/>
      <c r="L39" s="157" t="str">
        <f>IF(Tabela1139[[#This Row],[Preço Unitário]]="","",Tabela1139[[#This Row],[Preço Unitário]]*(1+Tabela1139[[#This Row],[Índice de Atualização em %]]))</f>
        <v/>
      </c>
      <c r="M3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39" s="82" t="str">
        <f>IF(Tabela1139[[#This Row],[Média dos Demais]]="","",Tabela1139[[#This Row],[Preço Unitário Atualizado]]/Tabela1139[[#This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0" s="188" t="str">
        <f>IF($C$25=Aux!$E$13,"#",IF(COUNT(Tabela1139[Preço Unitário])&lt;3,"#",IF(Tabela1139[[#This Row],[Preço Unitário]]="","#",IF(Tabela1139[[#This Row],[%]]&lt;=1.5,"C","!"))))</f>
        <v>#</v>
      </c>
      <c r="K40" s="81"/>
      <c r="L40" s="157" t="str">
        <f>IF(Tabela1139[[#This Row],[Preço Unitário]]="","",Tabela1139[[#This Row],[Preço Unitário]]*(1+Tabela1139[[#This Row],[Índice de Atualização em %]]))</f>
        <v/>
      </c>
      <c r="M4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0" s="82" t="str">
        <f>IF(Tabela1139[[#This Row],[Média dos Demais]]="","",Tabela1139[[#This Row],[Preço Unitário Atualizado]]/Tabela1139[[#This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1" s="188" t="str">
        <f>IF($C$25=Aux!$E$13,"#",IF(COUNT(Tabela1139[Preço Unitário])&lt;3,"#",IF(Tabela1139[[#This Row],[Preço Unitário]]="","#",IF(Tabela1139[[#This Row],[%]]&lt;=1.5,"C","!"))))</f>
        <v>#</v>
      </c>
      <c r="K41" s="81"/>
      <c r="L41" s="157" t="str">
        <f>IF(Tabela1139[[#This Row],[Preço Unitário]]="","",Tabela1139[[#This Row],[Preço Unitário]]*(1+Tabela1139[[#This Row],[Índice de Atualização em %]]))</f>
        <v/>
      </c>
      <c r="M41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1" s="83" t="str">
        <f>IF(Tabela1139[[#This Row],[Média dos Demais]]="","",Tabela1139[[#This Row],[Preço Unitário Atualizado]]/Tabela1139[[#This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2" s="188" t="str">
        <f>IF($C$25=Aux!$E$13,"#",IF(COUNT(Tabela1139[Preço Unitário])&lt;3,"#",IF(Tabela1139[[#This Row],[Preço Unitário]]="","#",IF(Tabela1139[[#This Row],[%]]&lt;=1.5,"C","!"))))</f>
        <v>#</v>
      </c>
      <c r="K42" s="81"/>
      <c r="L42" s="157" t="str">
        <f>IF(Tabela1139[[#This Row],[Preço Unitário]]="","",Tabela1139[[#This Row],[Preço Unitário]]*(1+Tabela1139[[#This Row],[Índice de Atualização em %]]))</f>
        <v/>
      </c>
      <c r="M42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2" s="83" t="str">
        <f>IF(Tabela1139[[#This Row],[Média dos Demais]]="","",Tabela1139[[#This Row],[Preço Unitário Atualizado]]/Tabela1139[[#This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3" s="188" t="str">
        <f>IF($C$25=Aux!$E$13,"#",IF(COUNT(Tabela1139[Preço Unitário])&lt;3,"#",IF(Tabela1139[[#This Row],[Preço Unitário]]="","#",IF(Tabela1139[[#This Row],[%]]&lt;=1.5,"C","!"))))</f>
        <v>#</v>
      </c>
      <c r="K43" s="81"/>
      <c r="L43" s="157" t="str">
        <f>IF(Tabela1139[[#This Row],[Preço Unitário]]="","",Tabela1139[[#This Row],[Preço Unitário]]*(1+Tabela1139[[#This Row],[Índice de Atualização em %]]))</f>
        <v/>
      </c>
      <c r="M43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3" s="83" t="str">
        <f>IF(Tabela1139[[#This Row],[Média dos Demais]]="","",Tabela1139[[#This Row],[Preço Unitário Atualizado]]/Tabela1139[[#This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4" s="188" t="str">
        <f>IF($C$25=Aux!$E$13,"#",IF(COUNT(Tabela1139[Preço Unitário])&lt;3,"#",IF(Tabela1139[[#This Row],[Preço Unitário]]="","#",IF(Tabela1139[[#This Row],[%]]&lt;=1.5,"C","!"))))</f>
        <v>#</v>
      </c>
      <c r="K44" s="81"/>
      <c r="L44" s="157" t="str">
        <f>IF(Tabela1139[[#This Row],[Preço Unitário]]="","",Tabela1139[[#This Row],[Preço Unitário]]*(1+Tabela1139[[#This Row],[Índice de Atualização em %]]))</f>
        <v/>
      </c>
      <c r="M44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4" s="83" t="str">
        <f>IF(Tabela1139[[#This Row],[Média dos Demais]]="","",Tabela1139[[#This Row],[Preço Unitário Atualizado]]/Tabela1139[[#This Row],[Média dos Demais]])</f>
        <v/>
      </c>
      <c r="O44" s="1"/>
      <c r="P44" s="69" t="str">
        <f>IF(C25=Aux!E12,"",IFERROR(AVERAGE(Tabela1139[Preço Unitário Atualizado]),"-"))</f>
        <v/>
      </c>
      <c r="Q44" s="19"/>
      <c r="R44" s="69" t="str">
        <f>IF(C25=Aux!E12,"",IFERROR(MEDIAN(Tabela1139[Preço Unitário Atualizado]),"-"))</f>
        <v/>
      </c>
      <c r="S44" s="19"/>
      <c r="T44" s="69" t="str">
        <f>IF(C25=Aux!E12,"",IFERROR(SMALL(Tabela1139[Preço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5" s="188" t="str">
        <f>IF($C$25=Aux!$E$13,"#",IF(COUNT(Tabela1139[Preço Unitário])&lt;3,"#",IF(Tabela1139[[#This Row],[Preço Unitário]]="","#",IF(Tabela1139[[#This Row],[%]]&lt;=1.5,"C","!"))))</f>
        <v>#</v>
      </c>
      <c r="K45" s="81"/>
      <c r="L45" s="157" t="str">
        <f>IF(Tabela1139[[#This Row],[Preço Unitário]]="","",Tabela1139[[#This Row],[Preço Unitário]]*(1+Tabela1139[[#This Row],[Índice de Atualização em %]]))</f>
        <v/>
      </c>
      <c r="M45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5" s="83" t="str">
        <f>IF(Tabela1139[[#This Row],[Média dos Demais]]="","",Tabela1139[[#This Row],[Preço Unitário Atualizado]]/Tabela1139[[#This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6" s="188" t="str">
        <f>IF($C$25=Aux!$E$13,"#",IF(COUNT(Tabela1139[Preço Unitário])&lt;3,"#",IF(Tabela1139[[#This Row],[Preço Unitário]]="","#",IF(Tabela1139[[#This Row],[%]]&lt;=1.5,"C","!"))))</f>
        <v>#</v>
      </c>
      <c r="K46" s="81"/>
      <c r="L46" s="157" t="str">
        <f>IF(Tabela1139[[#This Row],[Preço Unitário]]="","",Tabela1139[[#This Row],[Preço Unitário]]*(1+Tabela1139[[#This Row],[Índice de Atualização em %]]))</f>
        <v/>
      </c>
      <c r="M46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6" s="83" t="str">
        <f>IF(Tabela1139[[#This Row],[Média dos Demais]]="","",Tabela1139[[#This Row],[Preço Unitário Atualizado]]/Tabela1139[[#This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7" s="188" t="str">
        <f>IF($C$25=Aux!$E$13,"#",IF(COUNT(Tabela1139[Preço Unitário])&lt;3,"#",IF(Tabela1139[[#This Row],[Preço Unitário]]="","#",IF(Tabela1139[[#This Row],[%]]&lt;=1.5,"C","!"))))</f>
        <v>#</v>
      </c>
      <c r="K47" s="81"/>
      <c r="L47" s="157" t="str">
        <f>IF(Tabela1139[[#This Row],[Preço Unitário]]="","",Tabela1139[[#This Row],[Preço Unitário]]*(1+Tabela1139[[#This Row],[Índice de Atualização em %]]))</f>
        <v/>
      </c>
      <c r="M47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7" s="83" t="str">
        <f>IF(Tabela1139[[#This Row],[Média dos Demais]]="","",Tabela1139[[#This Row],[Preço Unitário Atualizado]]/Tabela1139[[#This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8" s="188" t="str">
        <f>IF($C$25=Aux!$E$13,"#",IF(COUNT(Tabela1139[Preço Unitário])&lt;3,"#",IF(Tabela1139[[#This Row],[Preço Unitário]]="","#",IF(Tabela1139[[#This Row],[%]]&lt;=1.5,"C","!"))))</f>
        <v>#</v>
      </c>
      <c r="K48" s="81"/>
      <c r="L48" s="157" t="str">
        <f>IF(Tabela1139[[#This Row],[Preço Unitário]]="","",Tabela1139[[#This Row],[Preço Unitário]]*(1+Tabela1139[[#This Row],[Índice de Atualização em %]]))</f>
        <v/>
      </c>
      <c r="M48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8" s="83" t="str">
        <f>IF(Tabela1139[[#This Row],[Média dos Demais]]="","",Tabela1139[[#This Row],[Preço Unitário Atualizado]]/Tabela1139[[#This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49" s="188" t="str">
        <f>IF($C$25=Aux!$E$13,"#",IF(COUNT(Tabela1139[Preço Unitário])&lt;3,"#",IF(Tabela1139[[#This Row],[Preço Unitário]]="","#",IF(Tabela1139[[#This Row],[%]]&lt;=1.5,"C","!"))))</f>
        <v>#</v>
      </c>
      <c r="K49" s="81"/>
      <c r="L49" s="157" t="str">
        <f>IF(Tabela1139[[#This Row],[Preço Unitário]]="","",Tabela1139[[#This Row],[Preço Unitário]]*(1+Tabela1139[[#This Row],[Índice de Atualização em %]]))</f>
        <v/>
      </c>
      <c r="M49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49" s="82" t="str">
        <f>IF(Tabela1139[[#This Row],[Média dos Demais]]="","",Tabela1139[[#This Row],[Preço Unitário Atualizado]]/Tabela1139[[#This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0" s="188" t="str">
        <f>IF($C$25=Aux!$E$13,"#",IF(COUNT(Tabela1139[Preço Unitário])&lt;3,"#",IF(Tabela1139[[#This Row],[Preço Unitário]]="","#",IF(Tabela1139[[#This Row],[%]]&lt;=1.5,"C","!"))))</f>
        <v>#</v>
      </c>
      <c r="K50" s="81"/>
      <c r="L50" s="157" t="str">
        <f>IF(Tabela1139[[#This Row],[Preço Unitário]]="","",Tabela1139[[#This Row],[Preço Unitário]]*(1+Tabela1139[[#This Row],[Índice de Atualização em %]]))</f>
        <v/>
      </c>
      <c r="M50" s="65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0" s="83" t="str">
        <f>IF(Tabela1139[[#This Row],[Média dos Demais]]="","",Tabela1139[[#This Row],[Preço Unitário Atualizado]]/Tabela1139[[#This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IF(Tabela1139[[#This Row],[Início Validade (IN 65/2021)]]="","",IF(OR(Tabela1139[[#This Row],[Fonte]]="Mídia / Sites Especializados / Tabela de Referência",Tabela1139[[#This Row],[Fonte]]="Consulta a Fornecedor"),EDATE(Tabela1139[[#This Row],[Início Validade (IN 65/2021)]],6)-1,IF(OR(Tabela1139[[#This Row],[Fonte]]="Sistemas de Governo",Tabela1139[[#This Row],[Fonte]]="Contratações Públicas",Tabela1139[[#This Row],[Fonte]]="NF-e"),EDATE(Tabela1139[[#This Row],[Início Validade (IN 65/2021)]],12)-1,"Selecionar Fonte")))</f>
        <v/>
      </c>
      <c r="J51" s="189" t="str">
        <f>IF($C$25=Aux!$E$13,"#",IF(COUNT(Tabela1139[Preço Unitário])&lt;3,"#",IF(Tabela1139[[#This Row],[Preço Unitário]]="","#",IF(Tabela1139[[#This Row],[%]]&lt;=1.5,"C","!"))))</f>
        <v>#</v>
      </c>
      <c r="K51" s="161"/>
      <c r="L51" s="162" t="str">
        <f>IF(Tabela1139[[#This Row],[Preço Unitário]]="","",Tabela1139[[#This Row],[Preço Unitário]]*(1+Tabela1139[[#This Row],[Índice de Atualização em %]]))</f>
        <v/>
      </c>
      <c r="M51" s="174" t="str">
        <f>IF($C$25=Aux!$E$13,"",IF(Tabela1139[[#This Row],[Preço Unitário]]="","",IFERROR((SUM(Tabela1139[Preço Unitário Atualizado])-Tabela1139[[#This Row],[Preço Unitário Atualizado]])/(COUNT(Tabela1139[Preço Unitário Atualizado])-1),"")))</f>
        <v/>
      </c>
      <c r="N51" s="83" t="str">
        <f>IF(Tabela1139[[#This Row],[Média dos Demais]]="","",Tabela1139[[#This Row],[Preço Unitário Atualizado]]/Tabela1139[[#This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7" s="190" t="str">
        <f>IF(Tabela19140[[#This Row],[Média dos Demais]]="","",Tabela19140[[#This Row],[Preço Unitário Atualizado]]/Tabela19140[[#This Row],[Média dos Demais]])</f>
        <v/>
      </c>
      <c r="J5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8" s="191" t="str">
        <f>IF(Tabela19140[[#This Row],[Média dos Demais]]="","",Tabela19140[[#This Row],[Preço Unitário Atualizado]]/Tabela19140[[#This Row],[Média dos Demais]])</f>
        <v/>
      </c>
      <c r="J5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59" s="191" t="str">
        <f>IF(Tabela19140[[#This Row],[Média dos Demais]]="","",Tabela19140[[#This Row],[Preço Unitário Atualizado]]/Tabela19140[[#This Row],[Média dos Demais]])</f>
        <v/>
      </c>
      <c r="J5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0" s="191" t="str">
        <f>IF(Tabela19140[[#This Row],[Média dos Demais]]="","",Tabela19140[[#This Row],[Preço Unitário Atualizado]]/Tabela19140[[#This Row],[Média dos Demais]])</f>
        <v/>
      </c>
      <c r="J6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1" s="191" t="str">
        <f>IF(Tabela19140[[#This Row],[Média dos Demais]]="","",Tabela19140[[#This Row],[Preço Unitário Atualizado]]/Tabela19140[[#This Row],[Média dos Demais]])</f>
        <v/>
      </c>
      <c r="J6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2" s="191" t="str">
        <f>IF(Tabela19140[[#This Row],[Média dos Demais]]="","",Tabela19140[[#This Row],[Preço Unitário Atualizado]]/Tabela19140[[#This Row],[Média dos Demais]])</f>
        <v/>
      </c>
      <c r="J6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3" s="191" t="str">
        <f>IF(Tabela19140[[#This Row],[Média dos Demais]]="","",Tabela19140[[#This Row],[Preço Unitário Atualizado]]/Tabela19140[[#This Row],[Média dos Demais]])</f>
        <v/>
      </c>
      <c r="J6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IF(U44="Não","",IF(U69="Não",COUNT(Tabela19140[Preço Unitário Atualizado])-COUNTIF(Tabela19140[!],"!"),""))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4" s="191" t="str">
        <f>IF(Tabela19140[[#This Row],[Média dos Demais]]="","",Tabela19140[[#This Row],[Preço Unitário Atualizado]]/Tabela19140[[#This Row],[Média dos Demais]])</f>
        <v/>
      </c>
      <c r="J6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5" s="191" t="str">
        <f>IF(Tabela19140[[#This Row],[Média dos Demais]]="","",Tabela19140[[#This Row],[Preço Unitário Atualizado]]/Tabela19140[[#This Row],[Média dos Demais]])</f>
        <v/>
      </c>
      <c r="J6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6" s="191" t="str">
        <f>IF(Tabela19140[[#This Row],[Média dos Demais]]="","",Tabela19140[[#This Row],[Preço Unitário Atualizado]]/Tabela19140[[#This Row],[Média dos Demais]])</f>
        <v/>
      </c>
      <c r="J6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7" s="191" t="str">
        <f>IF(Tabela19140[[#This Row],[Média dos Demais]]="","",Tabela19140[[#This Row],[Preço Unitário Atualizado]]/Tabela19140[[#This Row],[Média dos Demais]])</f>
        <v/>
      </c>
      <c r="J67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8" s="191" t="str">
        <f>IF(Tabela19140[[#This Row],[Média dos Demais]]="","",Tabela19140[[#This Row],[Preço Unitário Atualizado]]/Tabela19140[[#This Row],[Média dos Demais]])</f>
        <v/>
      </c>
      <c r="J68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69" s="191" t="str">
        <f>IF(Tabela19140[[#This Row],[Média dos Demais]]="","",Tabela19140[[#This Row],[Preço Unitário Atualizado]]/Tabela19140[[#This Row],[Média dos Demais]])</f>
        <v/>
      </c>
      <c r="J69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69" s="25"/>
      <c r="M69" s="1"/>
      <c r="P69" s="69" t="str">
        <f>IF(U44,IF(U69,"",IFERROR(AVERAGE(Tabela19140[Preço Unitário Atualizado]),"-")),"")</f>
        <v/>
      </c>
      <c r="Q69" s="147"/>
      <c r="R69" s="69" t="str">
        <f>IF(U44,IF(U69,"",IFERROR(MEDIAN(Tabela19140[Preço Unitário Atualizado]),"-")),"")</f>
        <v/>
      </c>
      <c r="S69" s="147"/>
      <c r="T69" s="69" t="str">
        <f>IF(U44,IF(U69,"",IFERROR(SMALL(Tabela19140[Preço Unitário Atualizado],1),"-")),"")</f>
        <v/>
      </c>
      <c r="U69" s="130" t="b">
        <f>IF(COUNTIF(Tabela19140[!],"!")=0,FALSE(),TRUE())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0" s="191" t="str">
        <f>IF(Tabela19140[[#This Row],[Média dos Demais]]="","",Tabela19140[[#This Row],[Preço Unitário Atualizado]]/Tabela19140[[#This Row],[Média dos Demais]])</f>
        <v/>
      </c>
      <c r="J70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1" s="191" t="str">
        <f>IF(Tabela19140[[#This Row],[Média dos Demais]]="","",Tabela19140[[#This Row],[Preço Unitário Atualizado]]/Tabela19140[[#This Row],[Média dos Demais]])</f>
        <v/>
      </c>
      <c r="J71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2" s="191" t="str">
        <f>IF(Tabela19140[[#This Row],[Média dos Demais]]="","",Tabela19140[[#This Row],[Preço Unitário Atualizado]]/Tabela19140[[#This Row],[Média dos Demais]])</f>
        <v/>
      </c>
      <c r="J72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21'!P69,IF($C$22=Aux!$C$13,'Item 21'!R69,'Item 21'!T69))),0)</f>
        <v>0</v>
      </c>
      <c r="V72" s="4"/>
    </row>
    <row r="73" spans="1:22" ht="35.1" customHeight="1" x14ac:dyDescent="0.25">
      <c r="A73" s="1"/>
      <c r="B73" s="7"/>
      <c r="C73" s="123" t="str">
        <f>IF(Tabela19140[[#This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3" s="191" t="str">
        <f>IF(Tabela19140[[#This Row],[Média dos Demais]]="","",Tabela19140[[#This Row],[Preço Unitário Atualizado]]/Tabela19140[[#This Row],[Média dos Demais]])</f>
        <v/>
      </c>
      <c r="J73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4" s="191" t="str">
        <f>IF(Tabela19140[[#This Row],[Média dos Demais]]="","",Tabela19140[[#This Row],[Preço Unitário Atualizado]]/Tabela19140[[#This Row],[Média dos Demais]])</f>
        <v/>
      </c>
      <c r="J74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5" s="191" t="str">
        <f>IF(Tabela19140[[#This Row],[Média dos Demais]]="","",Tabela19140[[#This Row],[Preço Unitário Atualizado]]/Tabela19140[[#This Row],[Média dos Demais]])</f>
        <v/>
      </c>
      <c r="J75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IF(Tabela19140[[#This Row],[Preço Unitário Atualizado]]="","",IFERROR((SUM(Tabela19140[Preço Unitário Atualizado])-Tabela19140[[#This Row],[Preço Unitário Atualizado]])/(COUNT(Tabela19140[Preço Unitário Atualizado])-1),""))</f>
        <v/>
      </c>
      <c r="I76" s="192" t="str">
        <f>IF(Tabela19140[[#This Row],[Média dos Demais]]="","",Tabela19140[[#This Row],[Preço Unitário Atualizado]]/Tabela19140[[#This Row],[Média dos Demais]])</f>
        <v/>
      </c>
      <c r="J76" s="84" t="str">
        <f>IF($C$25=Aux!$E$13,"#",IF(Tabela19140[[#This Row],[Preço Unitário Atualizado]]="","#",IF(OR(Tabela19140[[#This Row],[Fonte]]=Aux!$C$5,Tabela19140[[#This Row],[Fonte]]=Aux!$C$6),"C",IF(Tabela19140[[#This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IF(U69,IFERROR(AVERAGE(Tabela1912141[Preço Unitário Atualizado]),"-"),"")</f>
        <v/>
      </c>
      <c r="Q92" s="154"/>
      <c r="R92" s="69" t="str">
        <f>IF(U69,IFERROR(MEDIAN(Tabela1912141[Preço Unitário Atualizado]),"-"),"")</f>
        <v/>
      </c>
      <c r="S92" s="154"/>
      <c r="T92" s="69" t="str">
        <f>IF(U69,IFERROR(SMALL(Tabela1912141[Preço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9" priority="40">
      <formula>$J57="!"</formula>
    </cfRule>
  </conditionalFormatting>
  <conditionalFormatting sqref="C81:G99">
    <cfRule type="expression" dxfId="1408" priority="38">
      <formula>$H81="!"</formula>
    </cfRule>
  </conditionalFormatting>
  <conditionalFormatting sqref="C32:I51 G57:G76 C80">
    <cfRule type="expression" dxfId="1407" priority="37">
      <formula>$J32="!"</formula>
    </cfRule>
  </conditionalFormatting>
  <conditionalFormatting sqref="D80:F80">
    <cfRule type="expression" dxfId="1406" priority="39">
      <formula>$H80="!"</formula>
    </cfRule>
  </conditionalFormatting>
  <conditionalFormatting sqref="G80">
    <cfRule type="expression" dxfId="1401" priority="36">
      <formula>$H80="!"</formula>
    </cfRule>
  </conditionalFormatting>
  <conditionalFormatting sqref="K30">
    <cfRule type="expression" dxfId="1400" priority="6">
      <formula>$J30="!"</formula>
    </cfRule>
  </conditionalFormatting>
  <conditionalFormatting sqref="K32:L51">
    <cfRule type="expression" dxfId="1399" priority="7">
      <formula>$J32="!"</formula>
    </cfRule>
  </conditionalFormatting>
  <conditionalFormatting sqref="M31:M51">
    <cfRule type="expression" dxfId="1398" priority="25">
      <formula>"$C$24=Aux!$E$13"</formula>
    </cfRule>
  </conditionalFormatting>
  <conditionalFormatting sqref="M32:M51">
    <cfRule type="expression" dxfId="1397" priority="35">
      <formula>$J32="!"</formula>
    </cfRule>
  </conditionalFormatting>
  <conditionalFormatting sqref="N32:N51">
    <cfRule type="expression" dxfId="1396" priority="34">
      <formula>$J32="!"</formula>
    </cfRule>
  </conditionalFormatting>
  <conditionalFormatting sqref="P42:P43 P91 R91 T91">
    <cfRule type="cellIs" dxfId="1393" priority="21" operator="equal">
      <formula>$C$22</formula>
    </cfRule>
  </conditionalFormatting>
  <conditionalFormatting sqref="P44">
    <cfRule type="expression" dxfId="1392" priority="20">
      <formula>$P$42=$C$22</formula>
    </cfRule>
  </conditionalFormatting>
  <conditionalFormatting sqref="P61">
    <cfRule type="containsBlanks" dxfId="1391" priority="29">
      <formula>LEN(TRIM(P61))=0</formula>
    </cfRule>
    <cfRule type="cellIs" dxfId="1390" priority="31" operator="greaterThan">
      <formula>0.25</formula>
    </cfRule>
    <cfRule type="cellIs" dxfId="1389" priority="30" operator="equal">
      <formula>"-"</formula>
    </cfRule>
  </conditionalFormatting>
  <conditionalFormatting sqref="P67:P68">
    <cfRule type="cellIs" dxfId="1388" priority="15" operator="equal">
      <formula>$C$22</formula>
    </cfRule>
  </conditionalFormatting>
  <conditionalFormatting sqref="P69">
    <cfRule type="expression" dxfId="1387" priority="14">
      <formula>$P$67=$C$22</formula>
    </cfRule>
  </conditionalFormatting>
  <conditionalFormatting sqref="P92">
    <cfRule type="expression" dxfId="1386" priority="45">
      <formula>$P$91=$C$22</formula>
    </cfRule>
  </conditionalFormatting>
  <conditionalFormatting sqref="Q37">
    <cfRule type="cellIs" dxfId="1381" priority="32" operator="equal">
      <formula>"-"</formula>
    </cfRule>
  </conditionalFormatting>
  <conditionalFormatting sqref="Q83">
    <cfRule type="expression" dxfId="1380" priority="42">
      <formula>$Q85=""</formula>
    </cfRule>
    <cfRule type="expression" dxfId="1379" priority="43">
      <formula>$Q85="-"</formula>
    </cfRule>
    <cfRule type="expression" dxfId="1378" priority="44">
      <formula>$Q85&gt;0.25</formula>
    </cfRule>
  </conditionalFormatting>
  <conditionalFormatting sqref="Q85">
    <cfRule type="cellIs" dxfId="1377" priority="27" operator="equal">
      <formula>"-"</formula>
    </cfRule>
    <cfRule type="cellIs" dxfId="1376" priority="28" operator="greaterThan">
      <formula>0.25</formula>
    </cfRule>
  </conditionalFormatting>
  <conditionalFormatting sqref="Q37:S37">
    <cfRule type="cellIs" dxfId="1375" priority="33" operator="greaterThan">
      <formula>0.25</formula>
    </cfRule>
    <cfRule type="containsBlanks" dxfId="1374" priority="9">
      <formula>LEN(TRIM(Q37))=0</formula>
    </cfRule>
  </conditionalFormatting>
  <conditionalFormatting sqref="Q85:S85">
    <cfRule type="containsBlanks" dxfId="1373" priority="26">
      <formula>LEN(TRIM(Q85))=0</formula>
    </cfRule>
  </conditionalFormatting>
  <conditionalFormatting sqref="R42:R43">
    <cfRule type="cellIs" dxfId="1372" priority="19" operator="equal">
      <formula>$C$22</formula>
    </cfRule>
  </conditionalFormatting>
  <conditionalFormatting sqref="R44">
    <cfRule type="expression" dxfId="1371" priority="18">
      <formula>$R$42=$C$22</formula>
    </cfRule>
  </conditionalFormatting>
  <conditionalFormatting sqref="R67:R68">
    <cfRule type="cellIs" dxfId="1370" priority="13" operator="equal">
      <formula>$C$22</formula>
    </cfRule>
  </conditionalFormatting>
  <conditionalFormatting sqref="R69">
    <cfRule type="expression" dxfId="1369" priority="12">
      <formula>$R$67=$C$22</formula>
    </cfRule>
  </conditionalFormatting>
  <conditionalFormatting sqref="R92">
    <cfRule type="expression" dxfId="1368" priority="46">
      <formula>$R$91=$C$22</formula>
    </cfRule>
  </conditionalFormatting>
  <conditionalFormatting sqref="T42:T43">
    <cfRule type="cellIs" dxfId="1367" priority="17" operator="equal">
      <formula>$C$22</formula>
    </cfRule>
  </conditionalFormatting>
  <conditionalFormatting sqref="T44">
    <cfRule type="expression" dxfId="1366" priority="16">
      <formula>$T$42=$C$22</formula>
    </cfRule>
  </conditionalFormatting>
  <conditionalFormatting sqref="T67:T68">
    <cfRule type="cellIs" dxfId="1365" priority="11" operator="equal">
      <formula>$C$22</formula>
    </cfRule>
  </conditionalFormatting>
  <conditionalFormatting sqref="T69">
    <cfRule type="expression" dxfId="1364" priority="10">
      <formula>$T$67=$C$22</formula>
    </cfRule>
  </conditionalFormatting>
  <conditionalFormatting sqref="T92">
    <cfRule type="expression" dxfId="136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101F24-FD8D-409D-A491-D832EC82AC76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38FB199-F65F-4625-B873-7D0EE8E4888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7EF2DCB-7B8E-4026-8EE1-546002FB8E4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3088C7B-3879-4D06-9B00-48D1C30D843C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1AE248-CD6B-4F42-A7F2-2F551BC3AD6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503D1E7-54CE-44C0-BA4E-0376E74DB9E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D97A57D4-452E-45D3-8E5B-017520217FD5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6483016-3262-4DCA-AD1E-2EEC326BEB8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3973992-141A-46DE-8A66-731E8BE5CA7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BAD8A509-7294-4576-9850-43D9A9C677E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DB975EB-69F0-4BE9-9A92-22E04DEDC48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61C3004-CFA8-46DF-B909-7FE7F4F44535}">
          <x14:formula1>
            <xm:f>Aux!$C$5:$C$9</xm:f>
          </x14:formula1>
          <xm:sqref>D32:D51</xm:sqref>
        </x14:dataValidation>
        <x14:dataValidation type="list" allowBlank="1" showInputMessage="1" showErrorMessage="1" xr:uid="{B8F6730E-A972-481C-B44B-65E1B9E0912C}">
          <x14:formula1>
            <xm:f>Aux!$E$12:$E$13</xm:f>
          </x14:formula1>
          <xm:sqref>C25:D25</xm:sqref>
        </x14:dataValidation>
      </x14:dataValidations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644583-4379-454B-AC9F-B1B49C49224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149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2" s="187" t="str">
        <f>IF($C$25=Aux!$E$13,"#",IF(COUNT(Tabela176[Preço Unitário])&lt;3,"#",IF(Tabela176[[#This Row],[Preço Unitário]]="","#",IF(Tabela176[[#This Row],[%]]&lt;=1.5,"C","!"))))</f>
        <v>#</v>
      </c>
      <c r="K32" s="78"/>
      <c r="L32" s="156" t="str">
        <f>IF(Tabela176[[#This Row],[Preço Unitário]]="","",Tabela176[[#This Row],[Preço Unitário]]*(1+Tabela176[[#This Row],[Índice de Atualização em %]]))</f>
        <v/>
      </c>
      <c r="M32" s="66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2" s="79" t="str">
        <f>IF(Tabela176[[#This Row],[Média dos Demais]]="","",Tabela176[[#This Row],[Preço Unitário Atualizado]]/Tabela176[[#This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3" s="188" t="str">
        <f>IF($C$25=Aux!$E$13,"#",IF(COUNT(Tabela176[Preço Unitário])&lt;3,"#",IF(Tabela176[[#This Row],[Preço Unitário]]="","#",IF(Tabela176[[#This Row],[%]]&lt;=1.5,"C","!"))))</f>
        <v>#</v>
      </c>
      <c r="K33" s="81"/>
      <c r="L33" s="157" t="str">
        <f>IF(Tabela176[[#This Row],[Preço Unitário]]="","",Tabela176[[#This Row],[Preço Unitário]]*(1+Tabela176[[#This Row],[Índice de Atualização em %]]))</f>
        <v/>
      </c>
      <c r="M3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3" s="82" t="str">
        <f>IF(Tabela176[[#This Row],[Média dos Demais]]="","",Tabela176[[#This Row],[Preço Unitário Atualizado]]/Tabela176[[#This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4" s="188" t="str">
        <f>IF($C$25=Aux!$E$13,"#",IF(COUNT(Tabela176[Preço Unitário])&lt;3,"#",IF(Tabela176[[#This Row],[Preço Unitário]]="","#",IF(Tabela176[[#This Row],[%]]&lt;=1.5,"C","!"))))</f>
        <v>#</v>
      </c>
      <c r="K34" s="81"/>
      <c r="L34" s="157" t="str">
        <f>IF(Tabela176[[#This Row],[Preço Unitário]]="","",Tabela176[[#This Row],[Preço Unitário]]*(1+Tabela176[[#This Row],[Índice de Atualização em %]]))</f>
        <v/>
      </c>
      <c r="M3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4" s="82" t="str">
        <f>IF(Tabela176[[#This Row],[Média dos Demais]]="","",Tabela176[[#This Row],[Preço Unitário Atualizado]]/Tabela176[[#This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5" s="188" t="str">
        <f>IF($C$25=Aux!$E$13,"#",IF(COUNT(Tabela176[Preço Unitário])&lt;3,"#",IF(Tabela176[[#This Row],[Preço Unitário]]="","#",IF(Tabela176[[#This Row],[%]]&lt;=1.5,"C","!"))))</f>
        <v>#</v>
      </c>
      <c r="K35" s="81"/>
      <c r="L35" s="157" t="str">
        <f>IF(Tabela176[[#This Row],[Preço Unitário]]="","",Tabela176[[#This Row],[Preço Unitário]]*(1+Tabela176[[#This Row],[Índice de Atualização em %]]))</f>
        <v/>
      </c>
      <c r="M3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5" s="82" t="str">
        <f>IF(Tabela176[[#This Row],[Média dos Demais]]="","",Tabela176[[#This Row],[Preço Unitário Atualizado]]/Tabela176[[#This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6" s="188" t="str">
        <f>IF($C$25=Aux!$E$13,"#",IF(COUNT(Tabela176[Preço Unitário])&lt;3,"#",IF(Tabela176[[#This Row],[Preço Unitário]]="","#",IF(Tabela176[[#This Row],[%]]&lt;=1.5,"C","!"))))</f>
        <v>#</v>
      </c>
      <c r="K36" s="81"/>
      <c r="L36" s="157" t="str">
        <f>IF(Tabela176[[#This Row],[Preço Unitário]]="","",Tabela176[[#This Row],[Preço Unitário]]*(1+Tabela176[[#This Row],[Índice de Atualização em %]]))</f>
        <v/>
      </c>
      <c r="M3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6" s="83" t="str">
        <f>IF(Tabela176[[#This Row],[Média dos Demais]]="","",Tabela176[[#This Row],[Preço Unitário Atualizado]]/Tabela176[[#This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7" s="188" t="str">
        <f>IF($C$25=Aux!$E$13,"#",IF(COUNT(Tabela176[Preço Unitário])&lt;3,"#",IF(Tabela176[[#This Row],[Preço Unitário]]="","#",IF(Tabela176[[#This Row],[%]]&lt;=1.5,"C","!"))))</f>
        <v>#</v>
      </c>
      <c r="K37" s="81"/>
      <c r="L37" s="157" t="str">
        <f>IF(Tabela176[[#This Row],[Preço Unitário]]="","",Tabela176[[#This Row],[Preço Unitário]]*(1+Tabela176[[#This Row],[Índice de Atualização em %]]))</f>
        <v/>
      </c>
      <c r="M3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7" s="83" t="str">
        <f>IF(Tabela176[[#This Row],[Média dos Demais]]="","",Tabela176[[#This Row],[Preço Unitário Atualizado]]/Tabela176[[#This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8" s="188" t="str">
        <f>IF($C$25=Aux!$E$13,"#",IF(COUNT(Tabela176[Preço Unitário])&lt;3,"#",IF(Tabela176[[#This Row],[Preço Unitário]]="","#",IF(Tabela176[[#This Row],[%]]&lt;=1.5,"C","!"))))</f>
        <v>#</v>
      </c>
      <c r="K38" s="81"/>
      <c r="L38" s="157" t="str">
        <f>IF(Tabela176[[#This Row],[Preço Unitário]]="","",Tabela176[[#This Row],[Preço Unitário]]*(1+Tabela176[[#This Row],[Índice de Atualização em %]]))</f>
        <v/>
      </c>
      <c r="M3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8" s="82" t="str">
        <f>IF(Tabela176[[#This Row],[Média dos Demais]]="","",Tabela176[[#This Row],[Preço Unitário Atualizado]]/Tabela176[[#This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39" s="188" t="str">
        <f>IF($C$25=Aux!$E$13,"#",IF(COUNT(Tabela176[Preço Unitário])&lt;3,"#",IF(Tabela176[[#This Row],[Preço Unitário]]="","#",IF(Tabela176[[#This Row],[%]]&lt;=1.5,"C","!"))))</f>
        <v>#</v>
      </c>
      <c r="K39" s="81"/>
      <c r="L39" s="157" t="str">
        <f>IF(Tabela176[[#This Row],[Preço Unitário]]="","",Tabela176[[#This Row],[Preço Unitário]]*(1+Tabela176[[#This Row],[Índice de Atualização em %]]))</f>
        <v/>
      </c>
      <c r="M3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39" s="82" t="str">
        <f>IF(Tabela176[[#This Row],[Média dos Demais]]="","",Tabela176[[#This Row],[Preço Unitário Atualizado]]/Tabela176[[#This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0" s="188" t="str">
        <f>IF($C$25=Aux!$E$13,"#",IF(COUNT(Tabela176[Preço Unitário])&lt;3,"#",IF(Tabela176[[#This Row],[Preço Unitário]]="","#",IF(Tabela176[[#This Row],[%]]&lt;=1.5,"C","!"))))</f>
        <v>#</v>
      </c>
      <c r="K40" s="81"/>
      <c r="L40" s="157" t="str">
        <f>IF(Tabela176[[#This Row],[Preço Unitário]]="","",Tabela176[[#This Row],[Preço Unitário]]*(1+Tabela176[[#This Row],[Índice de Atualização em %]]))</f>
        <v/>
      </c>
      <c r="M4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0" s="82" t="str">
        <f>IF(Tabela176[[#This Row],[Média dos Demais]]="","",Tabela176[[#This Row],[Preço Unitário Atualizado]]/Tabela176[[#This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1" s="188" t="str">
        <f>IF($C$25=Aux!$E$13,"#",IF(COUNT(Tabela176[Preço Unitário])&lt;3,"#",IF(Tabela176[[#This Row],[Preço Unitário]]="","#",IF(Tabela176[[#This Row],[%]]&lt;=1.5,"C","!"))))</f>
        <v>#</v>
      </c>
      <c r="K41" s="81"/>
      <c r="L41" s="157" t="str">
        <f>IF(Tabela176[[#This Row],[Preço Unitário]]="","",Tabela176[[#This Row],[Preço Unitário]]*(1+Tabela176[[#This Row],[Índice de Atualização em %]]))</f>
        <v/>
      </c>
      <c r="M41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1" s="83" t="str">
        <f>IF(Tabela176[[#This Row],[Média dos Demais]]="","",Tabela176[[#This Row],[Preço Unitário Atualizado]]/Tabela176[[#This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2" s="188" t="str">
        <f>IF($C$25=Aux!$E$13,"#",IF(COUNT(Tabela176[Preço Unitário])&lt;3,"#",IF(Tabela176[[#This Row],[Preço Unitário]]="","#",IF(Tabela176[[#This Row],[%]]&lt;=1.5,"C","!"))))</f>
        <v>#</v>
      </c>
      <c r="K42" s="81"/>
      <c r="L42" s="157" t="str">
        <f>IF(Tabela176[[#This Row],[Preço Unitário]]="","",Tabela176[[#This Row],[Preço Unitário]]*(1+Tabela176[[#This Row],[Índice de Atualização em %]]))</f>
        <v/>
      </c>
      <c r="M42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2" s="83" t="str">
        <f>IF(Tabela176[[#This Row],[Média dos Demais]]="","",Tabela176[[#This Row],[Preço Unitário Atualizado]]/Tabela176[[#This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3" s="188" t="str">
        <f>IF($C$25=Aux!$E$13,"#",IF(COUNT(Tabela176[Preço Unitário])&lt;3,"#",IF(Tabela176[[#This Row],[Preço Unitário]]="","#",IF(Tabela176[[#This Row],[%]]&lt;=1.5,"C","!"))))</f>
        <v>#</v>
      </c>
      <c r="K43" s="81"/>
      <c r="L43" s="157" t="str">
        <f>IF(Tabela176[[#This Row],[Preço Unitário]]="","",Tabela176[[#This Row],[Preço Unitário]]*(1+Tabela176[[#This Row],[Índice de Atualização em %]]))</f>
        <v/>
      </c>
      <c r="M43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3" s="83" t="str">
        <f>IF(Tabela176[[#This Row],[Média dos Demais]]="","",Tabela176[[#This Row],[Preço Unitário Atualizado]]/Tabela176[[#This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4" s="188" t="str">
        <f>IF($C$25=Aux!$E$13,"#",IF(COUNT(Tabela176[Preço Unitário])&lt;3,"#",IF(Tabela176[[#This Row],[Preço Unitário]]="","#",IF(Tabela176[[#This Row],[%]]&lt;=1.5,"C","!"))))</f>
        <v>#</v>
      </c>
      <c r="K44" s="81"/>
      <c r="L44" s="157" t="str">
        <f>IF(Tabela176[[#This Row],[Preço Unitário]]="","",Tabela176[[#This Row],[Preço Unitário]]*(1+Tabela176[[#This Row],[Índice de Atualização em %]]))</f>
        <v/>
      </c>
      <c r="M44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4" s="83" t="str">
        <f>IF(Tabela176[[#This Row],[Média dos Demais]]="","",Tabela176[[#This Row],[Preço Unitário Atualizado]]/Tabela176[[#This Row],[Média dos Demais]])</f>
        <v/>
      </c>
      <c r="O44" s="1"/>
      <c r="P44" s="69" t="str">
        <f>IF(C25=Aux!E12,"",IFERROR(AVERAGE(Tabela176[Preço Unitário Atualizado]),"-"))</f>
        <v/>
      </c>
      <c r="Q44" s="19"/>
      <c r="R44" s="69" t="str">
        <f>IF(C25=Aux!E12,"",IFERROR(MEDIAN(Tabela176[Preço Unitário Atualizado]),"-"))</f>
        <v/>
      </c>
      <c r="S44" s="19"/>
      <c r="T44" s="69" t="str">
        <f>IF(C25=Aux!E12,"",IFERROR(SMALL(Tabela176[Preço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5" s="188" t="str">
        <f>IF($C$25=Aux!$E$13,"#",IF(COUNT(Tabela176[Preço Unitário])&lt;3,"#",IF(Tabela176[[#This Row],[Preço Unitário]]="","#",IF(Tabela176[[#This Row],[%]]&lt;=1.5,"C","!"))))</f>
        <v>#</v>
      </c>
      <c r="K45" s="81"/>
      <c r="L45" s="157" t="str">
        <f>IF(Tabela176[[#This Row],[Preço Unitário]]="","",Tabela176[[#This Row],[Preço Unitário]]*(1+Tabela176[[#This Row],[Índice de Atualização em %]]))</f>
        <v/>
      </c>
      <c r="M45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5" s="83" t="str">
        <f>IF(Tabela176[[#This Row],[Média dos Demais]]="","",Tabela176[[#This Row],[Preço Unitário Atualizado]]/Tabela176[[#This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6" s="188" t="str">
        <f>IF($C$25=Aux!$E$13,"#",IF(COUNT(Tabela176[Preço Unitário])&lt;3,"#",IF(Tabela176[[#This Row],[Preço Unitário]]="","#",IF(Tabela176[[#This Row],[%]]&lt;=1.5,"C","!"))))</f>
        <v>#</v>
      </c>
      <c r="K46" s="81"/>
      <c r="L46" s="157" t="str">
        <f>IF(Tabela176[[#This Row],[Preço Unitário]]="","",Tabela176[[#This Row],[Preço Unitário]]*(1+Tabela176[[#This Row],[Índice de Atualização em %]]))</f>
        <v/>
      </c>
      <c r="M46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6" s="83" t="str">
        <f>IF(Tabela176[[#This Row],[Média dos Demais]]="","",Tabela176[[#This Row],[Preço Unitário Atualizado]]/Tabela176[[#This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7" s="188" t="str">
        <f>IF($C$25=Aux!$E$13,"#",IF(COUNT(Tabela176[Preço Unitário])&lt;3,"#",IF(Tabela176[[#This Row],[Preço Unitário]]="","#",IF(Tabela176[[#This Row],[%]]&lt;=1.5,"C","!"))))</f>
        <v>#</v>
      </c>
      <c r="K47" s="81"/>
      <c r="L47" s="157" t="str">
        <f>IF(Tabela176[[#This Row],[Preço Unitário]]="","",Tabela176[[#This Row],[Preço Unitário]]*(1+Tabela176[[#This Row],[Índice de Atualização em %]]))</f>
        <v/>
      </c>
      <c r="M47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7" s="83" t="str">
        <f>IF(Tabela176[[#This Row],[Média dos Demais]]="","",Tabela176[[#This Row],[Preço Unitário Atualizado]]/Tabela176[[#This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8" s="188" t="str">
        <f>IF($C$25=Aux!$E$13,"#",IF(COUNT(Tabela176[Preço Unitário])&lt;3,"#",IF(Tabela176[[#This Row],[Preço Unitário]]="","#",IF(Tabela176[[#This Row],[%]]&lt;=1.5,"C","!"))))</f>
        <v>#</v>
      </c>
      <c r="K48" s="81"/>
      <c r="L48" s="157" t="str">
        <f>IF(Tabela176[[#This Row],[Preço Unitário]]="","",Tabela176[[#This Row],[Preço Unitário]]*(1+Tabela176[[#This Row],[Índice de Atualização em %]]))</f>
        <v/>
      </c>
      <c r="M48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8" s="83" t="str">
        <f>IF(Tabela176[[#This Row],[Média dos Demais]]="","",Tabela176[[#This Row],[Preço Unitário Atualizado]]/Tabela176[[#This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49" s="188" t="str">
        <f>IF($C$25=Aux!$E$13,"#",IF(COUNT(Tabela176[Preço Unitário])&lt;3,"#",IF(Tabela176[[#This Row],[Preço Unitário]]="","#",IF(Tabela176[[#This Row],[%]]&lt;=1.5,"C","!"))))</f>
        <v>#</v>
      </c>
      <c r="K49" s="81"/>
      <c r="L49" s="157" t="str">
        <f>IF(Tabela176[[#This Row],[Preço Unitário]]="","",Tabela176[[#This Row],[Preço Unitário]]*(1+Tabela176[[#This Row],[Índice de Atualização em %]]))</f>
        <v/>
      </c>
      <c r="M49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49" s="82" t="str">
        <f>IF(Tabela176[[#This Row],[Média dos Demais]]="","",Tabela176[[#This Row],[Preço Unitário Atualizado]]/Tabela176[[#This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0" s="188" t="str">
        <f>IF($C$25=Aux!$E$13,"#",IF(COUNT(Tabela176[Preço Unitário])&lt;3,"#",IF(Tabela176[[#This Row],[Preço Unitário]]="","#",IF(Tabela176[[#This Row],[%]]&lt;=1.5,"C","!"))))</f>
        <v>#</v>
      </c>
      <c r="K50" s="81"/>
      <c r="L50" s="157" t="str">
        <f>IF(Tabela176[[#This Row],[Preço Unitário]]="","",Tabela176[[#This Row],[Preço Unitário]]*(1+Tabela176[[#This Row],[Índice de Atualização em %]]))</f>
        <v/>
      </c>
      <c r="M50" s="65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0" s="83" t="str">
        <f>IF(Tabela176[[#This Row],[Média dos Demais]]="","",Tabela176[[#This Row],[Preço Unitário Atualizado]]/Tabela176[[#This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IF(Tabela176[[#This Row],[Início Validade (IN 65/2021)]]="","",IF(OR(Tabela176[[#This Row],[Fonte]]="Mídia / Sites Especializados / Tabela de Referência",Tabela176[[#This Row],[Fonte]]="Consulta a Fornecedor"),EDATE(Tabela176[[#This Row],[Início Validade (IN 65/2021)]],6)-1,IF(OR(Tabela176[[#This Row],[Fonte]]="Sistemas de Governo",Tabela176[[#This Row],[Fonte]]="Contratações Públicas",Tabela176[[#This Row],[Fonte]]="NF-e"),EDATE(Tabela176[[#This Row],[Início Validade (IN 65/2021)]],12)-1,"Selecionar Fonte")))</f>
        <v/>
      </c>
      <c r="J51" s="189" t="str">
        <f>IF($C$25=Aux!$E$13,"#",IF(COUNT(Tabela176[Preço Unitário])&lt;3,"#",IF(Tabela176[[#This Row],[Preço Unitário]]="","#",IF(Tabela176[[#This Row],[%]]&lt;=1.5,"C","!"))))</f>
        <v>#</v>
      </c>
      <c r="K51" s="161"/>
      <c r="L51" s="162" t="str">
        <f>IF(Tabela176[[#This Row],[Preço Unitário]]="","",Tabela176[[#This Row],[Preço Unitário]]*(1+Tabela176[[#This Row],[Índice de Atualização em %]]))</f>
        <v/>
      </c>
      <c r="M51" s="174" t="str">
        <f>IF($C$25=Aux!$E$13,"",IF(Tabela176[[#This Row],[Preço Unitário]]="","",IFERROR((SUM(Tabela176[Preço Unitário Atualizado])-Tabela176[[#This Row],[Preço Unitário Atualizado]])/(COUNT(Tabela176[Preço Unitário Atualizado])-1),"")))</f>
        <v/>
      </c>
      <c r="N51" s="83" t="str">
        <f>IF(Tabela176[[#This Row],[Média dos Demais]]="","",Tabela176[[#This Row],[Preço Unitário Atualizado]]/Tabela176[[#This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7" s="190" t="str">
        <f>IF(Tabela1977[[#This Row],[Média dos Demais]]="","",Tabela1977[[#This Row],[Preço Unitário Atualizado]]/Tabela1977[[#This Row],[Média dos Demais]])</f>
        <v/>
      </c>
      <c r="J5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8" s="191" t="str">
        <f>IF(Tabela1977[[#This Row],[Média dos Demais]]="","",Tabela1977[[#This Row],[Preço Unitário Atualizado]]/Tabela1977[[#This Row],[Média dos Demais]])</f>
        <v/>
      </c>
      <c r="J5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59" s="191" t="str">
        <f>IF(Tabela1977[[#This Row],[Média dos Demais]]="","",Tabela1977[[#This Row],[Preço Unitário Atualizado]]/Tabela1977[[#This Row],[Média dos Demais]])</f>
        <v/>
      </c>
      <c r="J5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IF(Tabela1977[[#This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0" s="191" t="str">
        <f>IF(Tabela1977[[#This Row],[Média dos Demais]]="","",Tabela1977[[#This Row],[Preço Unitário Atualizado]]/Tabela1977[[#This Row],[Média dos Demais]])</f>
        <v/>
      </c>
      <c r="J6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1" s="191" t="str">
        <f>IF(Tabela1977[[#This Row],[Média dos Demais]]="","",Tabela1977[[#This Row],[Preço Unitário Atualizado]]/Tabela1977[[#This Row],[Média dos Demais]])</f>
        <v/>
      </c>
      <c r="J6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2" s="191" t="str">
        <f>IF(Tabela1977[[#This Row],[Média dos Demais]]="","",Tabela1977[[#This Row],[Preço Unitário Atualizado]]/Tabela1977[[#This Row],[Média dos Demais]])</f>
        <v/>
      </c>
      <c r="J6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3" s="191" t="str">
        <f>IF(Tabela1977[[#This Row],[Média dos Demais]]="","",Tabela1977[[#This Row],[Preço Unitário Atualizado]]/Tabela1977[[#This Row],[Média dos Demais]])</f>
        <v/>
      </c>
      <c r="J6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IF(U44="Não","",IF(U69="Não",COUNT(Tabela1977[Preço Unitário Atualizado])-COUNTIF(Tabela1977[!],"!"),""))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4" s="191" t="str">
        <f>IF(Tabela1977[[#This Row],[Média dos Demais]]="","",Tabela1977[[#This Row],[Preço Unitário Atualizado]]/Tabela1977[[#This Row],[Média dos Demais]])</f>
        <v/>
      </c>
      <c r="J6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5" s="191" t="str">
        <f>IF(Tabela1977[[#This Row],[Média dos Demais]]="","",Tabela1977[[#This Row],[Preço Unitário Atualizado]]/Tabela1977[[#This Row],[Média dos Demais]])</f>
        <v/>
      </c>
      <c r="J6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6" s="191" t="str">
        <f>IF(Tabela1977[[#This Row],[Média dos Demais]]="","",Tabela1977[[#This Row],[Preço Unitário Atualizado]]/Tabela1977[[#This Row],[Média dos Demais]])</f>
        <v/>
      </c>
      <c r="J6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7" s="191" t="str">
        <f>IF(Tabela1977[[#This Row],[Média dos Demais]]="","",Tabela1977[[#This Row],[Preço Unitário Atualizado]]/Tabela1977[[#This Row],[Média dos Demais]])</f>
        <v/>
      </c>
      <c r="J67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8" s="191" t="str">
        <f>IF(Tabela1977[[#This Row],[Média dos Demais]]="","",Tabela1977[[#This Row],[Preço Unitário Atualizado]]/Tabela1977[[#This Row],[Média dos Demais]])</f>
        <v/>
      </c>
      <c r="J68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69" s="191" t="str">
        <f>IF(Tabela1977[[#This Row],[Média dos Demais]]="","",Tabela1977[[#This Row],[Preço Unitário Atualizado]]/Tabela1977[[#This Row],[Média dos Demais]])</f>
        <v/>
      </c>
      <c r="J69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69" s="25"/>
      <c r="M69" s="1"/>
      <c r="P69" s="69" t="str">
        <f>IF(U44,IF(U69,"",IFERROR(AVERAGE(Tabela1977[Preço Unitário Atualizado]),"-")),"")</f>
        <v/>
      </c>
      <c r="Q69" s="147"/>
      <c r="R69" s="69" t="str">
        <f>IF(U44,IF(U69,"",IFERROR(MEDIAN(Tabela1977[Preço Unitário Atualizado]),"-")),"")</f>
        <v/>
      </c>
      <c r="S69" s="147"/>
      <c r="T69" s="69" t="str">
        <f>IF(U44,IF(U69,"",IFERROR(SMALL(Tabela1977[Preço Unitário Atualizado],1),"-")),"")</f>
        <v/>
      </c>
      <c r="U69" s="130" t="b">
        <f>IF(COUNTIF(Tabela1977[!],"!")=0,FALSE(),TRUE())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0" s="191" t="str">
        <f>IF(Tabela1977[[#This Row],[Média dos Demais]]="","",Tabela1977[[#This Row],[Preço Unitário Atualizado]]/Tabela1977[[#This Row],[Média dos Demais]])</f>
        <v/>
      </c>
      <c r="J70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1" s="191" t="str">
        <f>IF(Tabela1977[[#This Row],[Média dos Demais]]="","",Tabela1977[[#This Row],[Preço Unitário Atualizado]]/Tabela1977[[#This Row],[Média dos Demais]])</f>
        <v/>
      </c>
      <c r="J71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2" s="191" t="str">
        <f>IF(Tabela1977[[#This Row],[Média dos Demais]]="","",Tabela1977[[#This Row],[Preço Unitário Atualizado]]/Tabela1977[[#This Row],[Média dos Demais]])</f>
        <v/>
      </c>
      <c r="J72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22'!P69,IF($C$22=Aux!$C$13,'Item 22'!R69,'Item 22'!T69))),0)</f>
        <v>0</v>
      </c>
      <c r="V72" s="4"/>
    </row>
    <row r="73" spans="1:22" ht="35.1" customHeight="1" x14ac:dyDescent="0.25">
      <c r="A73" s="1"/>
      <c r="B73" s="7"/>
      <c r="C73" s="123" t="str">
        <f>IF(Tabela1977[[#This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3" s="191" t="str">
        <f>IF(Tabela1977[[#This Row],[Média dos Demais]]="","",Tabela1977[[#This Row],[Preço Unitário Atualizado]]/Tabela1977[[#This Row],[Média dos Demais]])</f>
        <v/>
      </c>
      <c r="J73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4" s="191" t="str">
        <f>IF(Tabela1977[[#This Row],[Média dos Demais]]="","",Tabela1977[[#This Row],[Preço Unitário Atualizado]]/Tabela1977[[#This Row],[Média dos Demais]])</f>
        <v/>
      </c>
      <c r="J74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5" s="191" t="str">
        <f>IF(Tabela1977[[#This Row],[Média dos Demais]]="","",Tabela1977[[#This Row],[Preço Unitário Atualizado]]/Tabela1977[[#This Row],[Média dos Demais]])</f>
        <v/>
      </c>
      <c r="J75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IF(Tabela1977[[#This Row],[Preço Unitário Atualizado]]="","",IFERROR((SUM(Tabela1977[Preço Unitário Atualizado])-Tabela1977[[#This Row],[Preço Unitário Atualizado]])/(COUNT(Tabela1977[Preço Unitário Atualizado])-1),""))</f>
        <v/>
      </c>
      <c r="I76" s="192" t="str">
        <f>IF(Tabela1977[[#This Row],[Média dos Demais]]="","",Tabela1977[[#This Row],[Preço Unitário Atualizado]]/Tabela1977[[#This Row],[Média dos Demais]])</f>
        <v/>
      </c>
      <c r="J76" s="84" t="str">
        <f>IF($C$25=Aux!$E$13,"#",IF(Tabela1977[[#This Row],[Preço Unitário Atualizado]]="","#",IF(OR(Tabela1977[[#This Row],[Fonte]]=Aux!$C$5,Tabela1977[[#This Row],[Fonte]]=Aux!$C$6),"C",IF(Tabela1977[[#This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IF(U69,IFERROR(AVERAGE(Tabela191278[Preço Unitário Atualizado]),"-"),"")</f>
        <v/>
      </c>
      <c r="Q92" s="154"/>
      <c r="R92" s="69" t="str">
        <f>IF(U69,IFERROR(MEDIAN(Tabela191278[Preço Unitário Atualizado]),"-"),"")</f>
        <v/>
      </c>
      <c r="S92" s="154"/>
      <c r="T92" s="69" t="str">
        <f>IF(U69,IFERROR(SMALL(Tabela191278[Preço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62" priority="40">
      <formula>$J57="!"</formula>
    </cfRule>
  </conditionalFormatting>
  <conditionalFormatting sqref="C81:G99">
    <cfRule type="expression" dxfId="1361" priority="38">
      <formula>$H81="!"</formula>
    </cfRule>
  </conditionalFormatting>
  <conditionalFormatting sqref="C32:I51 G57:G76 C80">
    <cfRule type="expression" dxfId="1360" priority="37">
      <formula>$J32="!"</formula>
    </cfRule>
  </conditionalFormatting>
  <conditionalFormatting sqref="D80:F80">
    <cfRule type="expression" dxfId="1359" priority="39">
      <formula>$H80="!"</formula>
    </cfRule>
  </conditionalFormatting>
  <conditionalFormatting sqref="G80">
    <cfRule type="expression" dxfId="1354" priority="36">
      <formula>$H80="!"</formula>
    </cfRule>
  </conditionalFormatting>
  <conditionalFormatting sqref="K30">
    <cfRule type="expression" dxfId="1353" priority="6">
      <formula>$J30="!"</formula>
    </cfRule>
  </conditionalFormatting>
  <conditionalFormatting sqref="K32:L51">
    <cfRule type="expression" dxfId="1352" priority="7">
      <formula>$J32="!"</formula>
    </cfRule>
  </conditionalFormatting>
  <conditionalFormatting sqref="M31:M51">
    <cfRule type="expression" dxfId="1351" priority="25">
      <formula>"$C$24=Aux!$E$13"</formula>
    </cfRule>
  </conditionalFormatting>
  <conditionalFormatting sqref="M32:M51">
    <cfRule type="expression" dxfId="1350" priority="35">
      <formula>$J32="!"</formula>
    </cfRule>
  </conditionalFormatting>
  <conditionalFormatting sqref="N32:N51">
    <cfRule type="expression" dxfId="1349" priority="34">
      <formula>$J32="!"</formula>
    </cfRule>
  </conditionalFormatting>
  <conditionalFormatting sqref="P42:P43 P91 R91 T91">
    <cfRule type="cellIs" dxfId="1346" priority="21" operator="equal">
      <formula>$C$22</formula>
    </cfRule>
  </conditionalFormatting>
  <conditionalFormatting sqref="P44">
    <cfRule type="expression" dxfId="1345" priority="20">
      <formula>$P$42=$C$22</formula>
    </cfRule>
  </conditionalFormatting>
  <conditionalFormatting sqref="P61">
    <cfRule type="containsBlanks" dxfId="1344" priority="29">
      <formula>LEN(TRIM(P61))=0</formula>
    </cfRule>
    <cfRule type="cellIs" dxfId="1343" priority="31" operator="greaterThan">
      <formula>0.25</formula>
    </cfRule>
    <cfRule type="cellIs" dxfId="1342" priority="30" operator="equal">
      <formula>"-"</formula>
    </cfRule>
  </conditionalFormatting>
  <conditionalFormatting sqref="P67:P68">
    <cfRule type="cellIs" dxfId="1341" priority="15" operator="equal">
      <formula>$C$22</formula>
    </cfRule>
  </conditionalFormatting>
  <conditionalFormatting sqref="P69">
    <cfRule type="expression" dxfId="1340" priority="14">
      <formula>$P$67=$C$22</formula>
    </cfRule>
  </conditionalFormatting>
  <conditionalFormatting sqref="P92">
    <cfRule type="expression" dxfId="1339" priority="45">
      <formula>$P$91=$C$22</formula>
    </cfRule>
  </conditionalFormatting>
  <conditionalFormatting sqref="Q37">
    <cfRule type="cellIs" dxfId="1334" priority="32" operator="equal">
      <formula>"-"</formula>
    </cfRule>
  </conditionalFormatting>
  <conditionalFormatting sqref="Q83">
    <cfRule type="expression" dxfId="1333" priority="42">
      <formula>$Q85=""</formula>
    </cfRule>
    <cfRule type="expression" dxfId="1332" priority="43">
      <formula>$Q85="-"</formula>
    </cfRule>
    <cfRule type="expression" dxfId="1331" priority="44">
      <formula>$Q85&gt;0.25</formula>
    </cfRule>
  </conditionalFormatting>
  <conditionalFormatting sqref="Q85">
    <cfRule type="cellIs" dxfId="1330" priority="27" operator="equal">
      <formula>"-"</formula>
    </cfRule>
    <cfRule type="cellIs" dxfId="1329" priority="28" operator="greaterThan">
      <formula>0.25</formula>
    </cfRule>
  </conditionalFormatting>
  <conditionalFormatting sqref="Q37:S37">
    <cfRule type="cellIs" dxfId="1328" priority="33" operator="greaterThan">
      <formula>0.25</formula>
    </cfRule>
    <cfRule type="containsBlanks" dxfId="1327" priority="9">
      <formula>LEN(TRIM(Q37))=0</formula>
    </cfRule>
  </conditionalFormatting>
  <conditionalFormatting sqref="Q85:S85">
    <cfRule type="containsBlanks" dxfId="1326" priority="26">
      <formula>LEN(TRIM(Q85))=0</formula>
    </cfRule>
  </conditionalFormatting>
  <conditionalFormatting sqref="R42:R43">
    <cfRule type="cellIs" dxfId="1325" priority="19" operator="equal">
      <formula>$C$22</formula>
    </cfRule>
  </conditionalFormatting>
  <conditionalFormatting sqref="R44">
    <cfRule type="expression" dxfId="1324" priority="18">
      <formula>$R$42=$C$22</formula>
    </cfRule>
  </conditionalFormatting>
  <conditionalFormatting sqref="R67:R68">
    <cfRule type="cellIs" dxfId="1323" priority="13" operator="equal">
      <formula>$C$22</formula>
    </cfRule>
  </conditionalFormatting>
  <conditionalFormatting sqref="R69">
    <cfRule type="expression" dxfId="1322" priority="12">
      <formula>$R$67=$C$22</formula>
    </cfRule>
  </conditionalFormatting>
  <conditionalFormatting sqref="R92">
    <cfRule type="expression" dxfId="1321" priority="46">
      <formula>$R$91=$C$22</formula>
    </cfRule>
  </conditionalFormatting>
  <conditionalFormatting sqref="T42:T43">
    <cfRule type="cellIs" dxfId="1320" priority="17" operator="equal">
      <formula>$C$22</formula>
    </cfRule>
  </conditionalFormatting>
  <conditionalFormatting sqref="T44">
    <cfRule type="expression" dxfId="1319" priority="16">
      <formula>$T$42=$C$22</formula>
    </cfRule>
  </conditionalFormatting>
  <conditionalFormatting sqref="T67:T68">
    <cfRule type="cellIs" dxfId="1318" priority="11" operator="equal">
      <formula>$C$22</formula>
    </cfRule>
  </conditionalFormatting>
  <conditionalFormatting sqref="T69">
    <cfRule type="expression" dxfId="1317" priority="10">
      <formula>$T$67=$C$22</formula>
    </cfRule>
  </conditionalFormatting>
  <conditionalFormatting sqref="T92">
    <cfRule type="expression" dxfId="131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D578011-EB52-4353-AE99-1122F48628C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651B060-548C-47D3-8D3A-73DF7F36EAD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3E2F3EE-9E20-485D-96BB-766C84AE1E0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598AF47-57B2-495C-BF42-572ACBAEC7E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354F8A90-F4C4-42C0-A8B0-92AACB9E84F3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BA3C2E6-7092-4A18-9AFB-F72D7D725C8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58F9A0-9538-40A5-A79C-9BC43C59A38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B4EF2AF-EFA9-482C-A90E-FC3E4C89235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002F07F-3048-4D86-9B9B-80A438467696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F7F913E-2DA3-44AE-AE34-2D303974330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552F469-E831-4697-BF9C-AD8AE0341FE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93172ED-69DC-4F19-97BF-8C9020274ABD}">
          <x14:formula1>
            <xm:f>Aux!$C$5:$C$9</xm:f>
          </x14:formula1>
          <xm:sqref>D32:D51</xm:sqref>
        </x14:dataValidation>
        <x14:dataValidation type="list" allowBlank="1" showInputMessage="1" showErrorMessage="1" xr:uid="{17C5A995-53E2-4FB0-98DC-73A73C0B800E}">
          <x14:formula1>
            <xm:f>Aux!$E$12:$E$13</xm:f>
          </x14:formula1>
          <xm:sqref>C25:D25</xm:sqref>
        </x14:dataValidation>
      </x14:dataValidations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FF7CE-A6FD-4DB9-BC18-865E5824BB8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COUNT(Tabela1127[Preço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2" s="187" t="str">
        <f>IF($C$25=Aux!$E$13,"#",IF(COUNT(Tabela1127[Preço Unitário])&lt;3,"#",IF(Tabela1127[[#This Row],[Preço Unitário]]="","#",IF(Tabela1127[[#This Row],[%]]&lt;=1.5,"C","!"))))</f>
        <v>#</v>
      </c>
      <c r="K32" s="78"/>
      <c r="L32" s="156" t="str">
        <f>IF(Tabela1127[[#This Row],[Preço Unitário]]="","",Tabela1127[[#This Row],[Preço Unitário]]*(1+Tabela1127[[#This Row],[Índice de Atualização em %]]))</f>
        <v/>
      </c>
      <c r="M32" s="66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2" s="79" t="str">
        <f>IF(Tabela1127[[#This Row],[Média dos Demais]]="","",Tabela1127[[#This Row],[Preço Unitário Atualizado]]/Tabela1127[[#This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IFERROR(_xlfn.STDEV.S(Tabela1127[Preço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3" s="187" t="str">
        <f>IF($C$25=Aux!$E$13,"#",IF(COUNT(Tabela1127[Preço Unitário])&lt;3,"#",IF(Tabela1127[[#This Row],[Preço Unitário]]="","#",IF(Tabela1127[[#This Row],[%]]&lt;=1.5,"C","!"))))</f>
        <v>#</v>
      </c>
      <c r="K33" s="81"/>
      <c r="L33" s="157" t="str">
        <f>IF(Tabela1127[[#This Row],[Preço Unitário]]="","",Tabela1127[[#This Row],[Preço Unitário]]*(1+Tabela1127[[#This Row],[Índice de Atualização em %]]))</f>
        <v/>
      </c>
      <c r="M3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3" s="82" t="str">
        <f>IF(Tabela1127[[#This Row],[Média dos Demais]]="","",Tabela1127[[#This Row],[Preço Unitário Atualizado]]/Tabela1127[[#This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4" s="187" t="str">
        <f>IF($C$25=Aux!$E$13,"#",IF(COUNT(Tabela1127[Preço Unitário])&lt;3,"#",IF(Tabela1127[[#This Row],[Preço Unitário]]="","#",IF(Tabela1127[[#This Row],[%]]&lt;=1.5,"C","!"))))</f>
        <v>#</v>
      </c>
      <c r="K34" s="81"/>
      <c r="L34" s="157" t="str">
        <f>IF(Tabela1127[[#This Row],[Preço Unitário]]="","",Tabela1127[[#This Row],[Preço Unitário]]*(1+Tabela1127[[#This Row],[Índice de Atualização em %]]))</f>
        <v/>
      </c>
      <c r="M3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4" s="82" t="str">
        <f>IF(Tabela1127[[#This Row],[Média dos Demais]]="","",Tabela1127[[#This Row],[Preço Unitário Atualizado]]/Tabela1127[[#This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5" s="187" t="str">
        <f>IF($C$25=Aux!$E$13,"#",IF(COUNT(Tabela1127[Preço Unitário])&lt;3,"#",IF(Tabela1127[[#This Row],[Preço Unitário]]="","#",IF(Tabela1127[[#This Row],[%]]&lt;=1.5,"C","!"))))</f>
        <v>#</v>
      </c>
      <c r="K35" s="81"/>
      <c r="L35" s="157" t="str">
        <f>IF(Tabela1127[[#This Row],[Preço Unitário]]="","",Tabela1127[[#This Row],[Preço Unitário]]*(1+Tabela1127[[#This Row],[Índice de Atualização em %]]))</f>
        <v/>
      </c>
      <c r="M3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5" s="82" t="str">
        <f>IF(Tabela1127[[#This Row],[Média dos Demais]]="","",Tabela1127[[#This Row],[Preço Unitário Atualizado]]/Tabela1127[[#This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AVERAGE(Tabela1127[Preço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6" s="187" t="str">
        <f>IF($C$25=Aux!$E$13,"#",IF(COUNT(Tabela1127[Preço Unitário])&lt;3,"#",IF(Tabela1127[[#This Row],[Preço Unitário]]="","#",IF(Tabela1127[[#This Row],[%]]&lt;=1.5,"C","!"))))</f>
        <v>#</v>
      </c>
      <c r="K36" s="81"/>
      <c r="L36" s="157" t="str">
        <f>IF(Tabela1127[[#This Row],[Preço Unitário]]="","",Tabela1127[[#This Row],[Preço Unitário]]*(1+Tabela1127[[#This Row],[Índice de Atualização em %]]))</f>
        <v/>
      </c>
      <c r="M3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6" s="83" t="str">
        <f>IF(Tabela1127[[#This Row],[Média dos Demais]]="","",Tabela1127[[#This Row],[Preço Unitário Atualizado]]/Tabela1127[[#This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7" s="187" t="str">
        <f>IF($C$25=Aux!$E$13,"#",IF(COUNT(Tabela1127[Preço Unitário])&lt;3,"#",IF(Tabela1127[[#This Row],[Preço Unitário]]="","#",IF(Tabela1127[[#This Row],[%]]&lt;=1.5,"C","!"))))</f>
        <v>#</v>
      </c>
      <c r="K37" s="81"/>
      <c r="L37" s="157" t="str">
        <f>IF(Tabela1127[[#This Row],[Preço Unitário]]="","",Tabela1127[[#This Row],[Preço Unitário]]*(1+Tabela1127[[#This Row],[Índice de Atualização em %]]))</f>
        <v/>
      </c>
      <c r="M3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7" s="83" t="str">
        <f>IF(Tabela1127[[#This Row],[Média dos Demais]]="","",Tabela1127[[#This Row],[Preço Unitário Atualizado]]/Tabela1127[[#This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8" s="187" t="str">
        <f>IF($C$25=Aux!$E$13,"#",IF(COUNT(Tabela1127[Preço Unitário])&lt;3,"#",IF(Tabela1127[[#This Row],[Preço Unitário]]="","#",IF(Tabela1127[[#This Row],[%]]&lt;=1.5,"C","!"))))</f>
        <v>#</v>
      </c>
      <c r="K38" s="81"/>
      <c r="L38" s="157" t="str">
        <f>IF(Tabela1127[[#This Row],[Preço Unitário]]="","",Tabela1127[[#This Row],[Preço Unitário]]*(1+Tabela1127[[#This Row],[Índice de Atualização em %]]))</f>
        <v/>
      </c>
      <c r="M3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8" s="82" t="str">
        <f>IF(Tabela1127[[#This Row],[Média dos Demais]]="","",Tabela1127[[#This Row],[Preço Unitário Atualizado]]/Tabela1127[[#This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39" s="187" t="str">
        <f>IF($C$25=Aux!$E$13,"#",IF(COUNT(Tabela1127[Preço Unitário])&lt;3,"#",IF(Tabela1127[[#This Row],[Preço Unitário]]="","#",IF(Tabela1127[[#This Row],[%]]&lt;=1.5,"C","!"))))</f>
        <v>#</v>
      </c>
      <c r="K39" s="81"/>
      <c r="L39" s="157" t="str">
        <f>IF(Tabela1127[[#This Row],[Preço Unitário]]="","",Tabela1127[[#This Row],[Preço Unitário]]*(1+Tabela1127[[#This Row],[Índice de Atualização em %]]))</f>
        <v/>
      </c>
      <c r="M3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39" s="82" t="str">
        <f>IF(Tabela1127[[#This Row],[Média dos Demais]]="","",Tabela1127[[#This Row],[Preço Unitário Atualizado]]/Tabela1127[[#This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0" s="187" t="str">
        <f>IF($C$25=Aux!$E$13,"#",IF(COUNT(Tabela1127[Preço Unitário])&lt;3,"#",IF(Tabela1127[[#This Row],[Preço Unitário]]="","#",IF(Tabela1127[[#This Row],[%]]&lt;=1.5,"C","!"))))</f>
        <v>#</v>
      </c>
      <c r="K40" s="81"/>
      <c r="L40" s="157" t="str">
        <f>IF(Tabela1127[[#This Row],[Preço Unitário]]="","",Tabela1127[[#This Row],[Preço Unitário]]*(1+Tabela1127[[#This Row],[Índice de Atualização em %]]))</f>
        <v/>
      </c>
      <c r="M4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0" s="82" t="str">
        <f>IF(Tabela1127[[#This Row],[Média dos Demais]]="","",Tabela1127[[#This Row],[Preço Unitário Atualizado]]/Tabela1127[[#This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1" s="187" t="str">
        <f>IF($C$25=Aux!$E$13,"#",IF(COUNT(Tabela1127[Preço Unitário])&lt;3,"#",IF(Tabela1127[[#This Row],[Preço Unitário]]="","#",IF(Tabela1127[[#This Row],[%]]&lt;=1.5,"C","!"))))</f>
        <v>#</v>
      </c>
      <c r="K41" s="81"/>
      <c r="L41" s="157" t="str">
        <f>IF(Tabela1127[[#This Row],[Preço Unitário]]="","",Tabela1127[[#This Row],[Preço Unitário]]*(1+Tabela1127[[#This Row],[Índice de Atualização em %]]))</f>
        <v/>
      </c>
      <c r="M41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1" s="83" t="str">
        <f>IF(Tabela1127[[#This Row],[Média dos Demais]]="","",Tabela1127[[#This Row],[Preço Unitário Atualizado]]/Tabela1127[[#This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IF(C25=Aux!E13,COUNT(Tabela1127[Preço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2" s="187" t="str">
        <f>IF($C$25=Aux!$E$13,"#",IF(COUNT(Tabela1127[Preço Unitário])&lt;3,"#",IF(Tabela1127[[#This Row],[Preço Unitário]]="","#",IF(Tabela1127[[#This Row],[%]]&lt;=1.5,"C","!"))))</f>
        <v>#</v>
      </c>
      <c r="K42" s="81"/>
      <c r="L42" s="157" t="str">
        <f>IF(Tabela1127[[#This Row],[Preço Unitário]]="","",Tabela1127[[#This Row],[Preço Unitário]]*(1+Tabela1127[[#This Row],[Índice de Atualização em %]]))</f>
        <v/>
      </c>
      <c r="M42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2" s="83" t="str">
        <f>IF(Tabela1127[[#This Row],[Média dos Demais]]="","",Tabela1127[[#This Row],[Preço Unitário Atualizado]]/Tabela1127[[#This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3" s="187" t="str">
        <f>IF($C$25=Aux!$E$13,"#",IF(COUNT(Tabela1127[Preço Unitário])&lt;3,"#",IF(Tabela1127[[#This Row],[Preço Unitário]]="","#",IF(Tabela1127[[#This Row],[%]]&lt;=1.5,"C","!"))))</f>
        <v>#</v>
      </c>
      <c r="K43" s="81"/>
      <c r="L43" s="157" t="str">
        <f>IF(Tabela1127[[#This Row],[Preço Unitário]]="","",Tabela1127[[#This Row],[Preço Unitário]]*(1+Tabela1127[[#This Row],[Índice de Atualização em %]]))</f>
        <v/>
      </c>
      <c r="M43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3" s="83" t="str">
        <f>IF(Tabela1127[[#This Row],[Média dos Demais]]="","",Tabela1127[[#This Row],[Preço Unitário Atualizado]]/Tabela1127[[#This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4" s="187" t="str">
        <f>IF($C$25=Aux!$E$13,"#",IF(COUNT(Tabela1127[Preço Unitário])&lt;3,"#",IF(Tabela1127[[#This Row],[Preço Unitário]]="","#",IF(Tabela1127[[#This Row],[%]]&lt;=1.5,"C","!"))))</f>
        <v>#</v>
      </c>
      <c r="K44" s="81"/>
      <c r="L44" s="157" t="str">
        <f>IF(Tabela1127[[#This Row],[Preço Unitário]]="","",Tabela1127[[#This Row],[Preço Unitário]]*(1+Tabela1127[[#This Row],[Índice de Atualização em %]]))</f>
        <v/>
      </c>
      <c r="M44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4" s="83" t="str">
        <f>IF(Tabela1127[[#This Row],[Média dos Demais]]="","",Tabela1127[[#This Row],[Preço Unitário Atualizado]]/Tabela1127[[#This Row],[Média dos Demais]])</f>
        <v/>
      </c>
      <c r="O44" s="1"/>
      <c r="P44" s="69" t="str">
        <f>IF(C25=Aux!E12,"",IFERROR(AVERAGE(Tabela1127[Preço Unitário Atualizado]),"-"))</f>
        <v/>
      </c>
      <c r="Q44" s="19"/>
      <c r="R44" s="69" t="str">
        <f>IF(C25=Aux!E12,"",IFERROR(MEDIAN(Tabela1127[Preço Unitário Atualizado]),"-"))</f>
        <v/>
      </c>
      <c r="S44" s="19"/>
      <c r="T44" s="69" t="str">
        <f>IF(C25=Aux!E12,"",IFERROR(SMALL(Tabela1127[Preço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5" s="187" t="str">
        <f>IF($C$25=Aux!$E$13,"#",IF(COUNT(Tabela1127[Preço Unitário])&lt;3,"#",IF(Tabela1127[[#This Row],[Preço Unitário]]="","#",IF(Tabela1127[[#This Row],[%]]&lt;=1.5,"C","!"))))</f>
        <v>#</v>
      </c>
      <c r="K45" s="81"/>
      <c r="L45" s="157" t="str">
        <f>IF(Tabela1127[[#This Row],[Preço Unitário]]="","",Tabela1127[[#This Row],[Preço Unitário]]*(1+Tabela1127[[#This Row],[Índice de Atualização em %]]))</f>
        <v/>
      </c>
      <c r="M45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5" s="83" t="str">
        <f>IF(Tabela1127[[#This Row],[Média dos Demais]]="","",Tabela1127[[#This Row],[Preço Unitário Atualizado]]/Tabela1127[[#This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6" s="187" t="str">
        <f>IF($C$25=Aux!$E$13,"#",IF(COUNT(Tabela1127[Preço Unitário])&lt;3,"#",IF(Tabela1127[[#This Row],[Preço Unitário]]="","#",IF(Tabela1127[[#This Row],[%]]&lt;=1.5,"C","!"))))</f>
        <v>#</v>
      </c>
      <c r="K46" s="81"/>
      <c r="L46" s="157" t="str">
        <f>IF(Tabela1127[[#This Row],[Preço Unitário]]="","",Tabela1127[[#This Row],[Preço Unitário]]*(1+Tabela1127[[#This Row],[Índice de Atualização em %]]))</f>
        <v/>
      </c>
      <c r="M46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6" s="83" t="str">
        <f>IF(Tabela1127[[#This Row],[Média dos Demais]]="","",Tabela1127[[#This Row],[Preço Unitário Atualizado]]/Tabela1127[[#This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7" s="187" t="str">
        <f>IF($C$25=Aux!$E$13,"#",IF(COUNT(Tabela1127[Preço Unitário])&lt;3,"#",IF(Tabela1127[[#This Row],[Preço Unitário]]="","#",IF(Tabela1127[[#This Row],[%]]&lt;=1.5,"C","!"))))</f>
        <v>#</v>
      </c>
      <c r="K47" s="81"/>
      <c r="L47" s="157" t="str">
        <f>IF(Tabela1127[[#This Row],[Preço Unitário]]="","",Tabela1127[[#This Row],[Preço Unitário]]*(1+Tabela1127[[#This Row],[Índice de Atualização em %]]))</f>
        <v/>
      </c>
      <c r="M47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7" s="83" t="str">
        <f>IF(Tabela1127[[#This Row],[Média dos Demais]]="","",Tabela1127[[#This Row],[Preço Unitário Atualizado]]/Tabela1127[[#This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8" s="187" t="str">
        <f>IF($C$25=Aux!$E$13,"#",IF(COUNT(Tabela1127[Preço Unitário])&lt;3,"#",IF(Tabela1127[[#This Row],[Preço Unitário]]="","#",IF(Tabela1127[[#This Row],[%]]&lt;=1.5,"C","!"))))</f>
        <v>#</v>
      </c>
      <c r="K48" s="81"/>
      <c r="L48" s="157" t="str">
        <f>IF(Tabela1127[[#This Row],[Preço Unitário]]="","",Tabela1127[[#This Row],[Preço Unitário]]*(1+Tabela1127[[#This Row],[Índice de Atualização em %]]))</f>
        <v/>
      </c>
      <c r="M48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8" s="83" t="str">
        <f>IF(Tabela1127[[#This Row],[Média dos Demais]]="","",Tabela1127[[#This Row],[Preço Unitário Atualizado]]/Tabela1127[[#This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49" s="187" t="str">
        <f>IF($C$25=Aux!$E$13,"#",IF(COUNT(Tabela1127[Preço Unitário])&lt;3,"#",IF(Tabela1127[[#This Row],[Preço Unitário]]="","#",IF(Tabela1127[[#This Row],[%]]&lt;=1.5,"C","!"))))</f>
        <v>#</v>
      </c>
      <c r="K49" s="81"/>
      <c r="L49" s="157" t="str">
        <f>IF(Tabela1127[[#This Row],[Preço Unitário]]="","",Tabela1127[[#This Row],[Preço Unitário]]*(1+Tabela1127[[#This Row],[Índice de Atualização em %]]))</f>
        <v/>
      </c>
      <c r="M49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49" s="82" t="str">
        <f>IF(Tabela1127[[#This Row],[Média dos Demais]]="","",Tabela1127[[#This Row],[Preço Unitário Atualizado]]/Tabela1127[[#This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0" s="187" t="str">
        <f>IF($C$25=Aux!$E$13,"#",IF(COUNT(Tabela1127[Preço Unitário])&lt;3,"#",IF(Tabela1127[[#This Row],[Preço Unitário]]="","#",IF(Tabela1127[[#This Row],[%]]&lt;=1.5,"C","!"))))</f>
        <v>#</v>
      </c>
      <c r="K50" s="81"/>
      <c r="L50" s="157" t="str">
        <f>IF(Tabela1127[[#This Row],[Preço Unitário]]="","",Tabela1127[[#This Row],[Preço Unitário]]*(1+Tabela1127[[#This Row],[Índice de Atualização em %]]))</f>
        <v/>
      </c>
      <c r="M50" s="65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0" s="83" t="str">
        <f>IF(Tabela1127[[#This Row],[Média dos Demais]]="","",Tabela1127[[#This Row],[Preço Unitário Atualizado]]/Tabela1127[[#This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IF(COUNTIF(Tabela1127[!],"!")=0,"Não","Sim")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IF(Tabela1127[[#This Row],[Início Validade (IN 65/2021)]]="","",IF(OR(Tabela1127[[#This Row],[Fonte]]="Mídia / Sites Especializados / Tabela de Referência",Tabela1127[[#This Row],[Fonte]]="Consulta a Fornecedor"),EDATE(Tabela1127[[#This Row],[Início Validade (IN 65/2021)]],6)-1,IF(OR(Tabela1127[[#This Row],[Fonte]]="Sistemas de Governo",Tabela1127[[#This Row],[Fonte]]="Contratações Públicas",Tabela1127[[#This Row],[Fonte]]="NF-e"),EDATE(Tabela1127[[#This Row],[Início Validade (IN 65/2021)]],12)-1,"Selecionar Fonte")))</f>
        <v/>
      </c>
      <c r="J51" s="187" t="str">
        <f>IF($C$25=Aux!$E$13,"#",IF(COUNT(Tabela1127[Preço Unitário])&lt;3,"#",IF(Tabela1127[[#This Row],[Preço Unitário]]="","#",IF(Tabela1127[[#This Row],[%]]&lt;=1.5,"C","!"))))</f>
        <v>#</v>
      </c>
      <c r="K51" s="161"/>
      <c r="L51" s="162" t="str">
        <f>IF(Tabela1127[[#This Row],[Preço Unitário]]="","",Tabela1127[[#This Row],[Preço Unitário]]*(1+Tabela1127[[#This Row],[Índice de Atualização em %]]))</f>
        <v/>
      </c>
      <c r="M51" s="174" t="str">
        <f>IF($C$25=Aux!$E$13,"",IF(Tabela1127[[#This Row],[Preço Unitário]]="","",IFERROR((SUM(Tabela1127[Preço Unitário Atualizado])-Tabela1127[[#This Row],[Preço Unitário Atualizado]])/(COUNT(Tabela1127[Preço Unitário Atualizado])-1),"")))</f>
        <v/>
      </c>
      <c r="N51" s="83" t="str">
        <f>IF(Tabela1127[[#This Row],[Média dos Demais]]="","",Tabela1127[[#This Row],[Preço Unitário Atualizado]]/Tabela1127[[#This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7" s="190" t="str">
        <f>IF(Tabela19129[[#This Row],[Média dos Demais]]="","",Tabela19129[[#This Row],[Preço Unitário Atualizado]]/Tabela19129[[#This Row],[Média dos Demais]])</f>
        <v/>
      </c>
      <c r="J5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8" s="191" t="str">
        <f>IF(Tabela19129[[#This Row],[Média dos Demais]]="","",Tabela19129[[#This Row],[Preço Unitário Atualizado]]/Tabela19129[[#This Row],[Média dos Demais]])</f>
        <v/>
      </c>
      <c r="J5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59" s="191" t="str">
        <f>IF(Tabela19129[[#This Row],[Média dos Demais]]="","",Tabela19129[[#This Row],[Preço Unitário Atualizado]]/Tabela19129[[#This Row],[Média dos Demais]])</f>
        <v/>
      </c>
      <c r="J5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0" s="191" t="str">
        <f>IF(Tabela19129[[#This Row],[Média dos Demais]]="","",Tabela19129[[#This Row],[Preço Unitário Atualizado]]/Tabela19129[[#This Row],[Média dos Demais]])</f>
        <v/>
      </c>
      <c r="J6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1" s="191" t="str">
        <f>IF(Tabela19129[[#This Row],[Média dos Demais]]="","",Tabela19129[[#This Row],[Preço Unitário Atualizado]]/Tabela19129[[#This Row],[Média dos Demais]])</f>
        <v/>
      </c>
      <c r="J6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2" s="191" t="str">
        <f>IF(Tabela19129[[#This Row],[Média dos Demais]]="","",Tabela19129[[#This Row],[Preço Unitário Atualizado]]/Tabela19129[[#This Row],[Média dos Demais]])</f>
        <v/>
      </c>
      <c r="J6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3" s="191" t="str">
        <f>IF(Tabela19129[[#This Row],[Média dos Demais]]="","",Tabela19129[[#This Row],[Preço Unitário Atualizado]]/Tabela19129[[#This Row],[Média dos Demais]])</f>
        <v/>
      </c>
      <c r="J6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IF(U44="Não","",IF(U69="Não",COUNT(Tabela19129[Preço Unitário Atualizado])-COUNTIF(Tabela19129[!],"!"),""))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4" s="191" t="str">
        <f>IF(Tabela19129[[#This Row],[Média dos Demais]]="","",Tabela19129[[#This Row],[Preço Unitário Atualizado]]/Tabela19129[[#This Row],[Média dos Demais]])</f>
        <v/>
      </c>
      <c r="J6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5" s="191" t="str">
        <f>IF(Tabela19129[[#This Row],[Média dos Demais]]="","",Tabela19129[[#This Row],[Preço Unitário Atualizado]]/Tabela19129[[#This Row],[Média dos Demais]])</f>
        <v/>
      </c>
      <c r="J6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6" s="191" t="str">
        <f>IF(Tabela19129[[#This Row],[Média dos Demais]]="","",Tabela19129[[#This Row],[Preço Unitário Atualizado]]/Tabela19129[[#This Row],[Média dos Demais]])</f>
        <v/>
      </c>
      <c r="J6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7" s="191" t="str">
        <f>IF(Tabela19129[[#This Row],[Média dos Demais]]="","",Tabela19129[[#This Row],[Preço Unitário Atualizado]]/Tabela19129[[#This Row],[Média dos Demais]])</f>
        <v/>
      </c>
      <c r="J67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8" s="191" t="str">
        <f>IF(Tabela19129[[#This Row],[Média dos Demais]]="","",Tabela19129[[#This Row],[Preço Unitário Atualizado]]/Tabela19129[[#This Row],[Média dos Demais]])</f>
        <v/>
      </c>
      <c r="J68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69" s="191" t="str">
        <f>IF(Tabela19129[[#This Row],[Média dos Demais]]="","",Tabela19129[[#This Row],[Preço Unitário Atualizado]]/Tabela19129[[#This Row],[Média dos Demais]])</f>
        <v/>
      </c>
      <c r="J69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69" s="25"/>
      <c r="M69" s="1"/>
      <c r="P69" s="69" t="str">
        <f>IF(U44,IF(U69,"",IFERROR(AVERAGE(Tabela19129[Preço Unitário Atualizado]),"-")),"")</f>
        <v/>
      </c>
      <c r="Q69" s="147"/>
      <c r="R69" s="69" t="str">
        <f>IF(U44,IF(U69,"",IFERROR(MEDIAN(Tabela19129[Preço Unitário Atualizado]),"-")),"")</f>
        <v/>
      </c>
      <c r="S69" s="147"/>
      <c r="T69" s="69" t="str">
        <f>IF(U44,IF(U69,"",IFERROR(SMALL(Tabela19129[Preço Unitário Atualizado],1),"-")),"")</f>
        <v/>
      </c>
      <c r="U69" s="130" t="b">
        <f>IF(COUNTIF(Tabela19129[!],"!")=0,FALSE(),TRUE())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0" s="191" t="str">
        <f>IF(Tabela19129[[#This Row],[Média dos Demais]]="","",Tabela19129[[#This Row],[Preço Unitário Atualizado]]/Tabela19129[[#This Row],[Média dos Demais]])</f>
        <v/>
      </c>
      <c r="J70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1" s="191" t="str">
        <f>IF(Tabela19129[[#This Row],[Média dos Demais]]="","",Tabela19129[[#This Row],[Preço Unitário Atualizado]]/Tabela19129[[#This Row],[Média dos Demais]])</f>
        <v/>
      </c>
      <c r="J71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2" s="191" t="str">
        <f>IF(Tabela19129[[#This Row],[Média dos Demais]]="","",Tabela19129[[#This Row],[Preço Unitário Atualizado]]/Tabela19129[[#This Row],[Média dos Demais]])</f>
        <v/>
      </c>
      <c r="J72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23'!P69,IF($C$22=Aux!$C$13,'Item 23'!R69,'Item 23'!T69))),0)</f>
        <v>0</v>
      </c>
      <c r="V72" s="4"/>
    </row>
    <row r="73" spans="1:22" ht="35.1" customHeight="1" x14ac:dyDescent="0.25">
      <c r="A73" s="1"/>
      <c r="B73" s="7"/>
      <c r="C73" s="123" t="str">
        <f>IF(Tabela19129[[#This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3" s="191" t="str">
        <f>IF(Tabela19129[[#This Row],[Média dos Demais]]="","",Tabela19129[[#This Row],[Preço Unitário Atualizado]]/Tabela19129[[#This Row],[Média dos Demais]])</f>
        <v/>
      </c>
      <c r="J73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4" s="191" t="str">
        <f>IF(Tabela19129[[#This Row],[Média dos Demais]]="","",Tabela19129[[#This Row],[Preço Unitário Atualizado]]/Tabela19129[[#This Row],[Média dos Demais]])</f>
        <v/>
      </c>
      <c r="J74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5" s="191" t="str">
        <f>IF(Tabela19129[[#This Row],[Média dos Demais]]="","",Tabela19129[[#This Row],[Preço Unitário Atualizado]]/Tabela19129[[#This Row],[Média dos Demais]])</f>
        <v/>
      </c>
      <c r="J75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IF(Tabela19129[[#This Row],[Preço Unitário Atualizado]]="","",IFERROR((SUM(Tabela19129[Preço Unitário Atualizado])-Tabela19129[[#This Row],[Preço Unitário Atualizado]])/(COUNT(Tabela19129[Preço Unitário Atualizado])-1),""))</f>
        <v/>
      </c>
      <c r="I76" s="192" t="str">
        <f>IF(Tabela19129[[#This Row],[Média dos Demais]]="","",Tabela19129[[#This Row],[Preço Unitário Atualizado]]/Tabela19129[[#This Row],[Média dos Demais]])</f>
        <v/>
      </c>
      <c r="J76" s="84" t="str">
        <f>IF($C$25=Aux!$E$13,"#",IF(Tabela19129[[#This Row],[Preço Unitário Atualizado]]="","#",IF(OR(Tabela19129[[#This Row],[Fonte]]=Aux!$C$5,Tabela19129[[#This Row],[Fonte]]=Aux!$C$6),"C",IF(Tabela19129[[#This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IF(Tabela1912129[[#This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IFERROR(_xlfn.STDEV.S(Tabela1912129[Preço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IF(Tabela1912129[[#This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IF(Tabela1912129[[#This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IF(Tabela1912129[[#This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AVERAGE(Tabela1912129[Preço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IF(Tabela1912129[[#This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IF(Tabela1912129[[#This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IF(Tabela1912129[[#This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IF($U$69="Sim",COUNT(Tabela1912129[Preço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IF(Tabela1912129[[#This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IF(Tabela1912129[[#This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IF(Tabela1912129[[#This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IF(U69,COUNT(Tabela1912129[Preço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IF(Tabela1912129[[#This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IF(Tabela1912129[[#This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IF(Tabela1912129[[#This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IF(U69,IFERROR(AVERAGE(Tabela1912129[Preço Unitário Atualizado]),"-"),"")</f>
        <v/>
      </c>
      <c r="Q92" s="154"/>
      <c r="R92" s="69" t="str">
        <f>IF(U69,IFERROR(MEDIAN(Tabela1912129[Preço Unitário Atualizado]),"-"),"")</f>
        <v/>
      </c>
      <c r="S92" s="154"/>
      <c r="T92" s="69" t="str">
        <f>IF(U69,IFERROR(SMALL(Tabela1912129[Preço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IF(Tabela1912129[[#This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IF(Tabela1912129[[#This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IF(Tabela1912129[[#This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IF(Tabela1912129[[#This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IF(Tabela1912129[[#This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IF(Tabela1912129[[#This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IF(Tabela1912129[[#This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315" priority="40">
      <formula>$J57="!"</formula>
    </cfRule>
  </conditionalFormatting>
  <conditionalFormatting sqref="C81:G99">
    <cfRule type="expression" dxfId="1314" priority="38">
      <formula>$H81="!"</formula>
    </cfRule>
  </conditionalFormatting>
  <conditionalFormatting sqref="C32:I51 G57:G76 C80">
    <cfRule type="expression" dxfId="1313" priority="37">
      <formula>$J32="!"</formula>
    </cfRule>
  </conditionalFormatting>
  <conditionalFormatting sqref="D80:F80">
    <cfRule type="expression" dxfId="1312" priority="39">
      <formula>$H80="!"</formula>
    </cfRule>
  </conditionalFormatting>
  <conditionalFormatting sqref="G80">
    <cfRule type="expression" dxfId="1307" priority="36">
      <formula>$H80="!"</formula>
    </cfRule>
  </conditionalFormatting>
  <conditionalFormatting sqref="K30">
    <cfRule type="expression" dxfId="1306" priority="6">
      <formula>$J30="!"</formula>
    </cfRule>
  </conditionalFormatting>
  <conditionalFormatting sqref="K32:L51">
    <cfRule type="expression" dxfId="1305" priority="7">
      <formula>$J32="!"</formula>
    </cfRule>
  </conditionalFormatting>
  <conditionalFormatting sqref="M31:M51">
    <cfRule type="expression" dxfId="1304" priority="25">
      <formula>"$C$24=Aux!$E$13"</formula>
    </cfRule>
  </conditionalFormatting>
  <conditionalFormatting sqref="M32:M51">
    <cfRule type="expression" dxfId="1303" priority="35">
      <formula>$J32="!"</formula>
    </cfRule>
  </conditionalFormatting>
  <conditionalFormatting sqref="N32:N51">
    <cfRule type="expression" dxfId="1302" priority="34">
      <formula>$J32="!"</formula>
    </cfRule>
  </conditionalFormatting>
  <conditionalFormatting sqref="P42:P43 P91 R91 T91">
    <cfRule type="cellIs" dxfId="1299" priority="21" operator="equal">
      <formula>$C$22</formula>
    </cfRule>
  </conditionalFormatting>
  <conditionalFormatting sqref="P44">
    <cfRule type="expression" dxfId="1298" priority="20">
      <formula>$P$42=$C$22</formula>
    </cfRule>
  </conditionalFormatting>
  <conditionalFormatting sqref="P61">
    <cfRule type="containsBlanks" dxfId="1297" priority="29">
      <formula>LEN(TRIM(P61))=0</formula>
    </cfRule>
    <cfRule type="cellIs" dxfId="1296" priority="31" operator="greaterThan">
      <formula>0.25</formula>
    </cfRule>
    <cfRule type="cellIs" dxfId="1295" priority="30" operator="equal">
      <formula>"-"</formula>
    </cfRule>
  </conditionalFormatting>
  <conditionalFormatting sqref="P67:P68">
    <cfRule type="cellIs" dxfId="1294" priority="15" operator="equal">
      <formula>$C$22</formula>
    </cfRule>
  </conditionalFormatting>
  <conditionalFormatting sqref="P69">
    <cfRule type="expression" dxfId="1293" priority="14">
      <formula>$P$67=$C$22</formula>
    </cfRule>
  </conditionalFormatting>
  <conditionalFormatting sqref="P92">
    <cfRule type="expression" dxfId="1292" priority="45">
      <formula>$P$91=$C$22</formula>
    </cfRule>
  </conditionalFormatting>
  <conditionalFormatting sqref="Q37">
    <cfRule type="cellIs" dxfId="1287" priority="32" operator="equal">
      <formula>"-"</formula>
    </cfRule>
  </conditionalFormatting>
  <conditionalFormatting sqref="Q83">
    <cfRule type="expression" dxfId="1286" priority="42">
      <formula>$Q85=""</formula>
    </cfRule>
    <cfRule type="expression" dxfId="1285" priority="43">
      <formula>$Q85="-"</formula>
    </cfRule>
    <cfRule type="expression" dxfId="1284" priority="44">
      <formula>$Q85&gt;0.25</formula>
    </cfRule>
  </conditionalFormatting>
  <conditionalFormatting sqref="Q85">
    <cfRule type="cellIs" dxfId="1283" priority="27" operator="equal">
      <formula>"-"</formula>
    </cfRule>
    <cfRule type="cellIs" dxfId="1282" priority="28" operator="greaterThan">
      <formula>0.25</formula>
    </cfRule>
  </conditionalFormatting>
  <conditionalFormatting sqref="Q37:S37">
    <cfRule type="cellIs" dxfId="1281" priority="33" operator="greaterThan">
      <formula>0.25</formula>
    </cfRule>
    <cfRule type="containsBlanks" dxfId="1280" priority="9">
      <formula>LEN(TRIM(Q37))=0</formula>
    </cfRule>
  </conditionalFormatting>
  <conditionalFormatting sqref="Q85:S85">
    <cfRule type="containsBlanks" dxfId="1279" priority="26">
      <formula>LEN(TRIM(Q85))=0</formula>
    </cfRule>
  </conditionalFormatting>
  <conditionalFormatting sqref="R42:R43">
    <cfRule type="cellIs" dxfId="1278" priority="19" operator="equal">
      <formula>$C$22</formula>
    </cfRule>
  </conditionalFormatting>
  <conditionalFormatting sqref="R44">
    <cfRule type="expression" dxfId="1277" priority="18">
      <formula>$R$42=$C$22</formula>
    </cfRule>
  </conditionalFormatting>
  <conditionalFormatting sqref="R67:R68">
    <cfRule type="cellIs" dxfId="1276" priority="13" operator="equal">
      <formula>$C$22</formula>
    </cfRule>
  </conditionalFormatting>
  <conditionalFormatting sqref="R69">
    <cfRule type="expression" dxfId="1275" priority="12">
      <formula>$R$67=$C$22</formula>
    </cfRule>
  </conditionalFormatting>
  <conditionalFormatting sqref="R92">
    <cfRule type="expression" dxfId="1274" priority="46">
      <formula>$R$91=$C$22</formula>
    </cfRule>
  </conditionalFormatting>
  <conditionalFormatting sqref="T42:T43">
    <cfRule type="cellIs" dxfId="1273" priority="17" operator="equal">
      <formula>$C$22</formula>
    </cfRule>
  </conditionalFormatting>
  <conditionalFormatting sqref="T44">
    <cfRule type="expression" dxfId="1272" priority="16">
      <formula>$T$42=$C$22</formula>
    </cfRule>
  </conditionalFormatting>
  <conditionalFormatting sqref="T67:T68">
    <cfRule type="cellIs" dxfId="1271" priority="11" operator="equal">
      <formula>$C$22</formula>
    </cfRule>
  </conditionalFormatting>
  <conditionalFormatting sqref="T69">
    <cfRule type="expression" dxfId="1270" priority="10">
      <formula>$T$67=$C$22</formula>
    </cfRule>
  </conditionalFormatting>
  <conditionalFormatting sqref="T92">
    <cfRule type="expression" dxfId="126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5486BF3-46BD-487C-B9A2-38940F2A769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AEB2A7F-968E-43AD-9B32-8BC9D52CD6E5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03AD971-0766-4E58-8A38-4AD6D130E1C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3FD1F340-C30B-4B32-90F5-CCA432DF0E3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306835-0DA6-447A-A35D-CB77BA81F88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F9CB0583-C996-4A2D-AC50-E677D5AB51B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F70D246-4460-4CEC-8433-6A77EA81CDD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B4D4616-433E-4BB7-95EA-5F5A7F05080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001BC83-9091-4108-ABC3-70B74BE1CE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DFEA27F-7115-4F4A-BF3A-3F677A2AAB2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419387A-4978-48B2-8877-EEB75413061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3BC4EBB-2282-4EE1-B5FC-50BE955703F1}">
          <x14:formula1>
            <xm:f>Aux!$C$5:$C$9</xm:f>
          </x14:formula1>
          <xm:sqref>D32:D51</xm:sqref>
        </x14:dataValidation>
        <x14:dataValidation type="list" allowBlank="1" showInputMessage="1" showErrorMessage="1" xr:uid="{4CABFC65-A356-44E2-8CAB-31DB47A0C463}">
          <x14:formula1>
            <xm:f>Aux!$E$12:$E$13</xm:f>
          </x14:formula1>
          <xm:sqref>C25:D25</xm:sqref>
        </x14:dataValidation>
      </x14:dataValidations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E1FF4B-D60C-4007-B15A-CB4FAB9108A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2" s="187" t="str">
        <f>IF($C$25=Aux!$E$13,"#",IF(COUNT(Tabela170[Preço Unitário])&lt;3,"#",IF(Tabela170[[#This Row],[Preço Unitário]]="","#",IF(Tabela170[[#This Row],[%]]&lt;=1.5,"C","!"))))</f>
        <v>#</v>
      </c>
      <c r="K32" s="78"/>
      <c r="L32" s="156" t="str">
        <f>IF(Tabela170[[#This Row],[Preço Unitário]]="","",Tabela170[[#This Row],[Preço Unitário]]*(1+Tabela170[[#This Row],[Índice de Atualização em %]]))</f>
        <v/>
      </c>
      <c r="M32" s="66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2" s="79" t="str">
        <f>IF(Tabela170[[#This Row],[Média dos Demais]]="","",Tabela170[[#This Row],[Preço Unitário Atualizado]]/Tabela170[[#This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3" s="188" t="str">
        <f>IF($C$25=Aux!$E$13,"#",IF(COUNT(Tabela170[Preço Unitário])&lt;3,"#",IF(Tabela170[[#This Row],[Preço Unitário]]="","#",IF(Tabela170[[#This Row],[%]]&lt;=1.5,"C","!"))))</f>
        <v>#</v>
      </c>
      <c r="K33" s="81"/>
      <c r="L33" s="157" t="str">
        <f>IF(Tabela170[[#This Row],[Preço Unitário]]="","",Tabela170[[#This Row],[Preço Unitário]]*(1+Tabela170[[#This Row],[Índice de Atualização em %]]))</f>
        <v/>
      </c>
      <c r="M3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3" s="82" t="str">
        <f>IF(Tabela170[[#This Row],[Média dos Demais]]="","",Tabela170[[#This Row],[Preço Unitário Atualizado]]/Tabela170[[#This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4" s="188" t="str">
        <f>IF($C$25=Aux!$E$13,"#",IF(COUNT(Tabela170[Preço Unitário])&lt;3,"#",IF(Tabela170[[#This Row],[Preço Unitário]]="","#",IF(Tabela170[[#This Row],[%]]&lt;=1.5,"C","!"))))</f>
        <v>#</v>
      </c>
      <c r="K34" s="81"/>
      <c r="L34" s="157" t="str">
        <f>IF(Tabela170[[#This Row],[Preço Unitário]]="","",Tabela170[[#This Row],[Preço Unitário]]*(1+Tabela170[[#This Row],[Índice de Atualização em %]]))</f>
        <v/>
      </c>
      <c r="M3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4" s="82" t="str">
        <f>IF(Tabela170[[#This Row],[Média dos Demais]]="","",Tabela170[[#This Row],[Preço Unitário Atualizado]]/Tabela170[[#This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5" s="188" t="str">
        <f>IF($C$25=Aux!$E$13,"#",IF(COUNT(Tabela170[Preço Unitário])&lt;3,"#",IF(Tabela170[[#This Row],[Preço Unitário]]="","#",IF(Tabela170[[#This Row],[%]]&lt;=1.5,"C","!"))))</f>
        <v>#</v>
      </c>
      <c r="K35" s="81"/>
      <c r="L35" s="157" t="str">
        <f>IF(Tabela170[[#This Row],[Preço Unitário]]="","",Tabela170[[#This Row],[Preço Unitário]]*(1+Tabela170[[#This Row],[Índice de Atualização em %]]))</f>
        <v/>
      </c>
      <c r="M3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5" s="82" t="str">
        <f>IF(Tabela170[[#This Row],[Média dos Demais]]="","",Tabela170[[#This Row],[Preço Unitário Atualizado]]/Tabela170[[#This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6" s="188" t="str">
        <f>IF($C$25=Aux!$E$13,"#",IF(COUNT(Tabela170[Preço Unitário])&lt;3,"#",IF(Tabela170[[#This Row],[Preço Unitário]]="","#",IF(Tabela170[[#This Row],[%]]&lt;=1.5,"C","!"))))</f>
        <v>#</v>
      </c>
      <c r="K36" s="81"/>
      <c r="L36" s="157" t="str">
        <f>IF(Tabela170[[#This Row],[Preço Unitário]]="","",Tabela170[[#This Row],[Preço Unitário]]*(1+Tabela170[[#This Row],[Índice de Atualização em %]]))</f>
        <v/>
      </c>
      <c r="M3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6" s="83" t="str">
        <f>IF(Tabela170[[#This Row],[Média dos Demais]]="","",Tabela170[[#This Row],[Preço Unitário Atualizado]]/Tabela170[[#This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7" s="188" t="str">
        <f>IF($C$25=Aux!$E$13,"#",IF(COUNT(Tabela170[Preço Unitário])&lt;3,"#",IF(Tabela170[[#This Row],[Preço Unitário]]="","#",IF(Tabela170[[#This Row],[%]]&lt;=1.5,"C","!"))))</f>
        <v>#</v>
      </c>
      <c r="K37" s="81"/>
      <c r="L37" s="157" t="str">
        <f>IF(Tabela170[[#This Row],[Preço Unitário]]="","",Tabela170[[#This Row],[Preço Unitário]]*(1+Tabela170[[#This Row],[Índice de Atualização em %]]))</f>
        <v/>
      </c>
      <c r="M3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7" s="83" t="str">
        <f>IF(Tabela170[[#This Row],[Média dos Demais]]="","",Tabela170[[#This Row],[Preço Unitário Atualizado]]/Tabela170[[#This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8" s="188" t="str">
        <f>IF($C$25=Aux!$E$13,"#",IF(COUNT(Tabela170[Preço Unitário])&lt;3,"#",IF(Tabela170[[#This Row],[Preço Unitário]]="","#",IF(Tabela170[[#This Row],[%]]&lt;=1.5,"C","!"))))</f>
        <v>#</v>
      </c>
      <c r="K38" s="81"/>
      <c r="L38" s="157" t="str">
        <f>IF(Tabela170[[#This Row],[Preço Unitário]]="","",Tabela170[[#This Row],[Preço Unitário]]*(1+Tabela170[[#This Row],[Índice de Atualização em %]]))</f>
        <v/>
      </c>
      <c r="M3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8" s="82" t="str">
        <f>IF(Tabela170[[#This Row],[Média dos Demais]]="","",Tabela170[[#This Row],[Preço Unitário Atualizado]]/Tabela170[[#This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39" s="188" t="str">
        <f>IF($C$25=Aux!$E$13,"#",IF(COUNT(Tabela170[Preço Unitário])&lt;3,"#",IF(Tabela170[[#This Row],[Preço Unitário]]="","#",IF(Tabela170[[#This Row],[%]]&lt;=1.5,"C","!"))))</f>
        <v>#</v>
      </c>
      <c r="K39" s="81"/>
      <c r="L39" s="157" t="str">
        <f>IF(Tabela170[[#This Row],[Preço Unitário]]="","",Tabela170[[#This Row],[Preço Unitário]]*(1+Tabela170[[#This Row],[Índice de Atualização em %]]))</f>
        <v/>
      </c>
      <c r="M3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39" s="82" t="str">
        <f>IF(Tabela170[[#This Row],[Média dos Demais]]="","",Tabela170[[#This Row],[Preço Unitário Atualizado]]/Tabela170[[#This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0" s="188" t="str">
        <f>IF($C$25=Aux!$E$13,"#",IF(COUNT(Tabela170[Preço Unitário])&lt;3,"#",IF(Tabela170[[#This Row],[Preço Unitário]]="","#",IF(Tabela170[[#This Row],[%]]&lt;=1.5,"C","!"))))</f>
        <v>#</v>
      </c>
      <c r="K40" s="81"/>
      <c r="L40" s="157" t="str">
        <f>IF(Tabela170[[#This Row],[Preço Unitário]]="","",Tabela170[[#This Row],[Preço Unitário]]*(1+Tabela170[[#This Row],[Índice de Atualização em %]]))</f>
        <v/>
      </c>
      <c r="M4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0" s="82" t="str">
        <f>IF(Tabela170[[#This Row],[Média dos Demais]]="","",Tabela170[[#This Row],[Preço Unitário Atualizado]]/Tabela170[[#This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1" s="188" t="str">
        <f>IF($C$25=Aux!$E$13,"#",IF(COUNT(Tabela170[Preço Unitário])&lt;3,"#",IF(Tabela170[[#This Row],[Preço Unitário]]="","#",IF(Tabela170[[#This Row],[%]]&lt;=1.5,"C","!"))))</f>
        <v>#</v>
      </c>
      <c r="K41" s="81"/>
      <c r="L41" s="157" t="str">
        <f>IF(Tabela170[[#This Row],[Preço Unitário]]="","",Tabela170[[#This Row],[Preço Unitário]]*(1+Tabela170[[#This Row],[Índice de Atualização em %]]))</f>
        <v/>
      </c>
      <c r="M41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1" s="83" t="str">
        <f>IF(Tabela170[[#This Row],[Média dos Demais]]="","",Tabela170[[#This Row],[Preço Unitário Atualizado]]/Tabela170[[#This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2" s="188" t="str">
        <f>IF($C$25=Aux!$E$13,"#",IF(COUNT(Tabela170[Preço Unitário])&lt;3,"#",IF(Tabela170[[#This Row],[Preço Unitário]]="","#",IF(Tabela170[[#This Row],[%]]&lt;=1.5,"C","!"))))</f>
        <v>#</v>
      </c>
      <c r="K42" s="81"/>
      <c r="L42" s="157" t="str">
        <f>IF(Tabela170[[#This Row],[Preço Unitário]]="","",Tabela170[[#This Row],[Preço Unitário]]*(1+Tabela170[[#This Row],[Índice de Atualização em %]]))</f>
        <v/>
      </c>
      <c r="M42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2" s="83" t="str">
        <f>IF(Tabela170[[#This Row],[Média dos Demais]]="","",Tabela170[[#This Row],[Preço Unitário Atualizado]]/Tabela170[[#This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3" s="188" t="str">
        <f>IF($C$25=Aux!$E$13,"#",IF(COUNT(Tabela170[Preço Unitário])&lt;3,"#",IF(Tabela170[[#This Row],[Preço Unitário]]="","#",IF(Tabela170[[#This Row],[%]]&lt;=1.5,"C","!"))))</f>
        <v>#</v>
      </c>
      <c r="K43" s="81"/>
      <c r="L43" s="157" t="str">
        <f>IF(Tabela170[[#This Row],[Preço Unitário]]="","",Tabela170[[#This Row],[Preço Unitário]]*(1+Tabela170[[#This Row],[Índice de Atualização em %]]))</f>
        <v/>
      </c>
      <c r="M43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3" s="83" t="str">
        <f>IF(Tabela170[[#This Row],[Média dos Demais]]="","",Tabela170[[#This Row],[Preço Unitário Atualizado]]/Tabela170[[#This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4" s="188" t="str">
        <f>IF($C$25=Aux!$E$13,"#",IF(COUNT(Tabela170[Preço Unitário])&lt;3,"#",IF(Tabela170[[#This Row],[Preço Unitário]]="","#",IF(Tabela170[[#This Row],[%]]&lt;=1.5,"C","!"))))</f>
        <v>#</v>
      </c>
      <c r="K44" s="81"/>
      <c r="L44" s="157" t="str">
        <f>IF(Tabela170[[#This Row],[Preço Unitário]]="","",Tabela170[[#This Row],[Preço Unitário]]*(1+Tabela170[[#This Row],[Índice de Atualização em %]]))</f>
        <v/>
      </c>
      <c r="M44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4" s="83" t="str">
        <f>IF(Tabela170[[#This Row],[Média dos Demais]]="","",Tabela170[[#This Row],[Preço Unitário Atualizado]]/Tabela170[[#This Row],[Média dos Demais]])</f>
        <v/>
      </c>
      <c r="O44" s="1"/>
      <c r="P44" s="69" t="str">
        <f>IF(C25=Aux!E12,"",IFERROR(AVERAGE(Tabela170[Preço Unitário Atualizado]),"-"))</f>
        <v/>
      </c>
      <c r="Q44" s="19"/>
      <c r="R44" s="69" t="str">
        <f>IF(C25=Aux!E12,"",IFERROR(MEDIAN(Tabela170[Preço Unitário Atualizado]),"-"))</f>
        <v/>
      </c>
      <c r="S44" s="19"/>
      <c r="T44" s="69" t="str">
        <f>IF(C25=Aux!E12,"",IFERROR(SMALL(Tabela170[Preço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5" s="188" t="str">
        <f>IF($C$25=Aux!$E$13,"#",IF(COUNT(Tabela170[Preço Unitário])&lt;3,"#",IF(Tabela170[[#This Row],[Preço Unitário]]="","#",IF(Tabela170[[#This Row],[%]]&lt;=1.5,"C","!"))))</f>
        <v>#</v>
      </c>
      <c r="K45" s="81"/>
      <c r="L45" s="157" t="str">
        <f>IF(Tabela170[[#This Row],[Preço Unitário]]="","",Tabela170[[#This Row],[Preço Unitário]]*(1+Tabela170[[#This Row],[Índice de Atualização em %]]))</f>
        <v/>
      </c>
      <c r="M45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5" s="83" t="str">
        <f>IF(Tabela170[[#This Row],[Média dos Demais]]="","",Tabela170[[#This Row],[Preço Unitário Atualizado]]/Tabela170[[#This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6" s="188" t="str">
        <f>IF($C$25=Aux!$E$13,"#",IF(COUNT(Tabela170[Preço Unitário])&lt;3,"#",IF(Tabela170[[#This Row],[Preço Unitário]]="","#",IF(Tabela170[[#This Row],[%]]&lt;=1.5,"C","!"))))</f>
        <v>#</v>
      </c>
      <c r="K46" s="81"/>
      <c r="L46" s="157" t="str">
        <f>IF(Tabela170[[#This Row],[Preço Unitário]]="","",Tabela170[[#This Row],[Preço Unitário]]*(1+Tabela170[[#This Row],[Índice de Atualização em %]]))</f>
        <v/>
      </c>
      <c r="M46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6" s="83" t="str">
        <f>IF(Tabela170[[#This Row],[Média dos Demais]]="","",Tabela170[[#This Row],[Preço Unitário Atualizado]]/Tabela170[[#This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7" s="188" t="str">
        <f>IF($C$25=Aux!$E$13,"#",IF(COUNT(Tabela170[Preço Unitário])&lt;3,"#",IF(Tabela170[[#This Row],[Preço Unitário]]="","#",IF(Tabela170[[#This Row],[%]]&lt;=1.5,"C","!"))))</f>
        <v>#</v>
      </c>
      <c r="K47" s="81"/>
      <c r="L47" s="157" t="str">
        <f>IF(Tabela170[[#This Row],[Preço Unitário]]="","",Tabela170[[#This Row],[Preço Unitário]]*(1+Tabela170[[#This Row],[Índice de Atualização em %]]))</f>
        <v/>
      </c>
      <c r="M47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7" s="83" t="str">
        <f>IF(Tabela170[[#This Row],[Média dos Demais]]="","",Tabela170[[#This Row],[Preço Unitário Atualizado]]/Tabela170[[#This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8" s="188" t="str">
        <f>IF($C$25=Aux!$E$13,"#",IF(COUNT(Tabela170[Preço Unitário])&lt;3,"#",IF(Tabela170[[#This Row],[Preço Unitário]]="","#",IF(Tabela170[[#This Row],[%]]&lt;=1.5,"C","!"))))</f>
        <v>#</v>
      </c>
      <c r="K48" s="81"/>
      <c r="L48" s="157" t="str">
        <f>IF(Tabela170[[#This Row],[Preço Unitário]]="","",Tabela170[[#This Row],[Preço Unitário]]*(1+Tabela170[[#This Row],[Índice de Atualização em %]]))</f>
        <v/>
      </c>
      <c r="M48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8" s="83" t="str">
        <f>IF(Tabela170[[#This Row],[Média dos Demais]]="","",Tabela170[[#This Row],[Preço Unitário Atualizado]]/Tabela170[[#This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49" s="188" t="str">
        <f>IF($C$25=Aux!$E$13,"#",IF(COUNT(Tabela170[Preço Unitário])&lt;3,"#",IF(Tabela170[[#This Row],[Preço Unitário]]="","#",IF(Tabela170[[#This Row],[%]]&lt;=1.5,"C","!"))))</f>
        <v>#</v>
      </c>
      <c r="K49" s="81"/>
      <c r="L49" s="157" t="str">
        <f>IF(Tabela170[[#This Row],[Preço Unitário]]="","",Tabela170[[#This Row],[Preço Unitário]]*(1+Tabela170[[#This Row],[Índice de Atualização em %]]))</f>
        <v/>
      </c>
      <c r="M49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49" s="82" t="str">
        <f>IF(Tabela170[[#This Row],[Média dos Demais]]="","",Tabela170[[#This Row],[Preço Unitário Atualizado]]/Tabela170[[#This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0" s="188" t="str">
        <f>IF($C$25=Aux!$E$13,"#",IF(COUNT(Tabela170[Preço Unitário])&lt;3,"#",IF(Tabela170[[#This Row],[Preço Unitário]]="","#",IF(Tabela170[[#This Row],[%]]&lt;=1.5,"C","!"))))</f>
        <v>#</v>
      </c>
      <c r="K50" s="81"/>
      <c r="L50" s="157" t="str">
        <f>IF(Tabela170[[#This Row],[Preço Unitário]]="","",Tabela170[[#This Row],[Preço Unitário]]*(1+Tabela170[[#This Row],[Índice de Atualização em %]]))</f>
        <v/>
      </c>
      <c r="M50" s="65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0" s="83" t="str">
        <f>IF(Tabela170[[#This Row],[Média dos Demais]]="","",Tabela170[[#This Row],[Preço Unitário Atualizado]]/Tabela170[[#This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IF(Tabela170[[#This Row],[Início Validade (IN 65/2021)]]="","",IF(OR(Tabela170[[#This Row],[Fonte]]="Mídia / Sites Especializados / Tabela de Referência",Tabela170[[#This Row],[Fonte]]="Consulta a Fornecedor"),EDATE(Tabela170[[#This Row],[Início Validade (IN 65/2021)]],6)-1,IF(OR(Tabela170[[#This Row],[Fonte]]="Sistemas de Governo",Tabela170[[#This Row],[Fonte]]="Contratações Públicas",Tabela170[[#This Row],[Fonte]]="NF-e"),EDATE(Tabela170[[#This Row],[Início Validade (IN 65/2021)]],12)-1,"Selecionar Fonte")))</f>
        <v/>
      </c>
      <c r="J51" s="189" t="str">
        <f>IF($C$25=Aux!$E$13,"#",IF(COUNT(Tabela170[Preço Unitário])&lt;3,"#",IF(Tabela170[[#This Row],[Preço Unitário]]="","#",IF(Tabela170[[#This Row],[%]]&lt;=1.5,"C","!"))))</f>
        <v>#</v>
      </c>
      <c r="K51" s="161"/>
      <c r="L51" s="162" t="str">
        <f>IF(Tabela170[[#This Row],[Preço Unitário]]="","",Tabela170[[#This Row],[Preço Unitário]]*(1+Tabela170[[#This Row],[Índice de Atualização em %]]))</f>
        <v/>
      </c>
      <c r="M51" s="174" t="str">
        <f>IF($C$25=Aux!$E$13,"",IF(Tabela170[[#This Row],[Preço Unitário]]="","",IFERROR((SUM(Tabela170[Preço Unitário Atualizado])-Tabela170[[#This Row],[Preço Unitário Atualizado]])/(COUNT(Tabela170[Preço Unitário Atualizado])-1),"")))</f>
        <v/>
      </c>
      <c r="N51" s="83" t="str">
        <f>IF(Tabela170[[#This Row],[Média dos Demais]]="","",Tabela170[[#This Row],[Preço Unitário Atualizado]]/Tabela170[[#This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7" s="190" t="str">
        <f>IF(Tabela1971[[#This Row],[Média dos Demais]]="","",Tabela1971[[#This Row],[Preço Unitário Atualizado]]/Tabela1971[[#This Row],[Média dos Demais]])</f>
        <v/>
      </c>
      <c r="J5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8" s="191" t="str">
        <f>IF(Tabela1971[[#This Row],[Média dos Demais]]="","",Tabela1971[[#This Row],[Preço Unitário Atualizado]]/Tabela1971[[#This Row],[Média dos Demais]])</f>
        <v/>
      </c>
      <c r="J5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59" s="191" t="str">
        <f>IF(Tabela1971[[#This Row],[Média dos Demais]]="","",Tabela1971[[#This Row],[Preço Unitário Atualizado]]/Tabela1971[[#This Row],[Média dos Demais]])</f>
        <v/>
      </c>
      <c r="J5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IF(Tabela1971[[#This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0" s="191" t="str">
        <f>IF(Tabela1971[[#This Row],[Média dos Demais]]="","",Tabela1971[[#This Row],[Preço Unitário Atualizado]]/Tabela1971[[#This Row],[Média dos Demais]])</f>
        <v/>
      </c>
      <c r="J6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1" s="191" t="str">
        <f>IF(Tabela1971[[#This Row],[Média dos Demais]]="","",Tabela1971[[#This Row],[Preço Unitário Atualizado]]/Tabela1971[[#This Row],[Média dos Demais]])</f>
        <v/>
      </c>
      <c r="J6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2" s="191" t="str">
        <f>IF(Tabela1971[[#This Row],[Média dos Demais]]="","",Tabela1971[[#This Row],[Preço Unitário Atualizado]]/Tabela1971[[#This Row],[Média dos Demais]])</f>
        <v/>
      </c>
      <c r="J6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3" s="191" t="str">
        <f>IF(Tabela1971[[#This Row],[Média dos Demais]]="","",Tabela1971[[#This Row],[Preço Unitário Atualizado]]/Tabela1971[[#This Row],[Média dos Demais]])</f>
        <v/>
      </c>
      <c r="J6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IF(U44="Não","",IF(U69="Não",COUNT(Tabela1971[Preço Unitário Atualizado])-COUNTIF(Tabela1971[!],"!"),""))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4" s="191" t="str">
        <f>IF(Tabela1971[[#This Row],[Média dos Demais]]="","",Tabela1971[[#This Row],[Preço Unitário Atualizado]]/Tabela1971[[#This Row],[Média dos Demais]])</f>
        <v/>
      </c>
      <c r="J6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5" s="191" t="str">
        <f>IF(Tabela1971[[#This Row],[Média dos Demais]]="","",Tabela1971[[#This Row],[Preço Unitário Atualizado]]/Tabela1971[[#This Row],[Média dos Demais]])</f>
        <v/>
      </c>
      <c r="J6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6" s="191" t="str">
        <f>IF(Tabela1971[[#This Row],[Média dos Demais]]="","",Tabela1971[[#This Row],[Preço Unitário Atualizado]]/Tabela1971[[#This Row],[Média dos Demais]])</f>
        <v/>
      </c>
      <c r="J6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7" s="191" t="str">
        <f>IF(Tabela1971[[#This Row],[Média dos Demais]]="","",Tabela1971[[#This Row],[Preço Unitário Atualizado]]/Tabela1971[[#This Row],[Média dos Demais]])</f>
        <v/>
      </c>
      <c r="J67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8" s="191" t="str">
        <f>IF(Tabela1971[[#This Row],[Média dos Demais]]="","",Tabela1971[[#This Row],[Preço Unitário Atualizado]]/Tabela1971[[#This Row],[Média dos Demais]])</f>
        <v/>
      </c>
      <c r="J68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69" s="191" t="str">
        <f>IF(Tabela1971[[#This Row],[Média dos Demais]]="","",Tabela1971[[#This Row],[Preço Unitário Atualizado]]/Tabela1971[[#This Row],[Média dos Demais]])</f>
        <v/>
      </c>
      <c r="J69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69" s="25"/>
      <c r="M69" s="1"/>
      <c r="P69" s="69" t="str">
        <f>IF(U44,IF(U69,"",IFERROR(AVERAGE(Tabela1971[Preço Unitário Atualizado]),"-")),"")</f>
        <v/>
      </c>
      <c r="Q69" s="147"/>
      <c r="R69" s="69" t="str">
        <f>IF(U44,IF(U69,"",IFERROR(MEDIAN(Tabela1971[Preço Unitário Atualizado]),"-")),"")</f>
        <v/>
      </c>
      <c r="S69" s="147"/>
      <c r="T69" s="69" t="str">
        <f>IF(U44,IF(U69,"",IFERROR(SMALL(Tabela1971[Preço Unitário Atualizado],1),"-")),"")</f>
        <v/>
      </c>
      <c r="U69" s="130" t="b">
        <f>IF(COUNTIF(Tabela1971[!],"!")=0,FALSE(),TRUE())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0" s="191" t="str">
        <f>IF(Tabela1971[[#This Row],[Média dos Demais]]="","",Tabela1971[[#This Row],[Preço Unitário Atualizado]]/Tabela1971[[#This Row],[Média dos Demais]])</f>
        <v/>
      </c>
      <c r="J70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1" s="191" t="str">
        <f>IF(Tabela1971[[#This Row],[Média dos Demais]]="","",Tabela1971[[#This Row],[Preço Unitário Atualizado]]/Tabela1971[[#This Row],[Média dos Demais]])</f>
        <v/>
      </c>
      <c r="J71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2" s="191" t="str">
        <f>IF(Tabela1971[[#This Row],[Média dos Demais]]="","",Tabela1971[[#This Row],[Preço Unitário Atualizado]]/Tabela1971[[#This Row],[Média dos Demais]])</f>
        <v/>
      </c>
      <c r="J72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24'!P69,IF($C$22=Aux!$C$13,'Item 24'!R69,'Item 24'!T69))),0)</f>
        <v>0</v>
      </c>
      <c r="V72" s="4"/>
    </row>
    <row r="73" spans="1:22" ht="35.1" customHeight="1" x14ac:dyDescent="0.25">
      <c r="A73" s="1"/>
      <c r="B73" s="7"/>
      <c r="C73" s="123" t="str">
        <f>IF(Tabela1971[[#This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3" s="191" t="str">
        <f>IF(Tabela1971[[#This Row],[Média dos Demais]]="","",Tabela1971[[#This Row],[Preço Unitário Atualizado]]/Tabela1971[[#This Row],[Média dos Demais]])</f>
        <v/>
      </c>
      <c r="J73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4" s="191" t="str">
        <f>IF(Tabela1971[[#This Row],[Média dos Demais]]="","",Tabela1971[[#This Row],[Preço Unitário Atualizado]]/Tabela1971[[#This Row],[Média dos Demais]])</f>
        <v/>
      </c>
      <c r="J74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5" s="191" t="str">
        <f>IF(Tabela1971[[#This Row],[Média dos Demais]]="","",Tabela1971[[#This Row],[Preço Unitário Atualizado]]/Tabela1971[[#This Row],[Média dos Demais]])</f>
        <v/>
      </c>
      <c r="J75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IF(Tabela1971[[#This Row],[Preço Unitário Atualizado]]="","",IFERROR((SUM(Tabela1971[Preço Unitário Atualizado])-Tabela1971[[#This Row],[Preço Unitário Atualizado]])/(COUNT(Tabela1971[Preço Unitário Atualizado])-1),""))</f>
        <v/>
      </c>
      <c r="I76" s="192" t="str">
        <f>IF(Tabela1971[[#This Row],[Média dos Demais]]="","",Tabela1971[[#This Row],[Preço Unitário Atualizado]]/Tabela1971[[#This Row],[Média dos Demais]])</f>
        <v/>
      </c>
      <c r="J76" s="84" t="str">
        <f>IF($C$25=Aux!$E$13,"#",IF(Tabela1971[[#This Row],[Preço Unitário Atualizado]]="","#",IF(OR(Tabela1971[[#This Row],[Fonte]]=Aux!$C$5,Tabela1971[[#This Row],[Fonte]]=Aux!$C$6),"C",IF(Tabela1971[[#This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IF(U69,IFERROR(AVERAGE(Tabela191272[Preço Unitário Atualizado]),"-"),"")</f>
        <v/>
      </c>
      <c r="Q92" s="154"/>
      <c r="R92" s="69" t="str">
        <f>IF(U69,IFERROR(MEDIAN(Tabela191272[Preço Unitário Atualizado]),"-"),"")</f>
        <v/>
      </c>
      <c r="S92" s="154"/>
      <c r="T92" s="69" t="str">
        <f>IF(U69,IFERROR(SMALL(Tabela191272[Preço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68" priority="40">
      <formula>$J57="!"</formula>
    </cfRule>
  </conditionalFormatting>
  <conditionalFormatting sqref="C81:G99">
    <cfRule type="expression" dxfId="1267" priority="38">
      <formula>$H81="!"</formula>
    </cfRule>
  </conditionalFormatting>
  <conditionalFormatting sqref="C32:I51 G57:G76 C80">
    <cfRule type="expression" dxfId="1266" priority="37">
      <formula>$J32="!"</formula>
    </cfRule>
  </conditionalFormatting>
  <conditionalFormatting sqref="D80:F80">
    <cfRule type="expression" dxfId="1265" priority="39">
      <formula>$H80="!"</formula>
    </cfRule>
  </conditionalFormatting>
  <conditionalFormatting sqref="G80">
    <cfRule type="expression" dxfId="1260" priority="36">
      <formula>$H80="!"</formula>
    </cfRule>
  </conditionalFormatting>
  <conditionalFormatting sqref="K30">
    <cfRule type="expression" dxfId="1259" priority="6">
      <formula>$J30="!"</formula>
    </cfRule>
  </conditionalFormatting>
  <conditionalFormatting sqref="K32:L51">
    <cfRule type="expression" dxfId="1258" priority="7">
      <formula>$J32="!"</formula>
    </cfRule>
  </conditionalFormatting>
  <conditionalFormatting sqref="M31:M51">
    <cfRule type="expression" dxfId="1257" priority="25">
      <formula>"$C$24=Aux!$E$13"</formula>
    </cfRule>
  </conditionalFormatting>
  <conditionalFormatting sqref="M32:M51">
    <cfRule type="expression" dxfId="1256" priority="35">
      <formula>$J32="!"</formula>
    </cfRule>
  </conditionalFormatting>
  <conditionalFormatting sqref="N32:N51">
    <cfRule type="expression" dxfId="1255" priority="34">
      <formula>$J32="!"</formula>
    </cfRule>
  </conditionalFormatting>
  <conditionalFormatting sqref="P42:P43 P91 R91 T91">
    <cfRule type="cellIs" dxfId="1252" priority="21" operator="equal">
      <formula>$C$22</formula>
    </cfRule>
  </conditionalFormatting>
  <conditionalFormatting sqref="P44">
    <cfRule type="expression" dxfId="1251" priority="20">
      <formula>$P$42=$C$22</formula>
    </cfRule>
  </conditionalFormatting>
  <conditionalFormatting sqref="P61">
    <cfRule type="containsBlanks" dxfId="1250" priority="29">
      <formula>LEN(TRIM(P61))=0</formula>
    </cfRule>
    <cfRule type="cellIs" dxfId="1249" priority="31" operator="greaterThan">
      <formula>0.25</formula>
    </cfRule>
    <cfRule type="cellIs" dxfId="1248" priority="30" operator="equal">
      <formula>"-"</formula>
    </cfRule>
  </conditionalFormatting>
  <conditionalFormatting sqref="P67:P68">
    <cfRule type="cellIs" dxfId="1247" priority="15" operator="equal">
      <formula>$C$22</formula>
    </cfRule>
  </conditionalFormatting>
  <conditionalFormatting sqref="P69">
    <cfRule type="expression" dxfId="1246" priority="14">
      <formula>$P$67=$C$22</formula>
    </cfRule>
  </conditionalFormatting>
  <conditionalFormatting sqref="P92">
    <cfRule type="expression" dxfId="1245" priority="45">
      <formula>$P$91=$C$22</formula>
    </cfRule>
  </conditionalFormatting>
  <conditionalFormatting sqref="Q37">
    <cfRule type="cellIs" dxfId="1240" priority="32" operator="equal">
      <formula>"-"</formula>
    </cfRule>
  </conditionalFormatting>
  <conditionalFormatting sqref="Q83">
    <cfRule type="expression" dxfId="1239" priority="42">
      <formula>$Q85=""</formula>
    </cfRule>
    <cfRule type="expression" dxfId="1238" priority="43">
      <formula>$Q85="-"</formula>
    </cfRule>
    <cfRule type="expression" dxfId="1237" priority="44">
      <formula>$Q85&gt;0.25</formula>
    </cfRule>
  </conditionalFormatting>
  <conditionalFormatting sqref="Q85">
    <cfRule type="cellIs" dxfId="1236" priority="27" operator="equal">
      <formula>"-"</formula>
    </cfRule>
    <cfRule type="cellIs" dxfId="1235" priority="28" operator="greaterThan">
      <formula>0.25</formula>
    </cfRule>
  </conditionalFormatting>
  <conditionalFormatting sqref="Q37:S37">
    <cfRule type="cellIs" dxfId="1234" priority="33" operator="greaterThan">
      <formula>0.25</formula>
    </cfRule>
    <cfRule type="containsBlanks" dxfId="1233" priority="9">
      <formula>LEN(TRIM(Q37))=0</formula>
    </cfRule>
  </conditionalFormatting>
  <conditionalFormatting sqref="Q85:S85">
    <cfRule type="containsBlanks" dxfId="1232" priority="26">
      <formula>LEN(TRIM(Q85))=0</formula>
    </cfRule>
  </conditionalFormatting>
  <conditionalFormatting sqref="R42:R43">
    <cfRule type="cellIs" dxfId="1231" priority="19" operator="equal">
      <formula>$C$22</formula>
    </cfRule>
  </conditionalFormatting>
  <conditionalFormatting sqref="R44">
    <cfRule type="expression" dxfId="1230" priority="18">
      <formula>$R$42=$C$22</formula>
    </cfRule>
  </conditionalFormatting>
  <conditionalFormatting sqref="R67:R68">
    <cfRule type="cellIs" dxfId="1229" priority="13" operator="equal">
      <formula>$C$22</formula>
    </cfRule>
  </conditionalFormatting>
  <conditionalFormatting sqref="R69">
    <cfRule type="expression" dxfId="1228" priority="12">
      <formula>$R$67=$C$22</formula>
    </cfRule>
  </conditionalFormatting>
  <conditionalFormatting sqref="R92">
    <cfRule type="expression" dxfId="1227" priority="46">
      <formula>$R$91=$C$22</formula>
    </cfRule>
  </conditionalFormatting>
  <conditionalFormatting sqref="T42:T43">
    <cfRule type="cellIs" dxfId="1226" priority="17" operator="equal">
      <formula>$C$22</formula>
    </cfRule>
  </conditionalFormatting>
  <conditionalFormatting sqref="T44">
    <cfRule type="expression" dxfId="1225" priority="16">
      <formula>$T$42=$C$22</formula>
    </cfRule>
  </conditionalFormatting>
  <conditionalFormatting sqref="T67:T68">
    <cfRule type="cellIs" dxfId="1224" priority="11" operator="equal">
      <formula>$C$22</formula>
    </cfRule>
  </conditionalFormatting>
  <conditionalFormatting sqref="T69">
    <cfRule type="expression" dxfId="1223" priority="10">
      <formula>$T$67=$C$22</formula>
    </cfRule>
  </conditionalFormatting>
  <conditionalFormatting sqref="T92">
    <cfRule type="expression" dxfId="122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DB4E63D-1075-4DA2-B27E-0F03249A24E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20F537B-563A-4F41-9384-A54421C873B9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4EC6AA89-3012-4B15-AF0E-D96E19FBF36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A138A00C-C9DB-4D14-A8BC-B8BE5B6D2F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E8785F4C-2BB6-4221-84E6-F636E0FAC0D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366F568-5E17-43BA-80E2-73462829897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1422670-483F-40DE-B5D1-765314155D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6A16715-A603-43FD-94BA-BF66ECBB78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F11533D-2B1E-41AF-8F54-AAEF1839765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931DE34-E1A0-4744-9A72-566D89BDB72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E225187-BFFD-4325-83C8-A2170250A9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F82A797-A4CD-4A6E-93F1-D84008C55C3E}">
          <x14:formula1>
            <xm:f>Aux!$C$5:$C$9</xm:f>
          </x14:formula1>
          <xm:sqref>D32:D51</xm:sqref>
        </x14:dataValidation>
        <x14:dataValidation type="list" allowBlank="1" showInputMessage="1" showErrorMessage="1" xr:uid="{A968FEC9-57D4-4F67-89B3-23D2A38FC54E}">
          <x14:formula1>
            <xm:f>Aux!$E$12:$E$13</xm:f>
          </x14:formula1>
          <xm:sqref>C25:D25</xm:sqref>
        </x14:dataValidation>
      </x14:dataValidations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3FD63D-DE8F-40BE-90B5-4C00232016B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2" s="187" t="str">
        <f>IF($C$25=Aux!$E$13,"#",IF(COUNT(Tabela1100[Preço Unitário])&lt;3,"#",IF(Tabela1100[[#This Row],[Preço Unitário]]="","#",IF(Tabela1100[[#This Row],[%]]&lt;=1.5,"C","!"))))</f>
        <v>#</v>
      </c>
      <c r="K32" s="78"/>
      <c r="L32" s="156" t="str">
        <f>IF(Tabela1100[[#This Row],[Preço Unitário]]="","",Tabela1100[[#This Row],[Preço Unitário]]*(1+Tabela1100[[#This Row],[Índice de Atualização em %]]))</f>
        <v/>
      </c>
      <c r="M32" s="66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2" s="79" t="str">
        <f>IF(Tabela1100[[#This Row],[Média dos Demais]]="","",Tabela1100[[#This Row],[Preço Unitário Atualizado]]/Tabela1100[[#This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3" s="188" t="str">
        <f>IF($C$25=Aux!$E$13,"#",IF(COUNT(Tabela1100[Preço Unitário])&lt;3,"#",IF(Tabela1100[[#This Row],[Preço Unitário]]="","#",IF(Tabela1100[[#This Row],[%]]&lt;=1.5,"C","!"))))</f>
        <v>#</v>
      </c>
      <c r="K33" s="81"/>
      <c r="L33" s="157" t="str">
        <f>IF(Tabela1100[[#This Row],[Preço Unitário]]="","",Tabela1100[[#This Row],[Preço Unitário]]*(1+Tabela1100[[#This Row],[Índice de Atualização em %]]))</f>
        <v/>
      </c>
      <c r="M3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3" s="82" t="str">
        <f>IF(Tabela1100[[#This Row],[Média dos Demais]]="","",Tabela1100[[#This Row],[Preço Unitário Atualizado]]/Tabela1100[[#This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4" s="188" t="str">
        <f>IF($C$25=Aux!$E$13,"#",IF(COUNT(Tabela1100[Preço Unitário])&lt;3,"#",IF(Tabela1100[[#This Row],[Preço Unitário]]="","#",IF(Tabela1100[[#This Row],[%]]&lt;=1.5,"C","!"))))</f>
        <v>#</v>
      </c>
      <c r="K34" s="81"/>
      <c r="L34" s="157" t="str">
        <f>IF(Tabela1100[[#This Row],[Preço Unitário]]="","",Tabela1100[[#This Row],[Preço Unitário]]*(1+Tabela1100[[#This Row],[Índice de Atualização em %]]))</f>
        <v/>
      </c>
      <c r="M3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4" s="82" t="str">
        <f>IF(Tabela1100[[#This Row],[Média dos Demais]]="","",Tabela1100[[#This Row],[Preço Unitário Atualizado]]/Tabela1100[[#This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5" s="188" t="str">
        <f>IF($C$25=Aux!$E$13,"#",IF(COUNT(Tabela1100[Preço Unitário])&lt;3,"#",IF(Tabela1100[[#This Row],[Preço Unitário]]="","#",IF(Tabela1100[[#This Row],[%]]&lt;=1.5,"C","!"))))</f>
        <v>#</v>
      </c>
      <c r="K35" s="81"/>
      <c r="L35" s="157" t="str">
        <f>IF(Tabela1100[[#This Row],[Preço Unitário]]="","",Tabela1100[[#This Row],[Preço Unitário]]*(1+Tabela1100[[#This Row],[Índice de Atualização em %]]))</f>
        <v/>
      </c>
      <c r="M3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5" s="82" t="str">
        <f>IF(Tabela1100[[#This Row],[Média dos Demais]]="","",Tabela1100[[#This Row],[Preço Unitário Atualizado]]/Tabela1100[[#This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6" s="188" t="str">
        <f>IF($C$25=Aux!$E$13,"#",IF(COUNT(Tabela1100[Preço Unitário])&lt;3,"#",IF(Tabela1100[[#This Row],[Preço Unitário]]="","#",IF(Tabela1100[[#This Row],[%]]&lt;=1.5,"C","!"))))</f>
        <v>#</v>
      </c>
      <c r="K36" s="81"/>
      <c r="L36" s="157" t="str">
        <f>IF(Tabela1100[[#This Row],[Preço Unitário]]="","",Tabela1100[[#This Row],[Preço Unitário]]*(1+Tabela1100[[#This Row],[Índice de Atualização em %]]))</f>
        <v/>
      </c>
      <c r="M3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6" s="83" t="str">
        <f>IF(Tabela1100[[#This Row],[Média dos Demais]]="","",Tabela1100[[#This Row],[Preço Unitário Atualizado]]/Tabela1100[[#This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7" s="188" t="str">
        <f>IF($C$25=Aux!$E$13,"#",IF(COUNT(Tabela1100[Preço Unitário])&lt;3,"#",IF(Tabela1100[[#This Row],[Preço Unitário]]="","#",IF(Tabela1100[[#This Row],[%]]&lt;=1.5,"C","!"))))</f>
        <v>#</v>
      </c>
      <c r="K37" s="81"/>
      <c r="L37" s="157" t="str">
        <f>IF(Tabela1100[[#This Row],[Preço Unitário]]="","",Tabela1100[[#This Row],[Preço Unitário]]*(1+Tabela1100[[#This Row],[Índice de Atualização em %]]))</f>
        <v/>
      </c>
      <c r="M3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7" s="83" t="str">
        <f>IF(Tabela1100[[#This Row],[Média dos Demais]]="","",Tabela1100[[#This Row],[Preço Unitário Atualizado]]/Tabela1100[[#This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8" s="188" t="str">
        <f>IF($C$25=Aux!$E$13,"#",IF(COUNT(Tabela1100[Preço Unitário])&lt;3,"#",IF(Tabela1100[[#This Row],[Preço Unitário]]="","#",IF(Tabela1100[[#This Row],[%]]&lt;=1.5,"C","!"))))</f>
        <v>#</v>
      </c>
      <c r="K38" s="81"/>
      <c r="L38" s="157" t="str">
        <f>IF(Tabela1100[[#This Row],[Preço Unitário]]="","",Tabela1100[[#This Row],[Preço Unitário]]*(1+Tabela1100[[#This Row],[Índice de Atualização em %]]))</f>
        <v/>
      </c>
      <c r="M3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8" s="82" t="str">
        <f>IF(Tabela1100[[#This Row],[Média dos Demais]]="","",Tabela1100[[#This Row],[Preço Unitário Atualizado]]/Tabela1100[[#This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39" s="188" t="str">
        <f>IF($C$25=Aux!$E$13,"#",IF(COUNT(Tabela1100[Preço Unitário])&lt;3,"#",IF(Tabela1100[[#This Row],[Preço Unitário]]="","#",IF(Tabela1100[[#This Row],[%]]&lt;=1.5,"C","!"))))</f>
        <v>#</v>
      </c>
      <c r="K39" s="81"/>
      <c r="L39" s="157" t="str">
        <f>IF(Tabela1100[[#This Row],[Preço Unitário]]="","",Tabela1100[[#This Row],[Preço Unitário]]*(1+Tabela1100[[#This Row],[Índice de Atualização em %]]))</f>
        <v/>
      </c>
      <c r="M3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39" s="82" t="str">
        <f>IF(Tabela1100[[#This Row],[Média dos Demais]]="","",Tabela1100[[#This Row],[Preço Unitário Atualizado]]/Tabela1100[[#This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0" s="188" t="str">
        <f>IF($C$25=Aux!$E$13,"#",IF(COUNT(Tabela1100[Preço Unitário])&lt;3,"#",IF(Tabela1100[[#This Row],[Preço Unitário]]="","#",IF(Tabela1100[[#This Row],[%]]&lt;=1.5,"C","!"))))</f>
        <v>#</v>
      </c>
      <c r="K40" s="81"/>
      <c r="L40" s="157" t="str">
        <f>IF(Tabela1100[[#This Row],[Preço Unitário]]="","",Tabela1100[[#This Row],[Preço Unitário]]*(1+Tabela1100[[#This Row],[Índice de Atualização em %]]))</f>
        <v/>
      </c>
      <c r="M4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0" s="82" t="str">
        <f>IF(Tabela1100[[#This Row],[Média dos Demais]]="","",Tabela1100[[#This Row],[Preço Unitário Atualizado]]/Tabela1100[[#This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1" s="188" t="str">
        <f>IF($C$25=Aux!$E$13,"#",IF(COUNT(Tabela1100[Preço Unitário])&lt;3,"#",IF(Tabela1100[[#This Row],[Preço Unitário]]="","#",IF(Tabela1100[[#This Row],[%]]&lt;=1.5,"C","!"))))</f>
        <v>#</v>
      </c>
      <c r="K41" s="81"/>
      <c r="L41" s="157" t="str">
        <f>IF(Tabela1100[[#This Row],[Preço Unitário]]="","",Tabela1100[[#This Row],[Preço Unitário]]*(1+Tabela1100[[#This Row],[Índice de Atualização em %]]))</f>
        <v/>
      </c>
      <c r="M41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1" s="83" t="str">
        <f>IF(Tabela1100[[#This Row],[Média dos Demais]]="","",Tabela1100[[#This Row],[Preço Unitário Atualizado]]/Tabela1100[[#This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2" s="188" t="str">
        <f>IF($C$25=Aux!$E$13,"#",IF(COUNT(Tabela1100[Preço Unitário])&lt;3,"#",IF(Tabela1100[[#This Row],[Preço Unitário]]="","#",IF(Tabela1100[[#This Row],[%]]&lt;=1.5,"C","!"))))</f>
        <v>#</v>
      </c>
      <c r="K42" s="81"/>
      <c r="L42" s="157" t="str">
        <f>IF(Tabela1100[[#This Row],[Preço Unitário]]="","",Tabela1100[[#This Row],[Preço Unitário]]*(1+Tabela1100[[#This Row],[Índice de Atualização em %]]))</f>
        <v/>
      </c>
      <c r="M42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2" s="83" t="str">
        <f>IF(Tabela1100[[#This Row],[Média dos Demais]]="","",Tabela1100[[#This Row],[Preço Unitário Atualizado]]/Tabela1100[[#This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3" s="188" t="str">
        <f>IF($C$25=Aux!$E$13,"#",IF(COUNT(Tabela1100[Preço Unitário])&lt;3,"#",IF(Tabela1100[[#This Row],[Preço Unitário]]="","#",IF(Tabela1100[[#This Row],[%]]&lt;=1.5,"C","!"))))</f>
        <v>#</v>
      </c>
      <c r="K43" s="81"/>
      <c r="L43" s="157" t="str">
        <f>IF(Tabela1100[[#This Row],[Preço Unitário]]="","",Tabela1100[[#This Row],[Preço Unitário]]*(1+Tabela1100[[#This Row],[Índice de Atualização em %]]))</f>
        <v/>
      </c>
      <c r="M43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3" s="83" t="str">
        <f>IF(Tabela1100[[#This Row],[Média dos Demais]]="","",Tabela1100[[#This Row],[Preço Unitário Atualizado]]/Tabela1100[[#This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4" s="188" t="str">
        <f>IF($C$25=Aux!$E$13,"#",IF(COUNT(Tabela1100[Preço Unitário])&lt;3,"#",IF(Tabela1100[[#This Row],[Preço Unitário]]="","#",IF(Tabela1100[[#This Row],[%]]&lt;=1.5,"C","!"))))</f>
        <v>#</v>
      </c>
      <c r="K44" s="81"/>
      <c r="L44" s="157" t="str">
        <f>IF(Tabela1100[[#This Row],[Preço Unitário]]="","",Tabela1100[[#This Row],[Preço Unitário]]*(1+Tabela1100[[#This Row],[Índice de Atualização em %]]))</f>
        <v/>
      </c>
      <c r="M44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4" s="83" t="str">
        <f>IF(Tabela1100[[#This Row],[Média dos Demais]]="","",Tabela1100[[#This Row],[Preço Unitário Atualizado]]/Tabela1100[[#This Row],[Média dos Demais]])</f>
        <v/>
      </c>
      <c r="O44" s="1"/>
      <c r="P44" s="69" t="str">
        <f>IF(C25=Aux!E12,"",IFERROR(AVERAGE(Tabela1100[Preço Unitário Atualizado]),"-"))</f>
        <v/>
      </c>
      <c r="Q44" s="19"/>
      <c r="R44" s="69" t="str">
        <f>IF(C25=Aux!E12,"",IFERROR(MEDIAN(Tabela1100[Preço Unitário Atualizado]),"-"))</f>
        <v/>
      </c>
      <c r="S44" s="19"/>
      <c r="T44" s="69" t="str">
        <f>IF(C25=Aux!E12,"",IFERROR(SMALL(Tabela1100[Preço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5" s="188" t="str">
        <f>IF($C$25=Aux!$E$13,"#",IF(COUNT(Tabela1100[Preço Unitário])&lt;3,"#",IF(Tabela1100[[#This Row],[Preço Unitário]]="","#",IF(Tabela1100[[#This Row],[%]]&lt;=1.5,"C","!"))))</f>
        <v>#</v>
      </c>
      <c r="K45" s="81"/>
      <c r="L45" s="157" t="str">
        <f>IF(Tabela1100[[#This Row],[Preço Unitário]]="","",Tabela1100[[#This Row],[Preço Unitário]]*(1+Tabela1100[[#This Row],[Índice de Atualização em %]]))</f>
        <v/>
      </c>
      <c r="M45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5" s="83" t="str">
        <f>IF(Tabela1100[[#This Row],[Média dos Demais]]="","",Tabela1100[[#This Row],[Preço Unitário Atualizado]]/Tabela1100[[#This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6" s="188" t="str">
        <f>IF($C$25=Aux!$E$13,"#",IF(COUNT(Tabela1100[Preço Unitário])&lt;3,"#",IF(Tabela1100[[#This Row],[Preço Unitário]]="","#",IF(Tabela1100[[#This Row],[%]]&lt;=1.5,"C","!"))))</f>
        <v>#</v>
      </c>
      <c r="K46" s="81"/>
      <c r="L46" s="157" t="str">
        <f>IF(Tabela1100[[#This Row],[Preço Unitário]]="","",Tabela1100[[#This Row],[Preço Unitário]]*(1+Tabela1100[[#This Row],[Índice de Atualização em %]]))</f>
        <v/>
      </c>
      <c r="M46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6" s="83" t="str">
        <f>IF(Tabela1100[[#This Row],[Média dos Demais]]="","",Tabela1100[[#This Row],[Preço Unitário Atualizado]]/Tabela1100[[#This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7" s="188" t="str">
        <f>IF($C$25=Aux!$E$13,"#",IF(COUNT(Tabela1100[Preço Unitário])&lt;3,"#",IF(Tabela1100[[#This Row],[Preço Unitário]]="","#",IF(Tabela1100[[#This Row],[%]]&lt;=1.5,"C","!"))))</f>
        <v>#</v>
      </c>
      <c r="K47" s="81"/>
      <c r="L47" s="157" t="str">
        <f>IF(Tabela1100[[#This Row],[Preço Unitário]]="","",Tabela1100[[#This Row],[Preço Unitário]]*(1+Tabela1100[[#This Row],[Índice de Atualização em %]]))</f>
        <v/>
      </c>
      <c r="M47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7" s="83" t="str">
        <f>IF(Tabela1100[[#This Row],[Média dos Demais]]="","",Tabela1100[[#This Row],[Preço Unitário Atualizado]]/Tabela1100[[#This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8" s="188" t="str">
        <f>IF($C$25=Aux!$E$13,"#",IF(COUNT(Tabela1100[Preço Unitário])&lt;3,"#",IF(Tabela1100[[#This Row],[Preço Unitário]]="","#",IF(Tabela1100[[#This Row],[%]]&lt;=1.5,"C","!"))))</f>
        <v>#</v>
      </c>
      <c r="K48" s="81"/>
      <c r="L48" s="157" t="str">
        <f>IF(Tabela1100[[#This Row],[Preço Unitário]]="","",Tabela1100[[#This Row],[Preço Unitário]]*(1+Tabela1100[[#This Row],[Índice de Atualização em %]]))</f>
        <v/>
      </c>
      <c r="M48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8" s="83" t="str">
        <f>IF(Tabela1100[[#This Row],[Média dos Demais]]="","",Tabela1100[[#This Row],[Preço Unitário Atualizado]]/Tabela1100[[#This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49" s="188" t="str">
        <f>IF($C$25=Aux!$E$13,"#",IF(COUNT(Tabela1100[Preço Unitário])&lt;3,"#",IF(Tabela1100[[#This Row],[Preço Unitário]]="","#",IF(Tabela1100[[#This Row],[%]]&lt;=1.5,"C","!"))))</f>
        <v>#</v>
      </c>
      <c r="K49" s="81"/>
      <c r="L49" s="157" t="str">
        <f>IF(Tabela1100[[#This Row],[Preço Unitário]]="","",Tabela1100[[#This Row],[Preço Unitário]]*(1+Tabela1100[[#This Row],[Índice de Atualização em %]]))</f>
        <v/>
      </c>
      <c r="M49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49" s="82" t="str">
        <f>IF(Tabela1100[[#This Row],[Média dos Demais]]="","",Tabela1100[[#This Row],[Preço Unitário Atualizado]]/Tabela1100[[#This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0" s="188" t="str">
        <f>IF($C$25=Aux!$E$13,"#",IF(COUNT(Tabela1100[Preço Unitário])&lt;3,"#",IF(Tabela1100[[#This Row],[Preço Unitário]]="","#",IF(Tabela1100[[#This Row],[%]]&lt;=1.5,"C","!"))))</f>
        <v>#</v>
      </c>
      <c r="K50" s="81"/>
      <c r="L50" s="157" t="str">
        <f>IF(Tabela1100[[#This Row],[Preço Unitário]]="","",Tabela1100[[#This Row],[Preço Unitário]]*(1+Tabela1100[[#This Row],[Índice de Atualização em %]]))</f>
        <v/>
      </c>
      <c r="M50" s="65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0" s="83" t="str">
        <f>IF(Tabela1100[[#This Row],[Média dos Demais]]="","",Tabela1100[[#This Row],[Preço Unitário Atualizado]]/Tabela1100[[#This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IF(Tabela1100[[#This Row],[Início Validade (IN 65/2021)]]="","",IF(OR(Tabela1100[[#This Row],[Fonte]]="Mídia / Sites Especializados / Tabela de Referência",Tabela1100[[#This Row],[Fonte]]="Consulta a Fornecedor"),EDATE(Tabela1100[[#This Row],[Início Validade (IN 65/2021)]],6)-1,IF(OR(Tabela1100[[#This Row],[Fonte]]="Sistemas de Governo",Tabela1100[[#This Row],[Fonte]]="Contratações Públicas",Tabela1100[[#This Row],[Fonte]]="NF-e"),EDATE(Tabela1100[[#This Row],[Início Validade (IN 65/2021)]],12)-1,"Selecionar Fonte")))</f>
        <v/>
      </c>
      <c r="J51" s="189" t="str">
        <f>IF($C$25=Aux!$E$13,"#",IF(COUNT(Tabela1100[Preço Unitário])&lt;3,"#",IF(Tabela1100[[#This Row],[Preço Unitário]]="","#",IF(Tabela1100[[#This Row],[%]]&lt;=1.5,"C","!"))))</f>
        <v>#</v>
      </c>
      <c r="K51" s="161"/>
      <c r="L51" s="162" t="str">
        <f>IF(Tabela1100[[#This Row],[Preço Unitário]]="","",Tabela1100[[#This Row],[Preço Unitário]]*(1+Tabela1100[[#This Row],[Índice de Atualização em %]]))</f>
        <v/>
      </c>
      <c r="M51" s="174" t="str">
        <f>IF($C$25=Aux!$E$13,"",IF(Tabela1100[[#This Row],[Preço Unitário]]="","",IFERROR((SUM(Tabela1100[Preço Unitário Atualizado])-Tabela1100[[#This Row],[Preço Unitário Atualizado]])/(COUNT(Tabela1100[Preço Unitário Atualizado])-1),"")))</f>
        <v/>
      </c>
      <c r="N51" s="83" t="str">
        <f>IF(Tabela1100[[#This Row],[Média dos Demais]]="","",Tabela1100[[#This Row],[Preço Unitário Atualizado]]/Tabela1100[[#This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7" s="190" t="str">
        <f>IF(Tabela19101[[#This Row],[Média dos Demais]]="","",Tabela19101[[#This Row],[Preço Unitário Atualizado]]/Tabela19101[[#This Row],[Média dos Demais]])</f>
        <v/>
      </c>
      <c r="J5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8" s="191" t="str">
        <f>IF(Tabela19101[[#This Row],[Média dos Demais]]="","",Tabela19101[[#This Row],[Preço Unitário Atualizado]]/Tabela19101[[#This Row],[Média dos Demais]])</f>
        <v/>
      </c>
      <c r="J5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59" s="191" t="str">
        <f>IF(Tabela19101[[#This Row],[Média dos Demais]]="","",Tabela19101[[#This Row],[Preço Unitário Atualizado]]/Tabela19101[[#This Row],[Média dos Demais]])</f>
        <v/>
      </c>
      <c r="J5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0" s="191" t="str">
        <f>IF(Tabela19101[[#This Row],[Média dos Demais]]="","",Tabela19101[[#This Row],[Preço Unitário Atualizado]]/Tabela19101[[#This Row],[Média dos Demais]])</f>
        <v/>
      </c>
      <c r="J6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1" s="191" t="str">
        <f>IF(Tabela19101[[#This Row],[Média dos Demais]]="","",Tabela19101[[#This Row],[Preço Unitário Atualizado]]/Tabela19101[[#This Row],[Média dos Demais]])</f>
        <v/>
      </c>
      <c r="J6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2" s="191" t="str">
        <f>IF(Tabela19101[[#This Row],[Média dos Demais]]="","",Tabela19101[[#This Row],[Preço Unitário Atualizado]]/Tabela19101[[#This Row],[Média dos Demais]])</f>
        <v/>
      </c>
      <c r="J6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3" s="191" t="str">
        <f>IF(Tabela19101[[#This Row],[Média dos Demais]]="","",Tabela19101[[#This Row],[Preço Unitário Atualizado]]/Tabela19101[[#This Row],[Média dos Demais]])</f>
        <v/>
      </c>
      <c r="J6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IF(U44="Não","",IF(U69="Não",COUNT(Tabela19101[Preço Unitário Atualizado])-COUNTIF(Tabela19101[!],"!"),""))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4" s="191" t="str">
        <f>IF(Tabela19101[[#This Row],[Média dos Demais]]="","",Tabela19101[[#This Row],[Preço Unitário Atualizado]]/Tabela19101[[#This Row],[Média dos Demais]])</f>
        <v/>
      </c>
      <c r="J6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5" s="191" t="str">
        <f>IF(Tabela19101[[#This Row],[Média dos Demais]]="","",Tabela19101[[#This Row],[Preço Unitário Atualizado]]/Tabela19101[[#This Row],[Média dos Demais]])</f>
        <v/>
      </c>
      <c r="J6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6" s="191" t="str">
        <f>IF(Tabela19101[[#This Row],[Média dos Demais]]="","",Tabela19101[[#This Row],[Preço Unitário Atualizado]]/Tabela19101[[#This Row],[Média dos Demais]])</f>
        <v/>
      </c>
      <c r="J6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7" s="191" t="str">
        <f>IF(Tabela19101[[#This Row],[Média dos Demais]]="","",Tabela19101[[#This Row],[Preço Unitário Atualizado]]/Tabela19101[[#This Row],[Média dos Demais]])</f>
        <v/>
      </c>
      <c r="J67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8" s="191" t="str">
        <f>IF(Tabela19101[[#This Row],[Média dos Demais]]="","",Tabela19101[[#This Row],[Preço Unitário Atualizado]]/Tabela19101[[#This Row],[Média dos Demais]])</f>
        <v/>
      </c>
      <c r="J68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69" s="191" t="str">
        <f>IF(Tabela19101[[#This Row],[Média dos Demais]]="","",Tabela19101[[#This Row],[Preço Unitário Atualizado]]/Tabela19101[[#This Row],[Média dos Demais]])</f>
        <v/>
      </c>
      <c r="J69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69" s="25"/>
      <c r="M69" s="1"/>
      <c r="P69" s="69" t="str">
        <f>IF(U44,IF(U69,"",IFERROR(AVERAGE(Tabela19101[Preço Unitário Atualizado]),"-")),"")</f>
        <v/>
      </c>
      <c r="Q69" s="147"/>
      <c r="R69" s="69" t="str">
        <f>IF(U44,IF(U69,"",IFERROR(MEDIAN(Tabela19101[Preço Unitário Atualizado]),"-")),"")</f>
        <v/>
      </c>
      <c r="S69" s="147"/>
      <c r="T69" s="69" t="str">
        <f>IF(U44,IF(U69,"",IFERROR(SMALL(Tabela19101[Preço Unitário Atualizado],1),"-")),"")</f>
        <v/>
      </c>
      <c r="U69" s="130" t="b">
        <f>IF(COUNTIF(Tabela19101[!],"!")=0,FALSE(),TRUE())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0" s="191" t="str">
        <f>IF(Tabela19101[[#This Row],[Média dos Demais]]="","",Tabela19101[[#This Row],[Preço Unitário Atualizado]]/Tabela19101[[#This Row],[Média dos Demais]])</f>
        <v/>
      </c>
      <c r="J70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1" s="191" t="str">
        <f>IF(Tabela19101[[#This Row],[Média dos Demais]]="","",Tabela19101[[#This Row],[Preço Unitário Atualizado]]/Tabela19101[[#This Row],[Média dos Demais]])</f>
        <v/>
      </c>
      <c r="J71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2" s="191" t="str">
        <f>IF(Tabela19101[[#This Row],[Média dos Demais]]="","",Tabela19101[[#This Row],[Preço Unitário Atualizado]]/Tabela19101[[#This Row],[Média dos Demais]])</f>
        <v/>
      </c>
      <c r="J72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25'!P69,IF($C$22=Aux!$C$13,'Item 25'!R69,'Item 25'!T69))),0)</f>
        <v>0</v>
      </c>
      <c r="V72" s="4"/>
    </row>
    <row r="73" spans="1:22" ht="35.1" customHeight="1" x14ac:dyDescent="0.25">
      <c r="A73" s="1"/>
      <c r="B73" s="7"/>
      <c r="C73" s="123" t="str">
        <f>IF(Tabela19101[[#This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3" s="191" t="str">
        <f>IF(Tabela19101[[#This Row],[Média dos Demais]]="","",Tabela19101[[#This Row],[Preço Unitário Atualizado]]/Tabela19101[[#This Row],[Média dos Demais]])</f>
        <v/>
      </c>
      <c r="J73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4" s="191" t="str">
        <f>IF(Tabela19101[[#This Row],[Média dos Demais]]="","",Tabela19101[[#This Row],[Preço Unitário Atualizado]]/Tabela19101[[#This Row],[Média dos Demais]])</f>
        <v/>
      </c>
      <c r="J74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5" s="191" t="str">
        <f>IF(Tabela19101[[#This Row],[Média dos Demais]]="","",Tabela19101[[#This Row],[Preço Unitário Atualizado]]/Tabela19101[[#This Row],[Média dos Demais]])</f>
        <v/>
      </c>
      <c r="J75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IF(Tabela19101[[#This Row],[Preço Unitário Atualizado]]="","",IFERROR((SUM(Tabela19101[Preço Unitário Atualizado])-Tabela19101[[#This Row],[Preço Unitário Atualizado]])/(COUNT(Tabela19101[Preço Unitário Atualizado])-1),""))</f>
        <v/>
      </c>
      <c r="I76" s="192" t="str">
        <f>IF(Tabela19101[[#This Row],[Média dos Demais]]="","",Tabela19101[[#This Row],[Preço Unitário Atualizado]]/Tabela19101[[#This Row],[Média dos Demais]])</f>
        <v/>
      </c>
      <c r="J76" s="84" t="str">
        <f>IF($C$25=Aux!$E$13,"#",IF(Tabela19101[[#This Row],[Preço Unitário Atualizado]]="","#",IF(OR(Tabela19101[[#This Row],[Fonte]]=Aux!$C$5,Tabela19101[[#This Row],[Fonte]]=Aux!$C$6),"C",IF(Tabela19101[[#This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IF(U69,IFERROR(AVERAGE(Tabela1912102[Preço Unitário Atualizado]),"-"),"")</f>
        <v/>
      </c>
      <c r="Q92" s="154"/>
      <c r="R92" s="69" t="str">
        <f>IF(U69,IFERROR(MEDIAN(Tabela1912102[Preço Unitário Atualizado]),"-"),"")</f>
        <v/>
      </c>
      <c r="S92" s="154"/>
      <c r="T92" s="69" t="str">
        <f>IF(U69,IFERROR(SMALL(Tabela1912102[Preço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221" priority="40">
      <formula>$J57="!"</formula>
    </cfRule>
  </conditionalFormatting>
  <conditionalFormatting sqref="C81:G99">
    <cfRule type="expression" dxfId="1220" priority="38">
      <formula>$H81="!"</formula>
    </cfRule>
  </conditionalFormatting>
  <conditionalFormatting sqref="C32:I51 G57:G76 C80">
    <cfRule type="expression" dxfId="1219" priority="37">
      <formula>$J32="!"</formula>
    </cfRule>
  </conditionalFormatting>
  <conditionalFormatting sqref="D80:F80">
    <cfRule type="expression" dxfId="1218" priority="39">
      <formula>$H80="!"</formula>
    </cfRule>
  </conditionalFormatting>
  <conditionalFormatting sqref="G80">
    <cfRule type="expression" dxfId="1213" priority="36">
      <formula>$H80="!"</formula>
    </cfRule>
  </conditionalFormatting>
  <conditionalFormatting sqref="K30">
    <cfRule type="expression" dxfId="1212" priority="6">
      <formula>$J30="!"</formula>
    </cfRule>
  </conditionalFormatting>
  <conditionalFormatting sqref="K32:L51">
    <cfRule type="expression" dxfId="1211" priority="7">
      <formula>$J32="!"</formula>
    </cfRule>
  </conditionalFormatting>
  <conditionalFormatting sqref="M31:M51">
    <cfRule type="expression" dxfId="1210" priority="25">
      <formula>"$C$24=Aux!$E$13"</formula>
    </cfRule>
  </conditionalFormatting>
  <conditionalFormatting sqref="M32:M51">
    <cfRule type="expression" dxfId="1209" priority="35">
      <formula>$J32="!"</formula>
    </cfRule>
  </conditionalFormatting>
  <conditionalFormatting sqref="N32:N51">
    <cfRule type="expression" dxfId="1208" priority="34">
      <formula>$J32="!"</formula>
    </cfRule>
  </conditionalFormatting>
  <conditionalFormatting sqref="P42:P43 P91 R91 T91">
    <cfRule type="cellIs" dxfId="1205" priority="21" operator="equal">
      <formula>$C$22</formula>
    </cfRule>
  </conditionalFormatting>
  <conditionalFormatting sqref="P44">
    <cfRule type="expression" dxfId="1204" priority="20">
      <formula>$P$42=$C$22</formula>
    </cfRule>
  </conditionalFormatting>
  <conditionalFormatting sqref="P61">
    <cfRule type="containsBlanks" dxfId="1203" priority="29">
      <formula>LEN(TRIM(P61))=0</formula>
    </cfRule>
    <cfRule type="cellIs" dxfId="1202" priority="31" operator="greaterThan">
      <formula>0.25</formula>
    </cfRule>
    <cfRule type="cellIs" dxfId="1201" priority="30" operator="equal">
      <formula>"-"</formula>
    </cfRule>
  </conditionalFormatting>
  <conditionalFormatting sqref="P67:P68">
    <cfRule type="cellIs" dxfId="1200" priority="15" operator="equal">
      <formula>$C$22</formula>
    </cfRule>
  </conditionalFormatting>
  <conditionalFormatting sqref="P69">
    <cfRule type="expression" dxfId="1199" priority="14">
      <formula>$P$67=$C$22</formula>
    </cfRule>
  </conditionalFormatting>
  <conditionalFormatting sqref="P92">
    <cfRule type="expression" dxfId="1198" priority="45">
      <formula>$P$91=$C$22</formula>
    </cfRule>
  </conditionalFormatting>
  <conditionalFormatting sqref="Q37">
    <cfRule type="cellIs" dxfId="1193" priority="32" operator="equal">
      <formula>"-"</formula>
    </cfRule>
  </conditionalFormatting>
  <conditionalFormatting sqref="Q83">
    <cfRule type="expression" dxfId="1192" priority="42">
      <formula>$Q85=""</formula>
    </cfRule>
    <cfRule type="expression" dxfId="1191" priority="43">
      <formula>$Q85="-"</formula>
    </cfRule>
    <cfRule type="expression" dxfId="1190" priority="44">
      <formula>$Q85&gt;0.25</formula>
    </cfRule>
  </conditionalFormatting>
  <conditionalFormatting sqref="Q85">
    <cfRule type="cellIs" dxfId="1189" priority="27" operator="equal">
      <formula>"-"</formula>
    </cfRule>
    <cfRule type="cellIs" dxfId="1188" priority="28" operator="greaterThan">
      <formula>0.25</formula>
    </cfRule>
  </conditionalFormatting>
  <conditionalFormatting sqref="Q37:S37">
    <cfRule type="cellIs" dxfId="1187" priority="33" operator="greaterThan">
      <formula>0.25</formula>
    </cfRule>
    <cfRule type="containsBlanks" dxfId="1186" priority="9">
      <formula>LEN(TRIM(Q37))=0</formula>
    </cfRule>
  </conditionalFormatting>
  <conditionalFormatting sqref="Q85:S85">
    <cfRule type="containsBlanks" dxfId="1185" priority="26">
      <formula>LEN(TRIM(Q85))=0</formula>
    </cfRule>
  </conditionalFormatting>
  <conditionalFormatting sqref="R42:R43">
    <cfRule type="cellIs" dxfId="1184" priority="19" operator="equal">
      <formula>$C$22</formula>
    </cfRule>
  </conditionalFormatting>
  <conditionalFormatting sqref="R44">
    <cfRule type="expression" dxfId="1183" priority="18">
      <formula>$R$42=$C$22</formula>
    </cfRule>
  </conditionalFormatting>
  <conditionalFormatting sqref="R67:R68">
    <cfRule type="cellIs" dxfId="1182" priority="13" operator="equal">
      <formula>$C$22</formula>
    </cfRule>
  </conditionalFormatting>
  <conditionalFormatting sqref="R69">
    <cfRule type="expression" dxfId="1181" priority="12">
      <formula>$R$67=$C$22</formula>
    </cfRule>
  </conditionalFormatting>
  <conditionalFormatting sqref="R92">
    <cfRule type="expression" dxfId="1180" priority="46">
      <formula>$R$91=$C$22</formula>
    </cfRule>
  </conditionalFormatting>
  <conditionalFormatting sqref="T42:T43">
    <cfRule type="cellIs" dxfId="1179" priority="17" operator="equal">
      <formula>$C$22</formula>
    </cfRule>
  </conditionalFormatting>
  <conditionalFormatting sqref="T44">
    <cfRule type="expression" dxfId="1178" priority="16">
      <formula>$T$42=$C$22</formula>
    </cfRule>
  </conditionalFormatting>
  <conditionalFormatting sqref="T67:T68">
    <cfRule type="cellIs" dxfId="1177" priority="11" operator="equal">
      <formula>$C$22</formula>
    </cfRule>
  </conditionalFormatting>
  <conditionalFormatting sqref="T69">
    <cfRule type="expression" dxfId="1176" priority="10">
      <formula>$T$67=$C$22</formula>
    </cfRule>
  </conditionalFormatting>
  <conditionalFormatting sqref="T92">
    <cfRule type="expression" dxfId="117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FA6C386-A6D6-44B0-96C4-C83BAFBA6BF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77DC7BD-EA41-42D9-BAC6-12777B8EB21D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C06ED05-102D-4B60-9813-C81B4A62A99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7FBA9B3-B6EA-49B3-A790-0BEC00F63FD8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24D6BCF-C2A3-40B4-B4AD-130B983514D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0D9B521-81A8-4389-B4A1-7ED94B0C468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A4D25A25-1B5F-4C53-8F08-D28E63F71B2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81890BE-4181-4A67-B0E2-236F7C3FBA1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30C7574-CE1B-427C-9186-082C8AB3DF8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42C8996-084C-4248-867B-3DA2A1C1DB1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9428078C-C257-450A-BB24-91A2DFD610E8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DF87ED-994B-4CEF-BB81-7708B3B66175}">
          <x14:formula1>
            <xm:f>Aux!$C$5:$C$9</xm:f>
          </x14:formula1>
          <xm:sqref>D32:D51</xm:sqref>
        </x14:dataValidation>
        <x14:dataValidation type="list" allowBlank="1" showInputMessage="1" showErrorMessage="1" xr:uid="{E574C225-3807-4A88-BC07-9227F8F9CCDC}">
          <x14:formula1>
            <xm:f>Aux!$E$12:$E$13</xm:f>
          </x14:formula1>
          <xm:sqref>C25:D25</xm:sqref>
        </x14:dataValidation>
      </x14:dataValidations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CD7329-5B98-474F-8F4E-03546FEE311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2" s="187" t="str">
        <f>IF($C$25=Aux!$E$13,"#",IF(COUNT(Tabela173[Preço Unitário])&lt;3,"#",IF(Tabela173[[#This Row],[Preço Unitário]]="","#",IF(Tabela173[[#This Row],[%]]&lt;=1.5,"C","!"))))</f>
        <v>#</v>
      </c>
      <c r="K32" s="78"/>
      <c r="L32" s="156" t="str">
        <f>IF(Tabela173[[#This Row],[Preço Unitário]]="","",Tabela173[[#This Row],[Preço Unitário]]*(1+Tabela173[[#This Row],[Índice de Atualização em %]]))</f>
        <v/>
      </c>
      <c r="M32" s="66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2" s="79" t="str">
        <f>IF(Tabela173[[#This Row],[Média dos Demais]]="","",Tabela173[[#This Row],[Preço Unitário Atualizado]]/Tabela173[[#This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3" s="188" t="str">
        <f>IF($C$25=Aux!$E$13,"#",IF(COUNT(Tabela173[Preço Unitário])&lt;3,"#",IF(Tabela173[[#This Row],[Preço Unitário]]="","#",IF(Tabela173[[#This Row],[%]]&lt;=1.5,"C","!"))))</f>
        <v>#</v>
      </c>
      <c r="K33" s="81"/>
      <c r="L33" s="157" t="str">
        <f>IF(Tabela173[[#This Row],[Preço Unitário]]="","",Tabela173[[#This Row],[Preço Unitário]]*(1+Tabela173[[#This Row],[Índice de Atualização em %]]))</f>
        <v/>
      </c>
      <c r="M3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3" s="82" t="str">
        <f>IF(Tabela173[[#This Row],[Média dos Demais]]="","",Tabela173[[#This Row],[Preço Unitário Atualizado]]/Tabela173[[#This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4" s="188" t="str">
        <f>IF($C$25=Aux!$E$13,"#",IF(COUNT(Tabela173[Preço Unitário])&lt;3,"#",IF(Tabela173[[#This Row],[Preço Unitário]]="","#",IF(Tabela173[[#This Row],[%]]&lt;=1.5,"C","!"))))</f>
        <v>#</v>
      </c>
      <c r="K34" s="81"/>
      <c r="L34" s="157" t="str">
        <f>IF(Tabela173[[#This Row],[Preço Unitário]]="","",Tabela173[[#This Row],[Preço Unitário]]*(1+Tabela173[[#This Row],[Índice de Atualização em %]]))</f>
        <v/>
      </c>
      <c r="M3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4" s="82" t="str">
        <f>IF(Tabela173[[#This Row],[Média dos Demais]]="","",Tabela173[[#This Row],[Preço Unitário Atualizado]]/Tabela173[[#This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5" s="188" t="str">
        <f>IF($C$25=Aux!$E$13,"#",IF(COUNT(Tabela173[Preço Unitário])&lt;3,"#",IF(Tabela173[[#This Row],[Preço Unitário]]="","#",IF(Tabela173[[#This Row],[%]]&lt;=1.5,"C","!"))))</f>
        <v>#</v>
      </c>
      <c r="K35" s="81"/>
      <c r="L35" s="157" t="str">
        <f>IF(Tabela173[[#This Row],[Preço Unitário]]="","",Tabela173[[#This Row],[Preço Unitário]]*(1+Tabela173[[#This Row],[Índice de Atualização em %]]))</f>
        <v/>
      </c>
      <c r="M3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5" s="82" t="str">
        <f>IF(Tabela173[[#This Row],[Média dos Demais]]="","",Tabela173[[#This Row],[Preço Unitário Atualizado]]/Tabela173[[#This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6" s="188" t="str">
        <f>IF($C$25=Aux!$E$13,"#",IF(COUNT(Tabela173[Preço Unitário])&lt;3,"#",IF(Tabela173[[#This Row],[Preço Unitário]]="","#",IF(Tabela173[[#This Row],[%]]&lt;=1.5,"C","!"))))</f>
        <v>#</v>
      </c>
      <c r="K36" s="81"/>
      <c r="L36" s="157" t="str">
        <f>IF(Tabela173[[#This Row],[Preço Unitário]]="","",Tabela173[[#This Row],[Preço Unitário]]*(1+Tabela173[[#This Row],[Índice de Atualização em %]]))</f>
        <v/>
      </c>
      <c r="M3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6" s="83" t="str">
        <f>IF(Tabela173[[#This Row],[Média dos Demais]]="","",Tabela173[[#This Row],[Preço Unitário Atualizado]]/Tabela173[[#This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7" s="188" t="str">
        <f>IF($C$25=Aux!$E$13,"#",IF(COUNT(Tabela173[Preço Unitário])&lt;3,"#",IF(Tabela173[[#This Row],[Preço Unitário]]="","#",IF(Tabela173[[#This Row],[%]]&lt;=1.5,"C","!"))))</f>
        <v>#</v>
      </c>
      <c r="K37" s="81"/>
      <c r="L37" s="157" t="str">
        <f>IF(Tabela173[[#This Row],[Preço Unitário]]="","",Tabela173[[#This Row],[Preço Unitário]]*(1+Tabela173[[#This Row],[Índice de Atualização em %]]))</f>
        <v/>
      </c>
      <c r="M3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7" s="83" t="str">
        <f>IF(Tabela173[[#This Row],[Média dos Demais]]="","",Tabela173[[#This Row],[Preço Unitário Atualizado]]/Tabela173[[#This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8" s="188" t="str">
        <f>IF($C$25=Aux!$E$13,"#",IF(COUNT(Tabela173[Preço Unitário])&lt;3,"#",IF(Tabela173[[#This Row],[Preço Unitário]]="","#",IF(Tabela173[[#This Row],[%]]&lt;=1.5,"C","!"))))</f>
        <v>#</v>
      </c>
      <c r="K38" s="81"/>
      <c r="L38" s="157" t="str">
        <f>IF(Tabela173[[#This Row],[Preço Unitário]]="","",Tabela173[[#This Row],[Preço Unitário]]*(1+Tabela173[[#This Row],[Índice de Atualização em %]]))</f>
        <v/>
      </c>
      <c r="M3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8" s="82" t="str">
        <f>IF(Tabela173[[#This Row],[Média dos Demais]]="","",Tabela173[[#This Row],[Preço Unitário Atualizado]]/Tabela173[[#This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39" s="188" t="str">
        <f>IF($C$25=Aux!$E$13,"#",IF(COUNT(Tabela173[Preço Unitário])&lt;3,"#",IF(Tabela173[[#This Row],[Preço Unitário]]="","#",IF(Tabela173[[#This Row],[%]]&lt;=1.5,"C","!"))))</f>
        <v>#</v>
      </c>
      <c r="K39" s="81"/>
      <c r="L39" s="157" t="str">
        <f>IF(Tabela173[[#This Row],[Preço Unitário]]="","",Tabela173[[#This Row],[Preço Unitário]]*(1+Tabela173[[#This Row],[Índice de Atualização em %]]))</f>
        <v/>
      </c>
      <c r="M3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39" s="82" t="str">
        <f>IF(Tabela173[[#This Row],[Média dos Demais]]="","",Tabela173[[#This Row],[Preço Unitário Atualizado]]/Tabela173[[#This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0" s="188" t="str">
        <f>IF($C$25=Aux!$E$13,"#",IF(COUNT(Tabela173[Preço Unitário])&lt;3,"#",IF(Tabela173[[#This Row],[Preço Unitário]]="","#",IF(Tabela173[[#This Row],[%]]&lt;=1.5,"C","!"))))</f>
        <v>#</v>
      </c>
      <c r="K40" s="81"/>
      <c r="L40" s="157" t="str">
        <f>IF(Tabela173[[#This Row],[Preço Unitário]]="","",Tabela173[[#This Row],[Preço Unitário]]*(1+Tabela173[[#This Row],[Índice de Atualização em %]]))</f>
        <v/>
      </c>
      <c r="M4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0" s="82" t="str">
        <f>IF(Tabela173[[#This Row],[Média dos Demais]]="","",Tabela173[[#This Row],[Preço Unitário Atualizado]]/Tabela173[[#This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1" s="188" t="str">
        <f>IF($C$25=Aux!$E$13,"#",IF(COUNT(Tabela173[Preço Unitário])&lt;3,"#",IF(Tabela173[[#This Row],[Preço Unitário]]="","#",IF(Tabela173[[#This Row],[%]]&lt;=1.5,"C","!"))))</f>
        <v>#</v>
      </c>
      <c r="K41" s="81"/>
      <c r="L41" s="157" t="str">
        <f>IF(Tabela173[[#This Row],[Preço Unitário]]="","",Tabela173[[#This Row],[Preço Unitário]]*(1+Tabela173[[#This Row],[Índice de Atualização em %]]))</f>
        <v/>
      </c>
      <c r="M41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1" s="83" t="str">
        <f>IF(Tabela173[[#This Row],[Média dos Demais]]="","",Tabela173[[#This Row],[Preço Unitário Atualizado]]/Tabela173[[#This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2" s="188" t="str">
        <f>IF($C$25=Aux!$E$13,"#",IF(COUNT(Tabela173[Preço Unitário])&lt;3,"#",IF(Tabela173[[#This Row],[Preço Unitário]]="","#",IF(Tabela173[[#This Row],[%]]&lt;=1.5,"C","!"))))</f>
        <v>#</v>
      </c>
      <c r="K42" s="81"/>
      <c r="L42" s="157" t="str">
        <f>IF(Tabela173[[#This Row],[Preço Unitário]]="","",Tabela173[[#This Row],[Preço Unitário]]*(1+Tabela173[[#This Row],[Índice de Atualização em %]]))</f>
        <v/>
      </c>
      <c r="M42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2" s="83" t="str">
        <f>IF(Tabela173[[#This Row],[Média dos Demais]]="","",Tabela173[[#This Row],[Preço Unitário Atualizado]]/Tabela173[[#This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3" s="188" t="str">
        <f>IF($C$25=Aux!$E$13,"#",IF(COUNT(Tabela173[Preço Unitário])&lt;3,"#",IF(Tabela173[[#This Row],[Preço Unitário]]="","#",IF(Tabela173[[#This Row],[%]]&lt;=1.5,"C","!"))))</f>
        <v>#</v>
      </c>
      <c r="K43" s="81"/>
      <c r="L43" s="157" t="str">
        <f>IF(Tabela173[[#This Row],[Preço Unitário]]="","",Tabela173[[#This Row],[Preço Unitário]]*(1+Tabela173[[#This Row],[Índice de Atualização em %]]))</f>
        <v/>
      </c>
      <c r="M43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3" s="83" t="str">
        <f>IF(Tabela173[[#This Row],[Média dos Demais]]="","",Tabela173[[#This Row],[Preço Unitário Atualizado]]/Tabela173[[#This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4" s="188" t="str">
        <f>IF($C$25=Aux!$E$13,"#",IF(COUNT(Tabela173[Preço Unitário])&lt;3,"#",IF(Tabela173[[#This Row],[Preço Unitário]]="","#",IF(Tabela173[[#This Row],[%]]&lt;=1.5,"C","!"))))</f>
        <v>#</v>
      </c>
      <c r="K44" s="81"/>
      <c r="L44" s="157" t="str">
        <f>IF(Tabela173[[#This Row],[Preço Unitário]]="","",Tabela173[[#This Row],[Preço Unitário]]*(1+Tabela173[[#This Row],[Índice de Atualização em %]]))</f>
        <v/>
      </c>
      <c r="M44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4" s="83" t="str">
        <f>IF(Tabela173[[#This Row],[Média dos Demais]]="","",Tabela173[[#This Row],[Preço Unitário Atualizado]]/Tabela173[[#This Row],[Média dos Demais]])</f>
        <v/>
      </c>
      <c r="O44" s="1"/>
      <c r="P44" s="69" t="str">
        <f>IF(C25=Aux!E12,"",IFERROR(AVERAGE(Tabela173[Preço Unitário Atualizado]),"-"))</f>
        <v/>
      </c>
      <c r="Q44" s="19"/>
      <c r="R44" s="69" t="str">
        <f>IF(C25=Aux!E12,"",IFERROR(MEDIAN(Tabela173[Preço Unitário Atualizado]),"-"))</f>
        <v/>
      </c>
      <c r="S44" s="19"/>
      <c r="T44" s="69" t="str">
        <f>IF(C25=Aux!E12,"",IFERROR(SMALL(Tabela173[Preço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5" s="188" t="str">
        <f>IF($C$25=Aux!$E$13,"#",IF(COUNT(Tabela173[Preço Unitário])&lt;3,"#",IF(Tabela173[[#This Row],[Preço Unitário]]="","#",IF(Tabela173[[#This Row],[%]]&lt;=1.5,"C","!"))))</f>
        <v>#</v>
      </c>
      <c r="K45" s="81"/>
      <c r="L45" s="157" t="str">
        <f>IF(Tabela173[[#This Row],[Preço Unitário]]="","",Tabela173[[#This Row],[Preço Unitário]]*(1+Tabela173[[#This Row],[Índice de Atualização em %]]))</f>
        <v/>
      </c>
      <c r="M45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5" s="83" t="str">
        <f>IF(Tabela173[[#This Row],[Média dos Demais]]="","",Tabela173[[#This Row],[Preço Unitário Atualizado]]/Tabela173[[#This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6" s="188" t="str">
        <f>IF($C$25=Aux!$E$13,"#",IF(COUNT(Tabela173[Preço Unitário])&lt;3,"#",IF(Tabela173[[#This Row],[Preço Unitário]]="","#",IF(Tabela173[[#This Row],[%]]&lt;=1.5,"C","!"))))</f>
        <v>#</v>
      </c>
      <c r="K46" s="81"/>
      <c r="L46" s="157" t="str">
        <f>IF(Tabela173[[#This Row],[Preço Unitário]]="","",Tabela173[[#This Row],[Preço Unitário]]*(1+Tabela173[[#This Row],[Índice de Atualização em %]]))</f>
        <v/>
      </c>
      <c r="M46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6" s="83" t="str">
        <f>IF(Tabela173[[#This Row],[Média dos Demais]]="","",Tabela173[[#This Row],[Preço Unitário Atualizado]]/Tabela173[[#This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7" s="188" t="str">
        <f>IF($C$25=Aux!$E$13,"#",IF(COUNT(Tabela173[Preço Unitário])&lt;3,"#",IF(Tabela173[[#This Row],[Preço Unitário]]="","#",IF(Tabela173[[#This Row],[%]]&lt;=1.5,"C","!"))))</f>
        <v>#</v>
      </c>
      <c r="K47" s="81"/>
      <c r="L47" s="157" t="str">
        <f>IF(Tabela173[[#This Row],[Preço Unitário]]="","",Tabela173[[#This Row],[Preço Unitário]]*(1+Tabela173[[#This Row],[Índice de Atualização em %]]))</f>
        <v/>
      </c>
      <c r="M47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7" s="83" t="str">
        <f>IF(Tabela173[[#This Row],[Média dos Demais]]="","",Tabela173[[#This Row],[Preço Unitário Atualizado]]/Tabela173[[#This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8" s="188" t="str">
        <f>IF($C$25=Aux!$E$13,"#",IF(COUNT(Tabela173[Preço Unitário])&lt;3,"#",IF(Tabela173[[#This Row],[Preço Unitário]]="","#",IF(Tabela173[[#This Row],[%]]&lt;=1.5,"C","!"))))</f>
        <v>#</v>
      </c>
      <c r="K48" s="81"/>
      <c r="L48" s="157" t="str">
        <f>IF(Tabela173[[#This Row],[Preço Unitário]]="","",Tabela173[[#This Row],[Preço Unitário]]*(1+Tabela173[[#This Row],[Índice de Atualização em %]]))</f>
        <v/>
      </c>
      <c r="M48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8" s="83" t="str">
        <f>IF(Tabela173[[#This Row],[Média dos Demais]]="","",Tabela173[[#This Row],[Preço Unitário Atualizado]]/Tabela173[[#This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49" s="188" t="str">
        <f>IF($C$25=Aux!$E$13,"#",IF(COUNT(Tabela173[Preço Unitário])&lt;3,"#",IF(Tabela173[[#This Row],[Preço Unitário]]="","#",IF(Tabela173[[#This Row],[%]]&lt;=1.5,"C","!"))))</f>
        <v>#</v>
      </c>
      <c r="K49" s="81"/>
      <c r="L49" s="157" t="str">
        <f>IF(Tabela173[[#This Row],[Preço Unitário]]="","",Tabela173[[#This Row],[Preço Unitário]]*(1+Tabela173[[#This Row],[Índice de Atualização em %]]))</f>
        <v/>
      </c>
      <c r="M49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49" s="82" t="str">
        <f>IF(Tabela173[[#This Row],[Média dos Demais]]="","",Tabela173[[#This Row],[Preço Unitário Atualizado]]/Tabela173[[#This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0" s="188" t="str">
        <f>IF($C$25=Aux!$E$13,"#",IF(COUNT(Tabela173[Preço Unitário])&lt;3,"#",IF(Tabela173[[#This Row],[Preço Unitário]]="","#",IF(Tabela173[[#This Row],[%]]&lt;=1.5,"C","!"))))</f>
        <v>#</v>
      </c>
      <c r="K50" s="81"/>
      <c r="L50" s="157" t="str">
        <f>IF(Tabela173[[#This Row],[Preço Unitário]]="","",Tabela173[[#This Row],[Preço Unitário]]*(1+Tabela173[[#This Row],[Índice de Atualização em %]]))</f>
        <v/>
      </c>
      <c r="M50" s="65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0" s="83" t="str">
        <f>IF(Tabela173[[#This Row],[Média dos Demais]]="","",Tabela173[[#This Row],[Preço Unitário Atualizado]]/Tabela173[[#This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IF(Tabela173[[#This Row],[Início Validade (IN 65/2021)]]="","",IF(OR(Tabela173[[#This Row],[Fonte]]="Mídia / Sites Especializados / Tabela de Referência",Tabela173[[#This Row],[Fonte]]="Consulta a Fornecedor"),EDATE(Tabela173[[#This Row],[Início Validade (IN 65/2021)]],6)-1,IF(OR(Tabela173[[#This Row],[Fonte]]="Sistemas de Governo",Tabela173[[#This Row],[Fonte]]="Contratações Públicas",Tabela173[[#This Row],[Fonte]]="NF-e"),EDATE(Tabela173[[#This Row],[Início Validade (IN 65/2021)]],12)-1,"Selecionar Fonte")))</f>
        <v/>
      </c>
      <c r="J51" s="189" t="str">
        <f>IF($C$25=Aux!$E$13,"#",IF(COUNT(Tabela173[Preço Unitário])&lt;3,"#",IF(Tabela173[[#This Row],[Preço Unitário]]="","#",IF(Tabela173[[#This Row],[%]]&lt;=1.5,"C","!"))))</f>
        <v>#</v>
      </c>
      <c r="K51" s="161"/>
      <c r="L51" s="162" t="str">
        <f>IF(Tabela173[[#This Row],[Preço Unitário]]="","",Tabela173[[#This Row],[Preço Unitário]]*(1+Tabela173[[#This Row],[Índice de Atualização em %]]))</f>
        <v/>
      </c>
      <c r="M51" s="174" t="str">
        <f>IF($C$25=Aux!$E$13,"",IF(Tabela173[[#This Row],[Preço Unitário]]="","",IFERROR((SUM(Tabela173[Preço Unitário Atualizado])-Tabela173[[#This Row],[Preço Unitário Atualizado]])/(COUNT(Tabela173[Preço Unitário Atualizado])-1),"")))</f>
        <v/>
      </c>
      <c r="N51" s="83" t="str">
        <f>IF(Tabela173[[#This Row],[Média dos Demais]]="","",Tabela173[[#This Row],[Preço Unitário Atualizado]]/Tabela173[[#This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IF(Tabela1974[[#This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7" s="190" t="str">
        <f>IF(Tabela1974[[#This Row],[Média dos Demais]]="","",Tabela1974[[#This Row],[Preço Unitário Atualizado]]/Tabela1974[[#This Row],[Média dos Demais]])</f>
        <v/>
      </c>
      <c r="J5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IFERROR(_xlfn.STDEV.S(Tabela1974[Preço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IF(Tabela1974[[#This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8" s="191" t="str">
        <f>IF(Tabela1974[[#This Row],[Média dos Demais]]="","",Tabela1974[[#This Row],[Preço Unitário Atualizado]]/Tabela1974[[#This Row],[Média dos Demais]])</f>
        <v/>
      </c>
      <c r="J5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IF(Tabela1974[[#This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59" s="191" t="str">
        <f>IF(Tabela1974[[#This Row],[Média dos Demais]]="","",Tabela1974[[#This Row],[Preço Unitário Atualizado]]/Tabela1974[[#This Row],[Média dos Demais]])</f>
        <v/>
      </c>
      <c r="J5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IF(Tabela1974[[#This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0" s="191" t="str">
        <f>IF(Tabela1974[[#This Row],[Média dos Demais]]="","",Tabela1974[[#This Row],[Preço Unitário Atualizado]]/Tabela1974[[#This Row],[Média dos Demais]])</f>
        <v/>
      </c>
      <c r="J6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AVERAGE(Tabela1974[Preço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IF(Tabela1974[[#This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1" s="191" t="str">
        <f>IF(Tabela1974[[#This Row],[Média dos Demais]]="","",Tabela1974[[#This Row],[Preço Unitário Atualizado]]/Tabela1974[[#This Row],[Média dos Demais]])</f>
        <v/>
      </c>
      <c r="J6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IF(Tabela1974[[#This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2" s="191" t="str">
        <f>IF(Tabela1974[[#This Row],[Média dos Demais]]="","",Tabela1974[[#This Row],[Preço Unitário Atualizado]]/Tabela1974[[#This Row],[Média dos Demais]])</f>
        <v/>
      </c>
      <c r="J6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IF(Tabela1974[[#This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3" s="191" t="str">
        <f>IF(Tabela1974[[#This Row],[Média dos Demais]]="","",Tabela1974[[#This Row],[Preço Unitário Atualizado]]/Tabela1974[[#This Row],[Média dos Demais]])</f>
        <v/>
      </c>
      <c r="J6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IF(U44="Não","",IF(U69="Não",COUNT(Tabela1974[Preço Unitário Atualizado])-COUNTIF(Tabela1974[!],"!"),""))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IF(Tabela1974[[#This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4" s="191" t="str">
        <f>IF(Tabela1974[[#This Row],[Média dos Demais]]="","",Tabela1974[[#This Row],[Preço Unitário Atualizado]]/Tabela1974[[#This Row],[Média dos Demais]])</f>
        <v/>
      </c>
      <c r="J6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IF(Tabela1974[[#This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5" s="191" t="str">
        <f>IF(Tabela1974[[#This Row],[Média dos Demais]]="","",Tabela1974[[#This Row],[Preço Unitário Atualizado]]/Tabela1974[[#This Row],[Média dos Demais]])</f>
        <v/>
      </c>
      <c r="J6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IF(Tabela1974[[#This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6" s="191" t="str">
        <f>IF(Tabela1974[[#This Row],[Média dos Demais]]="","",Tabela1974[[#This Row],[Preço Unitário Atualizado]]/Tabela1974[[#This Row],[Média dos Demais]])</f>
        <v/>
      </c>
      <c r="J6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IF(U44,IF(U69,0,COUNT(Tabela1974[Preço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IF(Tabela1974[[#This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7" s="191" t="str">
        <f>IF(Tabela1974[[#This Row],[Média dos Demais]]="","",Tabela1974[[#This Row],[Preço Unitário Atualizado]]/Tabela1974[[#This Row],[Média dos Demais]])</f>
        <v/>
      </c>
      <c r="J67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IF(Tabela1974[[#This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8" s="191" t="str">
        <f>IF(Tabela1974[[#This Row],[Média dos Demais]]="","",Tabela1974[[#This Row],[Preço Unitário Atualizado]]/Tabela1974[[#This Row],[Média dos Demais]])</f>
        <v/>
      </c>
      <c r="J68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IF(Tabela1974[[#This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69" s="191" t="str">
        <f>IF(Tabela1974[[#This Row],[Média dos Demais]]="","",Tabela1974[[#This Row],[Preço Unitário Atualizado]]/Tabela1974[[#This Row],[Média dos Demais]])</f>
        <v/>
      </c>
      <c r="J69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69" s="25"/>
      <c r="M69" s="1"/>
      <c r="P69" s="69" t="str">
        <f>IF(U44,IF(U69,"",IFERROR(AVERAGE(Tabela1974[Preço Unitário Atualizado]),"-")),"")</f>
        <v/>
      </c>
      <c r="Q69" s="147"/>
      <c r="R69" s="69" t="str">
        <f>IF(U44,IF(U69,"",IFERROR(MEDIAN(Tabela1974[Preço Unitário Atualizado]),"-")),"")</f>
        <v/>
      </c>
      <c r="S69" s="147"/>
      <c r="T69" s="69" t="str">
        <f>IF(U44,IF(U69,"",IFERROR(SMALL(Tabela1974[Preço Unitário Atualizado],1),"-")),"")</f>
        <v/>
      </c>
      <c r="U69" s="130" t="b">
        <f>IF(COUNTIF(Tabela1974[!],"!")=0,FALSE(),TRUE())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IF(Tabela1974[[#This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0" s="191" t="str">
        <f>IF(Tabela1974[[#This Row],[Média dos Demais]]="","",Tabela1974[[#This Row],[Preço Unitário Atualizado]]/Tabela1974[[#This Row],[Média dos Demais]])</f>
        <v/>
      </c>
      <c r="J70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IF(Tabela1974[[#This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1" s="191" t="str">
        <f>IF(Tabela1974[[#This Row],[Média dos Demais]]="","",Tabela1974[[#This Row],[Preço Unitário Atualizado]]/Tabela1974[[#This Row],[Média dos Demais]])</f>
        <v/>
      </c>
      <c r="J71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IF(Tabela1974[[#This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2" s="191" t="str">
        <f>IF(Tabela1974[[#This Row],[Média dos Demais]]="","",Tabela1974[[#This Row],[Preço Unitário Atualizado]]/Tabela1974[[#This Row],[Média dos Demais]])</f>
        <v/>
      </c>
      <c r="J72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26'!P69,IF($C$22=Aux!$C$13,'Item 26'!R69,'Item 26'!T69))),0)</f>
        <v>0</v>
      </c>
      <c r="V72" s="4"/>
    </row>
    <row r="73" spans="1:22" ht="35.1" customHeight="1" x14ac:dyDescent="0.25">
      <c r="A73" s="1"/>
      <c r="B73" s="7"/>
      <c r="C73" s="123" t="str">
        <f>IF(Tabela1974[[#This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3" s="191" t="str">
        <f>IF(Tabela1974[[#This Row],[Média dos Demais]]="","",Tabela1974[[#This Row],[Preço Unitário Atualizado]]/Tabela1974[[#This Row],[Média dos Demais]])</f>
        <v/>
      </c>
      <c r="J73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IF(Tabela1974[[#This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4" s="191" t="str">
        <f>IF(Tabela1974[[#This Row],[Média dos Demais]]="","",Tabela1974[[#This Row],[Preço Unitário Atualizado]]/Tabela1974[[#This Row],[Média dos Demais]])</f>
        <v/>
      </c>
      <c r="J74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IF(Tabela1974[[#This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5" s="191" t="str">
        <f>IF(Tabela1974[[#This Row],[Média dos Demais]]="","",Tabela1974[[#This Row],[Preço Unitário Atualizado]]/Tabela1974[[#This Row],[Média dos Demais]])</f>
        <v/>
      </c>
      <c r="J75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IF(COUNTIF(Tabela1974[!],"!")=0,"Não","Sim")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IF(Tabela1974[[#This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IF(Tabela1974[[#This Row],[Preço Unitário Atualizado]]="","",IFERROR((SUM(Tabela1974[Preço Unitário Atualizado])-Tabela1974[[#This Row],[Preço Unitário Atualizado]])/(COUNT(Tabela1974[Preço Unitário Atualizado])-1),""))</f>
        <v/>
      </c>
      <c r="I76" s="192" t="str">
        <f>IF(Tabela1974[[#This Row],[Média dos Demais]]="","",Tabela1974[[#This Row],[Preço Unitário Atualizado]]/Tabela1974[[#This Row],[Média dos Demais]])</f>
        <v/>
      </c>
      <c r="J76" s="84" t="str">
        <f>IF($C$25=Aux!$E$13,"#",IF(Tabela1974[[#This Row],[Preço Unitário Atualizado]]="","#",IF(OR(Tabela1974[[#This Row],[Fonte]]=Aux!$C$5,Tabela1974[[#This Row],[Fonte]]=Aux!$C$6),"C",IF(Tabela1974[[#This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IF(Tabela191275[[#This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IFERROR(_xlfn.STDEV.S(Tabela191275[Preço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IF(Tabela191275[[#This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IF(Tabela191275[[#This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IF(Tabela191275[[#This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AVERAGE(Tabela191275[Preço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IF(Tabela191275[[#This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IF(Tabela191275[[#This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IF(Tabela191275[[#This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IF($U$69="Sim",COUNT(Tabela191275[Preço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IF(Tabela191275[[#This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IF(Tabela191275[[#This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IF(Tabela191275[[#This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IF(U69,COUNT(Tabela191275[Preço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IF(Tabela191275[[#This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IF(Tabela191275[[#This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IF(Tabela191275[[#This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IF(U69,IFERROR(AVERAGE(Tabela191275[Preço Unitário Atualizado]),"-"),"")</f>
        <v/>
      </c>
      <c r="Q92" s="154"/>
      <c r="R92" s="69" t="str">
        <f>IF(U69,IFERROR(MEDIAN(Tabela191275[Preço Unitário Atualizado]),"-"),"")</f>
        <v/>
      </c>
      <c r="S92" s="154"/>
      <c r="T92" s="69" t="str">
        <f>IF(U69,IFERROR(SMALL(Tabela191275[Preço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IF(Tabela191275[[#This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IF(Tabela191275[[#This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IF(Tabela191275[[#This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IF(Tabela191275[[#This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IF(Tabela191275[[#This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IF(Tabela191275[[#This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IF(Tabela191275[[#This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74" priority="40">
      <formula>$J57="!"</formula>
    </cfRule>
  </conditionalFormatting>
  <conditionalFormatting sqref="C81:G99">
    <cfRule type="expression" dxfId="1173" priority="38">
      <formula>$H81="!"</formula>
    </cfRule>
  </conditionalFormatting>
  <conditionalFormatting sqref="C32:I51 G57:G76 C80">
    <cfRule type="expression" dxfId="1172" priority="37">
      <formula>$J32="!"</formula>
    </cfRule>
  </conditionalFormatting>
  <conditionalFormatting sqref="D80:F80">
    <cfRule type="expression" dxfId="1171" priority="39">
      <formula>$H80="!"</formula>
    </cfRule>
  </conditionalFormatting>
  <conditionalFormatting sqref="G80">
    <cfRule type="expression" dxfId="1166" priority="36">
      <formula>$H80="!"</formula>
    </cfRule>
  </conditionalFormatting>
  <conditionalFormatting sqref="K30">
    <cfRule type="expression" dxfId="1165" priority="6">
      <formula>$J30="!"</formula>
    </cfRule>
  </conditionalFormatting>
  <conditionalFormatting sqref="K32:L51">
    <cfRule type="expression" dxfId="1164" priority="7">
      <formula>$J32="!"</formula>
    </cfRule>
  </conditionalFormatting>
  <conditionalFormatting sqref="M31:M51">
    <cfRule type="expression" dxfId="1163" priority="25">
      <formula>"$C$24=Aux!$E$13"</formula>
    </cfRule>
  </conditionalFormatting>
  <conditionalFormatting sqref="M32:M51">
    <cfRule type="expression" dxfId="1162" priority="35">
      <formula>$J32="!"</formula>
    </cfRule>
  </conditionalFormatting>
  <conditionalFormatting sqref="N32:N51">
    <cfRule type="expression" dxfId="1161" priority="34">
      <formula>$J32="!"</formula>
    </cfRule>
  </conditionalFormatting>
  <conditionalFormatting sqref="P42:P43 P91 R91 T91">
    <cfRule type="cellIs" dxfId="1158" priority="21" operator="equal">
      <formula>$C$22</formula>
    </cfRule>
  </conditionalFormatting>
  <conditionalFormatting sqref="P44">
    <cfRule type="expression" dxfId="1157" priority="20">
      <formula>$P$42=$C$22</formula>
    </cfRule>
  </conditionalFormatting>
  <conditionalFormatting sqref="P61">
    <cfRule type="containsBlanks" dxfId="1156" priority="29">
      <formula>LEN(TRIM(P61))=0</formula>
    </cfRule>
    <cfRule type="cellIs" dxfId="1155" priority="31" operator="greaterThan">
      <formula>0.25</formula>
    </cfRule>
    <cfRule type="cellIs" dxfId="1154" priority="30" operator="equal">
      <formula>"-"</formula>
    </cfRule>
  </conditionalFormatting>
  <conditionalFormatting sqref="P67:P68">
    <cfRule type="cellIs" dxfId="1153" priority="15" operator="equal">
      <formula>$C$22</formula>
    </cfRule>
  </conditionalFormatting>
  <conditionalFormatting sqref="P69">
    <cfRule type="expression" dxfId="1152" priority="14">
      <formula>$P$67=$C$22</formula>
    </cfRule>
  </conditionalFormatting>
  <conditionalFormatting sqref="P92">
    <cfRule type="expression" dxfId="1151" priority="45">
      <formula>$P$91=$C$22</formula>
    </cfRule>
  </conditionalFormatting>
  <conditionalFormatting sqref="Q37">
    <cfRule type="cellIs" dxfId="1146" priority="32" operator="equal">
      <formula>"-"</formula>
    </cfRule>
  </conditionalFormatting>
  <conditionalFormatting sqref="Q83">
    <cfRule type="expression" dxfId="1145" priority="42">
      <formula>$Q85=""</formula>
    </cfRule>
    <cfRule type="expression" dxfId="1144" priority="43">
      <formula>$Q85="-"</formula>
    </cfRule>
    <cfRule type="expression" dxfId="1143" priority="44">
      <formula>$Q85&gt;0.25</formula>
    </cfRule>
  </conditionalFormatting>
  <conditionalFormatting sqref="Q85">
    <cfRule type="cellIs" dxfId="1142" priority="27" operator="equal">
      <formula>"-"</formula>
    </cfRule>
    <cfRule type="cellIs" dxfId="1141" priority="28" operator="greaterThan">
      <formula>0.25</formula>
    </cfRule>
  </conditionalFormatting>
  <conditionalFormatting sqref="Q37:S37">
    <cfRule type="cellIs" dxfId="1140" priority="33" operator="greaterThan">
      <formula>0.25</formula>
    </cfRule>
    <cfRule type="containsBlanks" dxfId="1139" priority="9">
      <formula>LEN(TRIM(Q37))=0</formula>
    </cfRule>
  </conditionalFormatting>
  <conditionalFormatting sqref="Q85:S85">
    <cfRule type="containsBlanks" dxfId="1138" priority="26">
      <formula>LEN(TRIM(Q85))=0</formula>
    </cfRule>
  </conditionalFormatting>
  <conditionalFormatting sqref="R42:R43">
    <cfRule type="cellIs" dxfId="1137" priority="19" operator="equal">
      <formula>$C$22</formula>
    </cfRule>
  </conditionalFormatting>
  <conditionalFormatting sqref="R44">
    <cfRule type="expression" dxfId="1136" priority="18">
      <formula>$R$42=$C$22</formula>
    </cfRule>
  </conditionalFormatting>
  <conditionalFormatting sqref="R67:R68">
    <cfRule type="cellIs" dxfId="1135" priority="13" operator="equal">
      <formula>$C$22</formula>
    </cfRule>
  </conditionalFormatting>
  <conditionalFormatting sqref="R69">
    <cfRule type="expression" dxfId="1134" priority="12">
      <formula>$R$67=$C$22</formula>
    </cfRule>
  </conditionalFormatting>
  <conditionalFormatting sqref="R92">
    <cfRule type="expression" dxfId="1133" priority="46">
      <formula>$R$91=$C$22</formula>
    </cfRule>
  </conditionalFormatting>
  <conditionalFormatting sqref="T42:T43">
    <cfRule type="cellIs" dxfId="1132" priority="17" operator="equal">
      <formula>$C$22</formula>
    </cfRule>
  </conditionalFormatting>
  <conditionalFormatting sqref="T44">
    <cfRule type="expression" dxfId="1131" priority="16">
      <formula>$T$42=$C$22</formula>
    </cfRule>
  </conditionalFormatting>
  <conditionalFormatting sqref="T67:T68">
    <cfRule type="cellIs" dxfId="1130" priority="11" operator="equal">
      <formula>$C$22</formula>
    </cfRule>
  </conditionalFormatting>
  <conditionalFormatting sqref="T69">
    <cfRule type="expression" dxfId="1129" priority="10">
      <formula>$T$67=$C$22</formula>
    </cfRule>
  </conditionalFormatting>
  <conditionalFormatting sqref="T92">
    <cfRule type="expression" dxfId="112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A90E7E7-6B17-4AB2-8530-4959910F30A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FEF2D8E-23E5-4C30-81FE-D461EB275C0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F184BAE8-54E2-444D-9875-2E3FD79C21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89BA01F-27AF-4947-A2FD-2D481F13EC2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F7062D95-A369-4E91-BCD5-1551536E547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76B7FB96-B052-4F3C-AFFA-1B666C2C91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A832C60-8899-4BCC-991F-3293055C3FB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85EB279-9029-4F10-8619-4BC7A008B5D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B201735-3214-4DDF-80AB-0611035D8C7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F1D66F5-B837-4127-B6F0-DDD94174B39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F42031F-DC8A-443F-85BD-2905EF77373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8657805-06FB-47D8-A13A-2C38010497F6}">
          <x14:formula1>
            <xm:f>Aux!$C$5:$C$9</xm:f>
          </x14:formula1>
          <xm:sqref>D32:D51</xm:sqref>
        </x14:dataValidation>
        <x14:dataValidation type="list" allowBlank="1" showInputMessage="1" showErrorMessage="1" xr:uid="{AE1CD110-A3A1-4144-B8BB-DDD0A0BFF80D}">
          <x14:formula1>
            <xm:f>Aux!$E$12:$E$13</xm:f>
          </x14:formula1>
          <xm:sqref>C25:D25</xm:sqref>
        </x14:dataValidation>
      </x14:dataValidations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A2D50E-9EE8-440A-8134-6C15432E1A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2" s="187" t="str">
        <f>IF($C$25=Aux!$E$13,"#",IF(COUNT(Tabela191[Preço Unitário])&lt;3,"#",IF(Tabela191[[#This Row],[Preço Unitário]]="","#",IF(Tabela191[[#This Row],[%]]&lt;=1.5,"C","!"))))</f>
        <v>#</v>
      </c>
      <c r="K32" s="78"/>
      <c r="L32" s="156" t="str">
        <f>IF(Tabela191[[#This Row],[Preço Unitário]]="","",Tabela191[[#This Row],[Preço Unitário]]*(1+Tabela191[[#This Row],[Índice de Atualização em %]]))</f>
        <v/>
      </c>
      <c r="M32" s="66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2" s="79" t="str">
        <f>IF(Tabela191[[#This Row],[Média dos Demais]]="","",Tabela191[[#This Row],[Preço Unitário Atualizado]]/Tabela191[[#This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3" s="188" t="str">
        <f>IF($C$25=Aux!$E$13,"#",IF(COUNT(Tabela191[Preço Unitário])&lt;3,"#",IF(Tabela191[[#This Row],[Preço Unitário]]="","#",IF(Tabela191[[#This Row],[%]]&lt;=1.5,"C","!"))))</f>
        <v>#</v>
      </c>
      <c r="K33" s="81"/>
      <c r="L33" s="157" t="str">
        <f>IF(Tabela191[[#This Row],[Preço Unitário]]="","",Tabela191[[#This Row],[Preço Unitário]]*(1+Tabela191[[#This Row],[Índice de Atualização em %]]))</f>
        <v/>
      </c>
      <c r="M3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3" s="82" t="str">
        <f>IF(Tabela191[[#This Row],[Média dos Demais]]="","",Tabela191[[#This Row],[Preço Unitário Atualizado]]/Tabela191[[#This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4" s="188" t="str">
        <f>IF($C$25=Aux!$E$13,"#",IF(COUNT(Tabela191[Preço Unitário])&lt;3,"#",IF(Tabela191[[#This Row],[Preço Unitário]]="","#",IF(Tabela191[[#This Row],[%]]&lt;=1.5,"C","!"))))</f>
        <v>#</v>
      </c>
      <c r="K34" s="81"/>
      <c r="L34" s="157" t="str">
        <f>IF(Tabela191[[#This Row],[Preço Unitário]]="","",Tabela191[[#This Row],[Preço Unitário]]*(1+Tabela191[[#This Row],[Índice de Atualização em %]]))</f>
        <v/>
      </c>
      <c r="M3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4" s="82" t="str">
        <f>IF(Tabela191[[#This Row],[Média dos Demais]]="","",Tabela191[[#This Row],[Preço Unitário Atualizado]]/Tabela191[[#This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5" s="188" t="str">
        <f>IF($C$25=Aux!$E$13,"#",IF(COUNT(Tabela191[Preço Unitário])&lt;3,"#",IF(Tabela191[[#This Row],[Preço Unitário]]="","#",IF(Tabela191[[#This Row],[%]]&lt;=1.5,"C","!"))))</f>
        <v>#</v>
      </c>
      <c r="K35" s="81"/>
      <c r="L35" s="157" t="str">
        <f>IF(Tabela191[[#This Row],[Preço Unitário]]="","",Tabela191[[#This Row],[Preço Unitário]]*(1+Tabela191[[#This Row],[Índice de Atualização em %]]))</f>
        <v/>
      </c>
      <c r="M3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5" s="82" t="str">
        <f>IF(Tabela191[[#This Row],[Média dos Demais]]="","",Tabela191[[#This Row],[Preço Unitário Atualizado]]/Tabela191[[#This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6" s="188" t="str">
        <f>IF($C$25=Aux!$E$13,"#",IF(COUNT(Tabela191[Preço Unitário])&lt;3,"#",IF(Tabela191[[#This Row],[Preço Unitário]]="","#",IF(Tabela191[[#This Row],[%]]&lt;=1.5,"C","!"))))</f>
        <v>#</v>
      </c>
      <c r="K36" s="81"/>
      <c r="L36" s="157" t="str">
        <f>IF(Tabela191[[#This Row],[Preço Unitário]]="","",Tabela191[[#This Row],[Preço Unitário]]*(1+Tabela191[[#This Row],[Índice de Atualização em %]]))</f>
        <v/>
      </c>
      <c r="M3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6" s="83" t="str">
        <f>IF(Tabela191[[#This Row],[Média dos Demais]]="","",Tabela191[[#This Row],[Preço Unitário Atualizado]]/Tabela191[[#This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7" s="188" t="str">
        <f>IF($C$25=Aux!$E$13,"#",IF(COUNT(Tabela191[Preço Unitário])&lt;3,"#",IF(Tabela191[[#This Row],[Preço Unitário]]="","#",IF(Tabela191[[#This Row],[%]]&lt;=1.5,"C","!"))))</f>
        <v>#</v>
      </c>
      <c r="K37" s="81"/>
      <c r="L37" s="157" t="str">
        <f>IF(Tabela191[[#This Row],[Preço Unitário]]="","",Tabela191[[#This Row],[Preço Unitário]]*(1+Tabela191[[#This Row],[Índice de Atualização em %]]))</f>
        <v/>
      </c>
      <c r="M3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7" s="83" t="str">
        <f>IF(Tabela191[[#This Row],[Média dos Demais]]="","",Tabela191[[#This Row],[Preço Unitário Atualizado]]/Tabela191[[#This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8" s="188" t="str">
        <f>IF($C$25=Aux!$E$13,"#",IF(COUNT(Tabela191[Preço Unitário])&lt;3,"#",IF(Tabela191[[#This Row],[Preço Unitário]]="","#",IF(Tabela191[[#This Row],[%]]&lt;=1.5,"C","!"))))</f>
        <v>#</v>
      </c>
      <c r="K38" s="81"/>
      <c r="L38" s="157" t="str">
        <f>IF(Tabela191[[#This Row],[Preço Unitário]]="","",Tabela191[[#This Row],[Preço Unitário]]*(1+Tabela191[[#This Row],[Índice de Atualização em %]]))</f>
        <v/>
      </c>
      <c r="M3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8" s="82" t="str">
        <f>IF(Tabela191[[#This Row],[Média dos Demais]]="","",Tabela191[[#This Row],[Preço Unitário Atualizado]]/Tabela191[[#This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39" s="188" t="str">
        <f>IF($C$25=Aux!$E$13,"#",IF(COUNT(Tabela191[Preço Unitário])&lt;3,"#",IF(Tabela191[[#This Row],[Preço Unitário]]="","#",IF(Tabela191[[#This Row],[%]]&lt;=1.5,"C","!"))))</f>
        <v>#</v>
      </c>
      <c r="K39" s="81"/>
      <c r="L39" s="157" t="str">
        <f>IF(Tabela191[[#This Row],[Preço Unitário]]="","",Tabela191[[#This Row],[Preço Unitário]]*(1+Tabela191[[#This Row],[Índice de Atualização em %]]))</f>
        <v/>
      </c>
      <c r="M3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39" s="82" t="str">
        <f>IF(Tabela191[[#This Row],[Média dos Demais]]="","",Tabela191[[#This Row],[Preço Unitário Atualizado]]/Tabela191[[#This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0" s="188" t="str">
        <f>IF($C$25=Aux!$E$13,"#",IF(COUNT(Tabela191[Preço Unitário])&lt;3,"#",IF(Tabela191[[#This Row],[Preço Unitário]]="","#",IF(Tabela191[[#This Row],[%]]&lt;=1.5,"C","!"))))</f>
        <v>#</v>
      </c>
      <c r="K40" s="81"/>
      <c r="L40" s="157" t="str">
        <f>IF(Tabela191[[#This Row],[Preço Unitário]]="","",Tabela191[[#This Row],[Preço Unitário]]*(1+Tabela191[[#This Row],[Índice de Atualização em %]]))</f>
        <v/>
      </c>
      <c r="M4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0" s="82" t="str">
        <f>IF(Tabela191[[#This Row],[Média dos Demais]]="","",Tabela191[[#This Row],[Preço Unitário Atualizado]]/Tabela191[[#This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1" s="188" t="str">
        <f>IF($C$25=Aux!$E$13,"#",IF(COUNT(Tabela191[Preço Unitário])&lt;3,"#",IF(Tabela191[[#This Row],[Preço Unitário]]="","#",IF(Tabela191[[#This Row],[%]]&lt;=1.5,"C","!"))))</f>
        <v>#</v>
      </c>
      <c r="K41" s="81"/>
      <c r="L41" s="157" t="str">
        <f>IF(Tabela191[[#This Row],[Preço Unitário]]="","",Tabela191[[#This Row],[Preço Unitário]]*(1+Tabela191[[#This Row],[Índice de Atualização em %]]))</f>
        <v/>
      </c>
      <c r="M41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1" s="83" t="str">
        <f>IF(Tabela191[[#This Row],[Média dos Demais]]="","",Tabela191[[#This Row],[Preço Unitário Atualizado]]/Tabela191[[#This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2" s="188" t="str">
        <f>IF($C$25=Aux!$E$13,"#",IF(COUNT(Tabela191[Preço Unitário])&lt;3,"#",IF(Tabela191[[#This Row],[Preço Unitário]]="","#",IF(Tabela191[[#This Row],[%]]&lt;=1.5,"C","!"))))</f>
        <v>#</v>
      </c>
      <c r="K42" s="81"/>
      <c r="L42" s="157" t="str">
        <f>IF(Tabela191[[#This Row],[Preço Unitário]]="","",Tabela191[[#This Row],[Preço Unitário]]*(1+Tabela191[[#This Row],[Índice de Atualização em %]]))</f>
        <v/>
      </c>
      <c r="M42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2" s="83" t="str">
        <f>IF(Tabela191[[#This Row],[Média dos Demais]]="","",Tabela191[[#This Row],[Preço Unitário Atualizado]]/Tabela191[[#This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3" s="188" t="str">
        <f>IF($C$25=Aux!$E$13,"#",IF(COUNT(Tabela191[Preço Unitário])&lt;3,"#",IF(Tabela191[[#This Row],[Preço Unitário]]="","#",IF(Tabela191[[#This Row],[%]]&lt;=1.5,"C","!"))))</f>
        <v>#</v>
      </c>
      <c r="K43" s="81"/>
      <c r="L43" s="157" t="str">
        <f>IF(Tabela191[[#This Row],[Preço Unitário]]="","",Tabela191[[#This Row],[Preço Unitário]]*(1+Tabela191[[#This Row],[Índice de Atualização em %]]))</f>
        <v/>
      </c>
      <c r="M43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3" s="83" t="str">
        <f>IF(Tabela191[[#This Row],[Média dos Demais]]="","",Tabela191[[#This Row],[Preço Unitário Atualizado]]/Tabela191[[#This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4" s="188" t="str">
        <f>IF($C$25=Aux!$E$13,"#",IF(COUNT(Tabela191[Preço Unitário])&lt;3,"#",IF(Tabela191[[#This Row],[Preço Unitário]]="","#",IF(Tabela191[[#This Row],[%]]&lt;=1.5,"C","!"))))</f>
        <v>#</v>
      </c>
      <c r="K44" s="81"/>
      <c r="L44" s="157" t="str">
        <f>IF(Tabela191[[#This Row],[Preço Unitário]]="","",Tabela191[[#This Row],[Preço Unitário]]*(1+Tabela191[[#This Row],[Índice de Atualização em %]]))</f>
        <v/>
      </c>
      <c r="M44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4" s="83" t="str">
        <f>IF(Tabela191[[#This Row],[Média dos Demais]]="","",Tabela191[[#This Row],[Preço Unitário Atualizado]]/Tabela191[[#This Row],[Média dos Demais]])</f>
        <v/>
      </c>
      <c r="O44" s="1"/>
      <c r="P44" s="69" t="str">
        <f>IF(C25=Aux!E12,"",IFERROR(AVERAGE(Tabela191[Preço Unitário Atualizado]),"-"))</f>
        <v/>
      </c>
      <c r="Q44" s="19"/>
      <c r="R44" s="69" t="str">
        <f>IF(C25=Aux!E12,"",IFERROR(MEDIAN(Tabela191[Preço Unitário Atualizado]),"-"))</f>
        <v/>
      </c>
      <c r="S44" s="19"/>
      <c r="T44" s="69" t="str">
        <f>IF(C25=Aux!E12,"",IFERROR(SMALL(Tabela191[Preço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5" s="188" t="str">
        <f>IF($C$25=Aux!$E$13,"#",IF(COUNT(Tabela191[Preço Unitário])&lt;3,"#",IF(Tabela191[[#This Row],[Preço Unitário]]="","#",IF(Tabela191[[#This Row],[%]]&lt;=1.5,"C","!"))))</f>
        <v>#</v>
      </c>
      <c r="K45" s="81"/>
      <c r="L45" s="157" t="str">
        <f>IF(Tabela191[[#This Row],[Preço Unitário]]="","",Tabela191[[#This Row],[Preço Unitário]]*(1+Tabela191[[#This Row],[Índice de Atualização em %]]))</f>
        <v/>
      </c>
      <c r="M45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5" s="83" t="str">
        <f>IF(Tabela191[[#This Row],[Média dos Demais]]="","",Tabela191[[#This Row],[Preço Unitário Atualizado]]/Tabela191[[#This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6" s="188" t="str">
        <f>IF($C$25=Aux!$E$13,"#",IF(COUNT(Tabela191[Preço Unitário])&lt;3,"#",IF(Tabela191[[#This Row],[Preço Unitário]]="","#",IF(Tabela191[[#This Row],[%]]&lt;=1.5,"C","!"))))</f>
        <v>#</v>
      </c>
      <c r="K46" s="81"/>
      <c r="L46" s="157" t="str">
        <f>IF(Tabela191[[#This Row],[Preço Unitário]]="","",Tabela191[[#This Row],[Preço Unitário]]*(1+Tabela191[[#This Row],[Índice de Atualização em %]]))</f>
        <v/>
      </c>
      <c r="M46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6" s="83" t="str">
        <f>IF(Tabela191[[#This Row],[Média dos Demais]]="","",Tabela191[[#This Row],[Preço Unitário Atualizado]]/Tabela191[[#This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7" s="188" t="str">
        <f>IF($C$25=Aux!$E$13,"#",IF(COUNT(Tabela191[Preço Unitário])&lt;3,"#",IF(Tabela191[[#This Row],[Preço Unitário]]="","#",IF(Tabela191[[#This Row],[%]]&lt;=1.5,"C","!"))))</f>
        <v>#</v>
      </c>
      <c r="K47" s="81"/>
      <c r="L47" s="157" t="str">
        <f>IF(Tabela191[[#This Row],[Preço Unitário]]="","",Tabela191[[#This Row],[Preço Unitário]]*(1+Tabela191[[#This Row],[Índice de Atualização em %]]))</f>
        <v/>
      </c>
      <c r="M47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7" s="83" t="str">
        <f>IF(Tabela191[[#This Row],[Média dos Demais]]="","",Tabela191[[#This Row],[Preço Unitário Atualizado]]/Tabela191[[#This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8" s="188" t="str">
        <f>IF($C$25=Aux!$E$13,"#",IF(COUNT(Tabela191[Preço Unitário])&lt;3,"#",IF(Tabela191[[#This Row],[Preço Unitário]]="","#",IF(Tabela191[[#This Row],[%]]&lt;=1.5,"C","!"))))</f>
        <v>#</v>
      </c>
      <c r="K48" s="81"/>
      <c r="L48" s="157" t="str">
        <f>IF(Tabela191[[#This Row],[Preço Unitário]]="","",Tabela191[[#This Row],[Preço Unitário]]*(1+Tabela191[[#This Row],[Índice de Atualização em %]]))</f>
        <v/>
      </c>
      <c r="M48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8" s="83" t="str">
        <f>IF(Tabela191[[#This Row],[Média dos Demais]]="","",Tabela191[[#This Row],[Preço Unitário Atualizado]]/Tabela191[[#This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49" s="188" t="str">
        <f>IF($C$25=Aux!$E$13,"#",IF(COUNT(Tabela191[Preço Unitário])&lt;3,"#",IF(Tabela191[[#This Row],[Preço Unitário]]="","#",IF(Tabela191[[#This Row],[%]]&lt;=1.5,"C","!"))))</f>
        <v>#</v>
      </c>
      <c r="K49" s="81"/>
      <c r="L49" s="157" t="str">
        <f>IF(Tabela191[[#This Row],[Preço Unitário]]="","",Tabela191[[#This Row],[Preço Unitário]]*(1+Tabela191[[#This Row],[Índice de Atualização em %]]))</f>
        <v/>
      </c>
      <c r="M49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49" s="82" t="str">
        <f>IF(Tabela191[[#This Row],[Média dos Demais]]="","",Tabela191[[#This Row],[Preço Unitário Atualizado]]/Tabela191[[#This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0" s="188" t="str">
        <f>IF($C$25=Aux!$E$13,"#",IF(COUNT(Tabela191[Preço Unitário])&lt;3,"#",IF(Tabela191[[#This Row],[Preço Unitário]]="","#",IF(Tabela191[[#This Row],[%]]&lt;=1.5,"C","!"))))</f>
        <v>#</v>
      </c>
      <c r="K50" s="81"/>
      <c r="L50" s="157" t="str">
        <f>IF(Tabela191[[#This Row],[Preço Unitário]]="","",Tabela191[[#This Row],[Preço Unitário]]*(1+Tabela191[[#This Row],[Índice de Atualização em %]]))</f>
        <v/>
      </c>
      <c r="M50" s="65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0" s="83" t="str">
        <f>IF(Tabela191[[#This Row],[Média dos Demais]]="","",Tabela191[[#This Row],[Preço Unitário Atualizado]]/Tabela191[[#This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IF(Tabela191[[#This Row],[Início Validade (IN 65/2021)]]="","",IF(OR(Tabela191[[#This Row],[Fonte]]="Mídia / Sites Especializados / Tabela de Referência",Tabela191[[#This Row],[Fonte]]="Consulta a Fornecedor"),EDATE(Tabela191[[#This Row],[Início Validade (IN 65/2021)]],6)-1,IF(OR(Tabela191[[#This Row],[Fonte]]="Sistemas de Governo",Tabela191[[#This Row],[Fonte]]="Contratações Públicas",Tabela191[[#This Row],[Fonte]]="NF-e"),EDATE(Tabela191[[#This Row],[Início Validade (IN 65/2021)]],12)-1,"Selecionar Fonte")))</f>
        <v/>
      </c>
      <c r="J51" s="189" t="str">
        <f>IF($C$25=Aux!$E$13,"#",IF(COUNT(Tabela191[Preço Unitário])&lt;3,"#",IF(Tabela191[[#This Row],[Preço Unitário]]="","#",IF(Tabela191[[#This Row],[%]]&lt;=1.5,"C","!"))))</f>
        <v>#</v>
      </c>
      <c r="K51" s="161"/>
      <c r="L51" s="162" t="str">
        <f>IF(Tabela191[[#This Row],[Preço Unitário]]="","",Tabela191[[#This Row],[Preço Unitário]]*(1+Tabela191[[#This Row],[Índice de Atualização em %]]))</f>
        <v/>
      </c>
      <c r="M51" s="174" t="str">
        <f>IF($C$25=Aux!$E$13,"",IF(Tabela191[[#This Row],[Preço Unitário]]="","",IFERROR((SUM(Tabela191[Preço Unitário Atualizado])-Tabela191[[#This Row],[Preço Unitário Atualizado]])/(COUNT(Tabela191[Preço Unitário Atualizado])-1),"")))</f>
        <v/>
      </c>
      <c r="N51" s="83" t="str">
        <f>IF(Tabela191[[#This Row],[Média dos Demais]]="","",Tabela191[[#This Row],[Preço Unitário Atualizado]]/Tabela191[[#This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IF(Tabela1992[[#This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7" s="190" t="str">
        <f>IF(Tabela1992[[#This Row],[Média dos Demais]]="","",Tabela1992[[#This Row],[Preço Unitário Atualizado]]/Tabela1992[[#This Row],[Média dos Demais]])</f>
        <v/>
      </c>
      <c r="J5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8" s="191" t="str">
        <f>IF(Tabela1992[[#This Row],[Média dos Demais]]="","",Tabela1992[[#This Row],[Preço Unitário Atualizado]]/Tabela1992[[#This Row],[Média dos Demais]])</f>
        <v/>
      </c>
      <c r="J5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59" s="191" t="str">
        <f>IF(Tabela1992[[#This Row],[Média dos Demais]]="","",Tabela1992[[#This Row],[Preço Unitário Atualizado]]/Tabela1992[[#This Row],[Média dos Demais]])</f>
        <v/>
      </c>
      <c r="J5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0" s="191" t="str">
        <f>IF(Tabela1992[[#This Row],[Média dos Demais]]="","",Tabela1992[[#This Row],[Preço Unitário Atualizado]]/Tabela1992[[#This Row],[Média dos Demais]])</f>
        <v/>
      </c>
      <c r="J6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1" s="191" t="str">
        <f>IF(Tabela1992[[#This Row],[Média dos Demais]]="","",Tabela1992[[#This Row],[Preço Unitário Atualizado]]/Tabela1992[[#This Row],[Média dos Demais]])</f>
        <v/>
      </c>
      <c r="J6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2" s="191" t="str">
        <f>IF(Tabela1992[[#This Row],[Média dos Demais]]="","",Tabela1992[[#This Row],[Preço Unitário Atualizado]]/Tabela1992[[#This Row],[Média dos Demais]])</f>
        <v/>
      </c>
      <c r="J6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3" s="191" t="str">
        <f>IF(Tabela1992[[#This Row],[Média dos Demais]]="","",Tabela1992[[#This Row],[Preço Unitário Atualizado]]/Tabela1992[[#This Row],[Média dos Demais]])</f>
        <v/>
      </c>
      <c r="J6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IF(U44="Não","",IF(U69="Não",COUNT(Tabela1992[Preço Unitário Atualizado])-COUNTIF(Tabela1992[!],"!"),""))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4" s="191" t="str">
        <f>IF(Tabela1992[[#This Row],[Média dos Demais]]="","",Tabela1992[[#This Row],[Preço Unitário Atualizado]]/Tabela1992[[#This Row],[Média dos Demais]])</f>
        <v/>
      </c>
      <c r="J6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5" s="191" t="str">
        <f>IF(Tabela1992[[#This Row],[Média dos Demais]]="","",Tabela1992[[#This Row],[Preço Unitário Atualizado]]/Tabela1992[[#This Row],[Média dos Demais]])</f>
        <v/>
      </c>
      <c r="J6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6" s="191" t="str">
        <f>IF(Tabela1992[[#This Row],[Média dos Demais]]="","",Tabela1992[[#This Row],[Preço Unitário Atualizado]]/Tabela1992[[#This Row],[Média dos Demais]])</f>
        <v/>
      </c>
      <c r="J6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7" s="191" t="str">
        <f>IF(Tabela1992[[#This Row],[Média dos Demais]]="","",Tabela1992[[#This Row],[Preço Unitário Atualizado]]/Tabela1992[[#This Row],[Média dos Demais]])</f>
        <v/>
      </c>
      <c r="J67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8" s="191" t="str">
        <f>IF(Tabela1992[[#This Row],[Média dos Demais]]="","",Tabela1992[[#This Row],[Preço Unitário Atualizado]]/Tabela1992[[#This Row],[Média dos Demais]])</f>
        <v/>
      </c>
      <c r="J68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69" s="191" t="str">
        <f>IF(Tabela1992[[#This Row],[Média dos Demais]]="","",Tabela1992[[#This Row],[Preço Unitário Atualizado]]/Tabela1992[[#This Row],[Média dos Demais]])</f>
        <v/>
      </c>
      <c r="J69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69" s="25"/>
      <c r="M69" s="1"/>
      <c r="P69" s="69" t="str">
        <f>IF(U44,IF(U69,"",IFERROR(AVERAGE(Tabela1992[Preço Unitário Atualizado]),"-")),"")</f>
        <v/>
      </c>
      <c r="Q69" s="147"/>
      <c r="R69" s="69" t="str">
        <f>IF(U44,IF(U69,"",IFERROR(MEDIAN(Tabela1992[Preço Unitário Atualizado]),"-")),"")</f>
        <v/>
      </c>
      <c r="S69" s="147"/>
      <c r="T69" s="69" t="str">
        <f>IF(U44,IF(U69,"",IFERROR(SMALL(Tabela1992[Preço Unitário Atualizado],1),"-")),"")</f>
        <v/>
      </c>
      <c r="U69" s="130" t="b">
        <f>IF(COUNTIF(Tabela1992[!],"!")=0,FALSE(),TRUE())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0" s="191" t="str">
        <f>IF(Tabela1992[[#This Row],[Média dos Demais]]="","",Tabela1992[[#This Row],[Preço Unitário Atualizado]]/Tabela1992[[#This Row],[Média dos Demais]])</f>
        <v/>
      </c>
      <c r="J70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1" s="191" t="str">
        <f>IF(Tabela1992[[#This Row],[Média dos Demais]]="","",Tabela1992[[#This Row],[Preço Unitário Atualizado]]/Tabela1992[[#This Row],[Média dos Demais]])</f>
        <v/>
      </c>
      <c r="J71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2" s="191" t="str">
        <f>IF(Tabela1992[[#This Row],[Média dos Demais]]="","",Tabela1992[[#This Row],[Preço Unitário Atualizado]]/Tabela1992[[#This Row],[Média dos Demais]])</f>
        <v/>
      </c>
      <c r="J72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27'!P69,IF($C$22=Aux!$C$13,'Item 27'!R69,'Item 27'!T69))),0)</f>
        <v>0</v>
      </c>
      <c r="V72" s="4"/>
    </row>
    <row r="73" spans="1:22" ht="35.1" customHeight="1" x14ac:dyDescent="0.25">
      <c r="A73" s="1"/>
      <c r="B73" s="7"/>
      <c r="C73" s="123" t="str">
        <f>IF(Tabela1992[[#This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3" s="191" t="str">
        <f>IF(Tabela1992[[#This Row],[Média dos Demais]]="","",Tabela1992[[#This Row],[Preço Unitário Atualizado]]/Tabela1992[[#This Row],[Média dos Demais]])</f>
        <v/>
      </c>
      <c r="J73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4" s="191" t="str">
        <f>IF(Tabela1992[[#This Row],[Média dos Demais]]="","",Tabela1992[[#This Row],[Preço Unitário Atualizado]]/Tabela1992[[#This Row],[Média dos Demais]])</f>
        <v/>
      </c>
      <c r="J74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5" s="191" t="str">
        <f>IF(Tabela1992[[#This Row],[Média dos Demais]]="","",Tabela1992[[#This Row],[Preço Unitário Atualizado]]/Tabela1992[[#This Row],[Média dos Demais]])</f>
        <v/>
      </c>
      <c r="J75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IF(Tabela1992[[#This Row],[Preço Unitário Atualizado]]="","",IFERROR((SUM(Tabela1992[Preço Unitário Atualizado])-Tabela1992[[#This Row],[Preço Unitário Atualizado]])/(COUNT(Tabela1992[Preço Unitário Atualizado])-1),""))</f>
        <v/>
      </c>
      <c r="I76" s="192" t="str">
        <f>IF(Tabela1992[[#This Row],[Média dos Demais]]="","",Tabela1992[[#This Row],[Preço Unitário Atualizado]]/Tabela1992[[#This Row],[Média dos Demais]])</f>
        <v/>
      </c>
      <c r="J76" s="84" t="str">
        <f>IF($C$25=Aux!$E$13,"#",IF(Tabela1992[[#This Row],[Preço Unitário Atualizado]]="","#",IF(OR(Tabela1992[[#This Row],[Fonte]]=Aux!$C$5,Tabela1992[[#This Row],[Fonte]]=Aux!$C$6),"C",IF(Tabela1992[[#This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IF(U69,IFERROR(AVERAGE(Tabela191293[Preço Unitário Atualizado]),"-"),"")</f>
        <v/>
      </c>
      <c r="Q92" s="154"/>
      <c r="R92" s="69" t="str">
        <f>IF(U69,IFERROR(MEDIAN(Tabela191293[Preço Unitário Atualizado]),"-"),"")</f>
        <v/>
      </c>
      <c r="S92" s="154"/>
      <c r="T92" s="69" t="str">
        <f>IF(U69,IFERROR(SMALL(Tabela191293[Preço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127" priority="40">
      <formula>$J57="!"</formula>
    </cfRule>
  </conditionalFormatting>
  <conditionalFormatting sqref="C81:G99">
    <cfRule type="expression" dxfId="1126" priority="38">
      <formula>$H81="!"</formula>
    </cfRule>
  </conditionalFormatting>
  <conditionalFormatting sqref="C32:I51 G57:G76 C80">
    <cfRule type="expression" dxfId="1125" priority="37">
      <formula>$J32="!"</formula>
    </cfRule>
  </conditionalFormatting>
  <conditionalFormatting sqref="D80:F80">
    <cfRule type="expression" dxfId="1124" priority="39">
      <formula>$H80="!"</formula>
    </cfRule>
  </conditionalFormatting>
  <conditionalFormatting sqref="G80">
    <cfRule type="expression" dxfId="1119" priority="36">
      <formula>$H80="!"</formula>
    </cfRule>
  </conditionalFormatting>
  <conditionalFormatting sqref="K30">
    <cfRule type="expression" dxfId="1118" priority="6">
      <formula>$J30="!"</formula>
    </cfRule>
  </conditionalFormatting>
  <conditionalFormatting sqref="K32:L51">
    <cfRule type="expression" dxfId="1117" priority="7">
      <formula>$J32="!"</formula>
    </cfRule>
  </conditionalFormatting>
  <conditionalFormatting sqref="M31:M51">
    <cfRule type="expression" dxfId="1116" priority="25">
      <formula>"$C$24=Aux!$E$13"</formula>
    </cfRule>
  </conditionalFormatting>
  <conditionalFormatting sqref="M32:M51">
    <cfRule type="expression" dxfId="1115" priority="35">
      <formula>$J32="!"</formula>
    </cfRule>
  </conditionalFormatting>
  <conditionalFormatting sqref="N32:N51">
    <cfRule type="expression" dxfId="1114" priority="34">
      <formula>$J32="!"</formula>
    </cfRule>
  </conditionalFormatting>
  <conditionalFormatting sqref="P42:P43 P91 R91 T91">
    <cfRule type="cellIs" dxfId="1111" priority="21" operator="equal">
      <formula>$C$22</formula>
    </cfRule>
  </conditionalFormatting>
  <conditionalFormatting sqref="P44">
    <cfRule type="expression" dxfId="1110" priority="20">
      <formula>$P$42=$C$22</formula>
    </cfRule>
  </conditionalFormatting>
  <conditionalFormatting sqref="P61">
    <cfRule type="containsBlanks" dxfId="1109" priority="29">
      <formula>LEN(TRIM(P61))=0</formula>
    </cfRule>
    <cfRule type="cellIs" dxfId="1108" priority="31" operator="greaterThan">
      <formula>0.25</formula>
    </cfRule>
    <cfRule type="cellIs" dxfId="1107" priority="30" operator="equal">
      <formula>"-"</formula>
    </cfRule>
  </conditionalFormatting>
  <conditionalFormatting sqref="P67:P68">
    <cfRule type="cellIs" dxfId="1106" priority="15" operator="equal">
      <formula>$C$22</formula>
    </cfRule>
  </conditionalFormatting>
  <conditionalFormatting sqref="P69">
    <cfRule type="expression" dxfId="1105" priority="14">
      <formula>$P$67=$C$22</formula>
    </cfRule>
  </conditionalFormatting>
  <conditionalFormatting sqref="P92">
    <cfRule type="expression" dxfId="1104" priority="45">
      <formula>$P$91=$C$22</formula>
    </cfRule>
  </conditionalFormatting>
  <conditionalFormatting sqref="Q37">
    <cfRule type="cellIs" dxfId="1099" priority="32" operator="equal">
      <formula>"-"</formula>
    </cfRule>
  </conditionalFormatting>
  <conditionalFormatting sqref="Q83">
    <cfRule type="expression" dxfId="1098" priority="42">
      <formula>$Q85=""</formula>
    </cfRule>
    <cfRule type="expression" dxfId="1097" priority="43">
      <formula>$Q85="-"</formula>
    </cfRule>
    <cfRule type="expression" dxfId="1096" priority="44">
      <formula>$Q85&gt;0.25</formula>
    </cfRule>
  </conditionalFormatting>
  <conditionalFormatting sqref="Q85">
    <cfRule type="cellIs" dxfId="1095" priority="27" operator="equal">
      <formula>"-"</formula>
    </cfRule>
    <cfRule type="cellIs" dxfId="1094" priority="28" operator="greaterThan">
      <formula>0.25</formula>
    </cfRule>
  </conditionalFormatting>
  <conditionalFormatting sqref="Q37:S37">
    <cfRule type="cellIs" dxfId="1093" priority="33" operator="greaterThan">
      <formula>0.25</formula>
    </cfRule>
    <cfRule type="containsBlanks" dxfId="1092" priority="9">
      <formula>LEN(TRIM(Q37))=0</formula>
    </cfRule>
  </conditionalFormatting>
  <conditionalFormatting sqref="Q85:S85">
    <cfRule type="containsBlanks" dxfId="1091" priority="26">
      <formula>LEN(TRIM(Q85))=0</formula>
    </cfRule>
  </conditionalFormatting>
  <conditionalFormatting sqref="R42:R43">
    <cfRule type="cellIs" dxfId="1090" priority="19" operator="equal">
      <formula>$C$22</formula>
    </cfRule>
  </conditionalFormatting>
  <conditionalFormatting sqref="R44">
    <cfRule type="expression" dxfId="1089" priority="18">
      <formula>$R$42=$C$22</formula>
    </cfRule>
  </conditionalFormatting>
  <conditionalFormatting sqref="R67:R68">
    <cfRule type="cellIs" dxfId="1088" priority="13" operator="equal">
      <formula>$C$22</formula>
    </cfRule>
  </conditionalFormatting>
  <conditionalFormatting sqref="R69">
    <cfRule type="expression" dxfId="1087" priority="12">
      <formula>$R$67=$C$22</formula>
    </cfRule>
  </conditionalFormatting>
  <conditionalFormatting sqref="R92">
    <cfRule type="expression" dxfId="1086" priority="46">
      <formula>$R$91=$C$22</formula>
    </cfRule>
  </conditionalFormatting>
  <conditionalFormatting sqref="T42:T43">
    <cfRule type="cellIs" dxfId="1085" priority="17" operator="equal">
      <formula>$C$22</formula>
    </cfRule>
  </conditionalFormatting>
  <conditionalFormatting sqref="T44">
    <cfRule type="expression" dxfId="1084" priority="16">
      <formula>$T$42=$C$22</formula>
    </cfRule>
  </conditionalFormatting>
  <conditionalFormatting sqref="T67:T68">
    <cfRule type="cellIs" dxfId="1083" priority="11" operator="equal">
      <formula>$C$22</formula>
    </cfRule>
  </conditionalFormatting>
  <conditionalFormatting sqref="T69">
    <cfRule type="expression" dxfId="1082" priority="10">
      <formula>$T$67=$C$22</formula>
    </cfRule>
  </conditionalFormatting>
  <conditionalFormatting sqref="T92">
    <cfRule type="expression" dxfId="108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0BA9B6BB-9A1E-4CEF-A1C3-20782C2C972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A12A83F-9D06-4F22-AB5B-AE2386AF4B2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1102CA3-6B91-49C9-BC7D-3958DE70D3B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47802B6-F461-4730-8387-7AB56B1291EB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91820CF-5D92-42FB-BE46-06EF64C16BC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5B60AAE-7E07-47C7-A348-37560658065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168638-E8C8-4F5C-A688-2B37BA82DE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E86ED11-D78E-484F-AF45-9DC3E4BDBFA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E9163CC-B290-4A58-97C1-4286416EC32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9B4C0830-3C52-4F68-9A3A-93FF57C0DAD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C8B1B5D-B7BF-4DE3-A31C-2A40D000D28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C495D3E7-E264-44B4-9460-CF7CCFD73E67}">
          <x14:formula1>
            <xm:f>Aux!$C$5:$C$9</xm:f>
          </x14:formula1>
          <xm:sqref>D32:D51</xm:sqref>
        </x14:dataValidation>
        <x14:dataValidation type="list" allowBlank="1" showInputMessage="1" showErrorMessage="1" xr:uid="{187B9D00-68ED-4159-B759-9435F026062B}">
          <x14:formula1>
            <xm:f>Aux!$E$12:$E$13</xm:f>
          </x14:formula1>
          <xm:sqref>C25:D25</xm:sqref>
        </x14:dataValidation>
      </x14:dataValidations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118AAE-091B-4EDE-BC11-F87D68C1401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5703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2" s="187" t="str">
        <f>IF($C$25=Aux!$E$13,"#",IF(COUNT(Tabela1142[Preço Unitário])&lt;3,"#",IF(Tabela1142[[#This Row],[Preço Unitário]]="","#",IF(Tabela1142[[#This Row],[%]]&lt;=1.5,"C","!"))))</f>
        <v>#</v>
      </c>
      <c r="K32" s="78"/>
      <c r="L32" s="156" t="str">
        <f>IF(Tabela1142[[#This Row],[Preço Unitário]]="","",Tabela1142[[#This Row],[Preço Unitário]]*(1+Tabela1142[[#This Row],[Índice de Atualização em %]]))</f>
        <v/>
      </c>
      <c r="M32" s="66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2" s="79" t="str">
        <f>IF(Tabela1142[[#This Row],[Média dos Demais]]="","",Tabela1142[[#This Row],[Preço Unitário Atualizado]]/Tabela1142[[#This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3" s="188" t="str">
        <f>IF($C$25=Aux!$E$13,"#",IF(COUNT(Tabela1142[Preço Unitário])&lt;3,"#",IF(Tabela1142[[#This Row],[Preço Unitário]]="","#",IF(Tabela1142[[#This Row],[%]]&lt;=1.5,"C","!"))))</f>
        <v>#</v>
      </c>
      <c r="K33" s="81"/>
      <c r="L33" s="157" t="str">
        <f>IF(Tabela1142[[#This Row],[Preço Unitário]]="","",Tabela1142[[#This Row],[Preço Unitário]]*(1+Tabela1142[[#This Row],[Índice de Atualização em %]]))</f>
        <v/>
      </c>
      <c r="M3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3" s="82" t="str">
        <f>IF(Tabela1142[[#This Row],[Média dos Demais]]="","",Tabela1142[[#This Row],[Preço Unitário Atualizado]]/Tabela1142[[#This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4" s="188" t="str">
        <f>IF($C$25=Aux!$E$13,"#",IF(COUNT(Tabela1142[Preço Unitário])&lt;3,"#",IF(Tabela1142[[#This Row],[Preço Unitário]]="","#",IF(Tabela1142[[#This Row],[%]]&lt;=1.5,"C","!"))))</f>
        <v>#</v>
      </c>
      <c r="K34" s="81"/>
      <c r="L34" s="157" t="str">
        <f>IF(Tabela1142[[#This Row],[Preço Unitário]]="","",Tabela1142[[#This Row],[Preço Unitário]]*(1+Tabela1142[[#This Row],[Índice de Atualização em %]]))</f>
        <v/>
      </c>
      <c r="M3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4" s="82" t="str">
        <f>IF(Tabela1142[[#This Row],[Média dos Demais]]="","",Tabela1142[[#This Row],[Preço Unitário Atualizado]]/Tabela1142[[#This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5" s="188" t="str">
        <f>IF($C$25=Aux!$E$13,"#",IF(COUNT(Tabela1142[Preço Unitário])&lt;3,"#",IF(Tabela1142[[#This Row],[Preço Unitário]]="","#",IF(Tabela1142[[#This Row],[%]]&lt;=1.5,"C","!"))))</f>
        <v>#</v>
      </c>
      <c r="K35" s="81"/>
      <c r="L35" s="157" t="str">
        <f>IF(Tabela1142[[#This Row],[Preço Unitário]]="","",Tabela1142[[#This Row],[Preço Unitário]]*(1+Tabela1142[[#This Row],[Índice de Atualização em %]]))</f>
        <v/>
      </c>
      <c r="M3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5" s="82" t="str">
        <f>IF(Tabela1142[[#This Row],[Média dos Demais]]="","",Tabela1142[[#This Row],[Preço Unitário Atualizado]]/Tabela1142[[#This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6" s="188" t="str">
        <f>IF($C$25=Aux!$E$13,"#",IF(COUNT(Tabela1142[Preço Unitário])&lt;3,"#",IF(Tabela1142[[#This Row],[Preço Unitário]]="","#",IF(Tabela1142[[#This Row],[%]]&lt;=1.5,"C","!"))))</f>
        <v>#</v>
      </c>
      <c r="K36" s="81"/>
      <c r="L36" s="157" t="str">
        <f>IF(Tabela1142[[#This Row],[Preço Unitário]]="","",Tabela1142[[#This Row],[Preço Unitário]]*(1+Tabela1142[[#This Row],[Índice de Atualização em %]]))</f>
        <v/>
      </c>
      <c r="M3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6" s="83" t="str">
        <f>IF(Tabela1142[[#This Row],[Média dos Demais]]="","",Tabela1142[[#This Row],[Preço Unitário Atualizado]]/Tabela1142[[#This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7" s="188" t="str">
        <f>IF($C$25=Aux!$E$13,"#",IF(COUNT(Tabela1142[Preço Unitário])&lt;3,"#",IF(Tabela1142[[#This Row],[Preço Unitário]]="","#",IF(Tabela1142[[#This Row],[%]]&lt;=1.5,"C","!"))))</f>
        <v>#</v>
      </c>
      <c r="K37" s="81"/>
      <c r="L37" s="157" t="str">
        <f>IF(Tabela1142[[#This Row],[Preço Unitário]]="","",Tabela1142[[#This Row],[Preço Unitário]]*(1+Tabela1142[[#This Row],[Índice de Atualização em %]]))</f>
        <v/>
      </c>
      <c r="M3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7" s="83" t="str">
        <f>IF(Tabela1142[[#This Row],[Média dos Demais]]="","",Tabela1142[[#This Row],[Preço Unitário Atualizado]]/Tabela1142[[#This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8" s="188" t="str">
        <f>IF($C$25=Aux!$E$13,"#",IF(COUNT(Tabela1142[Preço Unitário])&lt;3,"#",IF(Tabela1142[[#This Row],[Preço Unitário]]="","#",IF(Tabela1142[[#This Row],[%]]&lt;=1.5,"C","!"))))</f>
        <v>#</v>
      </c>
      <c r="K38" s="81"/>
      <c r="L38" s="157" t="str">
        <f>IF(Tabela1142[[#This Row],[Preço Unitário]]="","",Tabela1142[[#This Row],[Preço Unitário]]*(1+Tabela1142[[#This Row],[Índice de Atualização em %]]))</f>
        <v/>
      </c>
      <c r="M3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8" s="82" t="str">
        <f>IF(Tabela1142[[#This Row],[Média dos Demais]]="","",Tabela1142[[#This Row],[Preço Unitário Atualizado]]/Tabela1142[[#This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39" s="188" t="str">
        <f>IF($C$25=Aux!$E$13,"#",IF(COUNT(Tabela1142[Preço Unitário])&lt;3,"#",IF(Tabela1142[[#This Row],[Preço Unitário]]="","#",IF(Tabela1142[[#This Row],[%]]&lt;=1.5,"C","!"))))</f>
        <v>#</v>
      </c>
      <c r="K39" s="81"/>
      <c r="L39" s="157" t="str">
        <f>IF(Tabela1142[[#This Row],[Preço Unitário]]="","",Tabela1142[[#This Row],[Preço Unitário]]*(1+Tabela1142[[#This Row],[Índice de Atualização em %]]))</f>
        <v/>
      </c>
      <c r="M3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39" s="82" t="str">
        <f>IF(Tabela1142[[#This Row],[Média dos Demais]]="","",Tabela1142[[#This Row],[Preço Unitário Atualizado]]/Tabela1142[[#This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0" s="188" t="str">
        <f>IF($C$25=Aux!$E$13,"#",IF(COUNT(Tabela1142[Preço Unitário])&lt;3,"#",IF(Tabela1142[[#This Row],[Preço Unitário]]="","#",IF(Tabela1142[[#This Row],[%]]&lt;=1.5,"C","!"))))</f>
        <v>#</v>
      </c>
      <c r="K40" s="81"/>
      <c r="L40" s="157" t="str">
        <f>IF(Tabela1142[[#This Row],[Preço Unitário]]="","",Tabela1142[[#This Row],[Preço Unitário]]*(1+Tabela1142[[#This Row],[Índice de Atualização em %]]))</f>
        <v/>
      </c>
      <c r="M4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0" s="82" t="str">
        <f>IF(Tabela1142[[#This Row],[Média dos Demais]]="","",Tabela1142[[#This Row],[Preço Unitário Atualizado]]/Tabela1142[[#This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1" s="188" t="str">
        <f>IF($C$25=Aux!$E$13,"#",IF(COUNT(Tabela1142[Preço Unitário])&lt;3,"#",IF(Tabela1142[[#This Row],[Preço Unitário]]="","#",IF(Tabela1142[[#This Row],[%]]&lt;=1.5,"C","!"))))</f>
        <v>#</v>
      </c>
      <c r="K41" s="81"/>
      <c r="L41" s="157" t="str">
        <f>IF(Tabela1142[[#This Row],[Preço Unitário]]="","",Tabela1142[[#This Row],[Preço Unitário]]*(1+Tabela1142[[#This Row],[Índice de Atualização em %]]))</f>
        <v/>
      </c>
      <c r="M41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1" s="83" t="str">
        <f>IF(Tabela1142[[#This Row],[Média dos Demais]]="","",Tabela1142[[#This Row],[Preço Unitário Atualizado]]/Tabela1142[[#This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2" s="188" t="str">
        <f>IF($C$25=Aux!$E$13,"#",IF(COUNT(Tabela1142[Preço Unitário])&lt;3,"#",IF(Tabela1142[[#This Row],[Preço Unitário]]="","#",IF(Tabela1142[[#This Row],[%]]&lt;=1.5,"C","!"))))</f>
        <v>#</v>
      </c>
      <c r="K42" s="81"/>
      <c r="L42" s="157" t="str">
        <f>IF(Tabela1142[[#This Row],[Preço Unitário]]="","",Tabela1142[[#This Row],[Preço Unitário]]*(1+Tabela1142[[#This Row],[Índice de Atualização em %]]))</f>
        <v/>
      </c>
      <c r="M42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2" s="83" t="str">
        <f>IF(Tabela1142[[#This Row],[Média dos Demais]]="","",Tabela1142[[#This Row],[Preço Unitário Atualizado]]/Tabela1142[[#This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3" s="188" t="str">
        <f>IF($C$25=Aux!$E$13,"#",IF(COUNT(Tabela1142[Preço Unitário])&lt;3,"#",IF(Tabela1142[[#This Row],[Preço Unitário]]="","#",IF(Tabela1142[[#This Row],[%]]&lt;=1.5,"C","!"))))</f>
        <v>#</v>
      </c>
      <c r="K43" s="81"/>
      <c r="L43" s="157" t="str">
        <f>IF(Tabela1142[[#This Row],[Preço Unitário]]="","",Tabela1142[[#This Row],[Preço Unitário]]*(1+Tabela1142[[#This Row],[Índice de Atualização em %]]))</f>
        <v/>
      </c>
      <c r="M43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3" s="83" t="str">
        <f>IF(Tabela1142[[#This Row],[Média dos Demais]]="","",Tabela1142[[#This Row],[Preço Unitário Atualizado]]/Tabela1142[[#This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4" s="188" t="str">
        <f>IF($C$25=Aux!$E$13,"#",IF(COUNT(Tabela1142[Preço Unitário])&lt;3,"#",IF(Tabela1142[[#This Row],[Preço Unitário]]="","#",IF(Tabela1142[[#This Row],[%]]&lt;=1.5,"C","!"))))</f>
        <v>#</v>
      </c>
      <c r="K44" s="81"/>
      <c r="L44" s="157" t="str">
        <f>IF(Tabela1142[[#This Row],[Preço Unitário]]="","",Tabela1142[[#This Row],[Preço Unitário]]*(1+Tabela1142[[#This Row],[Índice de Atualização em %]]))</f>
        <v/>
      </c>
      <c r="M44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4" s="83" t="str">
        <f>IF(Tabela1142[[#This Row],[Média dos Demais]]="","",Tabela1142[[#This Row],[Preço Unitário Atualizado]]/Tabela1142[[#This Row],[Média dos Demais]])</f>
        <v/>
      </c>
      <c r="O44" s="1"/>
      <c r="P44" s="69" t="str">
        <f>IF(C25=Aux!E12,"",IFERROR(AVERAGE(Tabela1142[Preço Unitário Atualizado]),"-"))</f>
        <v/>
      </c>
      <c r="Q44" s="19"/>
      <c r="R44" s="69" t="str">
        <f>IF(C25=Aux!E12,"",IFERROR(MEDIAN(Tabela1142[Preço Unitário Atualizado]),"-"))</f>
        <v/>
      </c>
      <c r="S44" s="19"/>
      <c r="T44" s="69" t="str">
        <f>IF(C25=Aux!E12,"",IFERROR(SMALL(Tabela1142[Preço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5" s="188" t="str">
        <f>IF($C$25=Aux!$E$13,"#",IF(COUNT(Tabela1142[Preço Unitário])&lt;3,"#",IF(Tabela1142[[#This Row],[Preço Unitário]]="","#",IF(Tabela1142[[#This Row],[%]]&lt;=1.5,"C","!"))))</f>
        <v>#</v>
      </c>
      <c r="K45" s="81"/>
      <c r="L45" s="157" t="str">
        <f>IF(Tabela1142[[#This Row],[Preço Unitário]]="","",Tabela1142[[#This Row],[Preço Unitário]]*(1+Tabela1142[[#This Row],[Índice de Atualização em %]]))</f>
        <v/>
      </c>
      <c r="M45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5" s="83" t="str">
        <f>IF(Tabela1142[[#This Row],[Média dos Demais]]="","",Tabela1142[[#This Row],[Preço Unitário Atualizado]]/Tabela1142[[#This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6" s="188" t="str">
        <f>IF($C$25=Aux!$E$13,"#",IF(COUNT(Tabela1142[Preço Unitário])&lt;3,"#",IF(Tabela1142[[#This Row],[Preço Unitário]]="","#",IF(Tabela1142[[#This Row],[%]]&lt;=1.5,"C","!"))))</f>
        <v>#</v>
      </c>
      <c r="K46" s="81"/>
      <c r="L46" s="157" t="str">
        <f>IF(Tabela1142[[#This Row],[Preço Unitário]]="","",Tabela1142[[#This Row],[Preço Unitário]]*(1+Tabela1142[[#This Row],[Índice de Atualização em %]]))</f>
        <v/>
      </c>
      <c r="M46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6" s="83" t="str">
        <f>IF(Tabela1142[[#This Row],[Média dos Demais]]="","",Tabela1142[[#This Row],[Preço Unitário Atualizado]]/Tabela1142[[#This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7" s="188" t="str">
        <f>IF($C$25=Aux!$E$13,"#",IF(COUNT(Tabela1142[Preço Unitário])&lt;3,"#",IF(Tabela1142[[#This Row],[Preço Unitário]]="","#",IF(Tabela1142[[#This Row],[%]]&lt;=1.5,"C","!"))))</f>
        <v>#</v>
      </c>
      <c r="K47" s="81"/>
      <c r="L47" s="157" t="str">
        <f>IF(Tabela1142[[#This Row],[Preço Unitário]]="","",Tabela1142[[#This Row],[Preço Unitário]]*(1+Tabela1142[[#This Row],[Índice de Atualização em %]]))</f>
        <v/>
      </c>
      <c r="M47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7" s="83" t="str">
        <f>IF(Tabela1142[[#This Row],[Média dos Demais]]="","",Tabela1142[[#This Row],[Preço Unitário Atualizado]]/Tabela1142[[#This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8" s="188" t="str">
        <f>IF($C$25=Aux!$E$13,"#",IF(COUNT(Tabela1142[Preço Unitário])&lt;3,"#",IF(Tabela1142[[#This Row],[Preço Unitário]]="","#",IF(Tabela1142[[#This Row],[%]]&lt;=1.5,"C","!"))))</f>
        <v>#</v>
      </c>
      <c r="K48" s="81"/>
      <c r="L48" s="157" t="str">
        <f>IF(Tabela1142[[#This Row],[Preço Unitário]]="","",Tabela1142[[#This Row],[Preço Unitário]]*(1+Tabela1142[[#This Row],[Índice de Atualização em %]]))</f>
        <v/>
      </c>
      <c r="M48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8" s="83" t="str">
        <f>IF(Tabela1142[[#This Row],[Média dos Demais]]="","",Tabela1142[[#This Row],[Preço Unitário Atualizado]]/Tabela1142[[#This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49" s="188" t="str">
        <f>IF($C$25=Aux!$E$13,"#",IF(COUNT(Tabela1142[Preço Unitário])&lt;3,"#",IF(Tabela1142[[#This Row],[Preço Unitário]]="","#",IF(Tabela1142[[#This Row],[%]]&lt;=1.5,"C","!"))))</f>
        <v>#</v>
      </c>
      <c r="K49" s="81"/>
      <c r="L49" s="157" t="str">
        <f>IF(Tabela1142[[#This Row],[Preço Unitário]]="","",Tabela1142[[#This Row],[Preço Unitário]]*(1+Tabela1142[[#This Row],[Índice de Atualização em %]]))</f>
        <v/>
      </c>
      <c r="M49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49" s="82" t="str">
        <f>IF(Tabela1142[[#This Row],[Média dos Demais]]="","",Tabela1142[[#This Row],[Preço Unitário Atualizado]]/Tabela1142[[#This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0" s="188" t="str">
        <f>IF($C$25=Aux!$E$13,"#",IF(COUNT(Tabela1142[Preço Unitário])&lt;3,"#",IF(Tabela1142[[#This Row],[Preço Unitário]]="","#",IF(Tabela1142[[#This Row],[%]]&lt;=1.5,"C","!"))))</f>
        <v>#</v>
      </c>
      <c r="K50" s="81"/>
      <c r="L50" s="157" t="str">
        <f>IF(Tabela1142[[#This Row],[Preço Unitário]]="","",Tabela1142[[#This Row],[Preço Unitário]]*(1+Tabela1142[[#This Row],[Índice de Atualização em %]]))</f>
        <v/>
      </c>
      <c r="M50" s="65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0" s="83" t="str">
        <f>IF(Tabela1142[[#This Row],[Média dos Demais]]="","",Tabela1142[[#This Row],[Preço Unitário Atualizado]]/Tabela1142[[#This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IF(Tabela1142[[#This Row],[Início Validade (IN 65/2021)]]="","",IF(OR(Tabela1142[[#This Row],[Fonte]]="Mídia / Sites Especializados / Tabela de Referência",Tabela1142[[#This Row],[Fonte]]="Consulta a Fornecedor"),EDATE(Tabela1142[[#This Row],[Início Validade (IN 65/2021)]],6)-1,IF(OR(Tabela1142[[#This Row],[Fonte]]="Sistemas de Governo",Tabela1142[[#This Row],[Fonte]]="Contratações Públicas",Tabela1142[[#This Row],[Fonte]]="NF-e"),EDATE(Tabela1142[[#This Row],[Início Validade (IN 65/2021)]],12)-1,"Selecionar Fonte")))</f>
        <v/>
      </c>
      <c r="J51" s="189" t="str">
        <f>IF($C$25=Aux!$E$13,"#",IF(COUNT(Tabela1142[Preço Unitário])&lt;3,"#",IF(Tabela1142[[#This Row],[Preço Unitário]]="","#",IF(Tabela1142[[#This Row],[%]]&lt;=1.5,"C","!"))))</f>
        <v>#</v>
      </c>
      <c r="K51" s="161"/>
      <c r="L51" s="162" t="str">
        <f>IF(Tabela1142[[#This Row],[Preço Unitário]]="","",Tabela1142[[#This Row],[Preço Unitário]]*(1+Tabela1142[[#This Row],[Índice de Atualização em %]]))</f>
        <v/>
      </c>
      <c r="M51" s="174" t="str">
        <f>IF($C$25=Aux!$E$13,"",IF(Tabela1142[[#This Row],[Preço Unitário]]="","",IFERROR((SUM(Tabela1142[Preço Unitário Atualizado])-Tabela1142[[#This Row],[Preço Unitário Atualizado]])/(COUNT(Tabela1142[Preço Unitário Atualizado])-1),"")))</f>
        <v/>
      </c>
      <c r="N51" s="83" t="str">
        <f>IF(Tabela1142[[#This Row],[Média dos Demais]]="","",Tabela1142[[#This Row],[Preço Unitário Atualizado]]/Tabela1142[[#This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7" s="190" t="str">
        <f>IF(Tabela19143[[#This Row],[Média dos Demais]]="","",Tabela19143[[#This Row],[Preço Unitário Atualizado]]/Tabela19143[[#This Row],[Média dos Demais]])</f>
        <v/>
      </c>
      <c r="J5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8" s="191" t="str">
        <f>IF(Tabela19143[[#This Row],[Média dos Demais]]="","",Tabela19143[[#This Row],[Preço Unitário Atualizado]]/Tabela19143[[#This Row],[Média dos Demais]])</f>
        <v/>
      </c>
      <c r="J5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59" s="191" t="str">
        <f>IF(Tabela19143[[#This Row],[Média dos Demais]]="","",Tabela19143[[#This Row],[Preço Unitário Atualizado]]/Tabela19143[[#This Row],[Média dos Demais]])</f>
        <v/>
      </c>
      <c r="J5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0" s="191" t="str">
        <f>IF(Tabela19143[[#This Row],[Média dos Demais]]="","",Tabela19143[[#This Row],[Preço Unitário Atualizado]]/Tabela19143[[#This Row],[Média dos Demais]])</f>
        <v/>
      </c>
      <c r="J6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1" s="191" t="str">
        <f>IF(Tabela19143[[#This Row],[Média dos Demais]]="","",Tabela19143[[#This Row],[Preço Unitário Atualizado]]/Tabela19143[[#This Row],[Média dos Demais]])</f>
        <v/>
      </c>
      <c r="J6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2" s="191" t="str">
        <f>IF(Tabela19143[[#This Row],[Média dos Demais]]="","",Tabela19143[[#This Row],[Preço Unitário Atualizado]]/Tabela19143[[#This Row],[Média dos Demais]])</f>
        <v/>
      </c>
      <c r="J6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3" s="191" t="str">
        <f>IF(Tabela19143[[#This Row],[Média dos Demais]]="","",Tabela19143[[#This Row],[Preço Unitário Atualizado]]/Tabela19143[[#This Row],[Média dos Demais]])</f>
        <v/>
      </c>
      <c r="J6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IF(U44="Não","",IF(U69="Não",COUNT(Tabela19143[Preço Unitário Atualizado])-COUNTIF(Tabela19143[!],"!"),""))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4" s="191" t="str">
        <f>IF(Tabela19143[[#This Row],[Média dos Demais]]="","",Tabela19143[[#This Row],[Preço Unitário Atualizado]]/Tabela19143[[#This Row],[Média dos Demais]])</f>
        <v/>
      </c>
      <c r="J6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5" s="191" t="str">
        <f>IF(Tabela19143[[#This Row],[Média dos Demais]]="","",Tabela19143[[#This Row],[Preço Unitário Atualizado]]/Tabela19143[[#This Row],[Média dos Demais]])</f>
        <v/>
      </c>
      <c r="J6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6" s="191" t="str">
        <f>IF(Tabela19143[[#This Row],[Média dos Demais]]="","",Tabela19143[[#This Row],[Preço Unitário Atualizado]]/Tabela19143[[#This Row],[Média dos Demais]])</f>
        <v/>
      </c>
      <c r="J6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7" s="191" t="str">
        <f>IF(Tabela19143[[#This Row],[Média dos Demais]]="","",Tabela19143[[#This Row],[Preço Unitário Atualizado]]/Tabela19143[[#This Row],[Média dos Demais]])</f>
        <v/>
      </c>
      <c r="J67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8" s="191" t="str">
        <f>IF(Tabela19143[[#This Row],[Média dos Demais]]="","",Tabela19143[[#This Row],[Preço Unitário Atualizado]]/Tabela19143[[#This Row],[Média dos Demais]])</f>
        <v/>
      </c>
      <c r="J68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69" s="191" t="str">
        <f>IF(Tabela19143[[#This Row],[Média dos Demais]]="","",Tabela19143[[#This Row],[Preço Unitário Atualizado]]/Tabela19143[[#This Row],[Média dos Demais]])</f>
        <v/>
      </c>
      <c r="J69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69" s="25"/>
      <c r="M69" s="1"/>
      <c r="P69" s="69" t="str">
        <f>IF(U44,IF(U69,"",IFERROR(AVERAGE(Tabela19143[Preço Unitário Atualizado]),"-")),"")</f>
        <v/>
      </c>
      <c r="Q69" s="147"/>
      <c r="R69" s="69" t="str">
        <f>IF(U44,IF(U69,"",IFERROR(MEDIAN(Tabela19143[Preço Unitário Atualizado]),"-")),"")</f>
        <v/>
      </c>
      <c r="S69" s="147"/>
      <c r="T69" s="69" t="str">
        <f>IF(U44,IF(U69,"",IFERROR(SMALL(Tabela19143[Preço Unitário Atualizado],1),"-")),"")</f>
        <v/>
      </c>
      <c r="U69" s="130" t="b">
        <f>IF(COUNTIF(Tabela19143[!],"!")=0,FALSE(),TRUE())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0" s="191" t="str">
        <f>IF(Tabela19143[[#This Row],[Média dos Demais]]="","",Tabela19143[[#This Row],[Preço Unitário Atualizado]]/Tabela19143[[#This Row],[Média dos Demais]])</f>
        <v/>
      </c>
      <c r="J70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1" s="191" t="str">
        <f>IF(Tabela19143[[#This Row],[Média dos Demais]]="","",Tabela19143[[#This Row],[Preço Unitário Atualizado]]/Tabela19143[[#This Row],[Média dos Demais]])</f>
        <v/>
      </c>
      <c r="J71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2" s="191" t="str">
        <f>IF(Tabela19143[[#This Row],[Média dos Demais]]="","",Tabela19143[[#This Row],[Preço Unitário Atualizado]]/Tabela19143[[#This Row],[Média dos Demais]])</f>
        <v/>
      </c>
      <c r="J72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28'!P69,IF($C$22=Aux!$C$13,'Item 28'!R69,'Item 28'!T69))),0)</f>
        <v>0</v>
      </c>
      <c r="V72" s="4"/>
    </row>
    <row r="73" spans="1:22" ht="35.1" customHeight="1" x14ac:dyDescent="0.25">
      <c r="A73" s="1"/>
      <c r="B73" s="7"/>
      <c r="C73" s="123" t="str">
        <f>IF(Tabela19143[[#This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3" s="191" t="str">
        <f>IF(Tabela19143[[#This Row],[Média dos Demais]]="","",Tabela19143[[#This Row],[Preço Unitário Atualizado]]/Tabela19143[[#This Row],[Média dos Demais]])</f>
        <v/>
      </c>
      <c r="J73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4" s="191" t="str">
        <f>IF(Tabela19143[[#This Row],[Média dos Demais]]="","",Tabela19143[[#This Row],[Preço Unitário Atualizado]]/Tabela19143[[#This Row],[Média dos Demais]])</f>
        <v/>
      </c>
      <c r="J74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5" s="191" t="str">
        <f>IF(Tabela19143[[#This Row],[Média dos Demais]]="","",Tabela19143[[#This Row],[Preço Unitário Atualizado]]/Tabela19143[[#This Row],[Média dos Demais]])</f>
        <v/>
      </c>
      <c r="J75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IF(Tabela19143[[#This Row],[Preço Unitário Atualizado]]="","",IFERROR((SUM(Tabela19143[Preço Unitário Atualizado])-Tabela19143[[#This Row],[Preço Unitário Atualizado]])/(COUNT(Tabela19143[Preço Unitário Atualizado])-1),""))</f>
        <v/>
      </c>
      <c r="I76" s="192" t="str">
        <f>IF(Tabela19143[[#This Row],[Média dos Demais]]="","",Tabela19143[[#This Row],[Preço Unitário Atualizado]]/Tabela19143[[#This Row],[Média dos Demais]])</f>
        <v/>
      </c>
      <c r="J76" s="84" t="str">
        <f>IF($C$25=Aux!$E$13,"#",IF(Tabela19143[[#This Row],[Preço Unitário Atualizado]]="","#",IF(OR(Tabela19143[[#This Row],[Fonte]]=Aux!$C$5,Tabela19143[[#This Row],[Fonte]]=Aux!$C$6),"C",IF(Tabela19143[[#This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IF(U69,IFERROR(AVERAGE(Tabela1912144[Preço Unitário Atualizado]),"-"),"")</f>
        <v/>
      </c>
      <c r="Q92" s="154"/>
      <c r="R92" s="69" t="str">
        <f>IF(U69,IFERROR(MEDIAN(Tabela1912144[Preço Unitário Atualizado]),"-"),"")</f>
        <v/>
      </c>
      <c r="S92" s="154"/>
      <c r="T92" s="69" t="str">
        <f>IF(U69,IFERROR(SMALL(Tabela1912144[Preço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80" priority="40">
      <formula>$J57="!"</formula>
    </cfRule>
  </conditionalFormatting>
  <conditionalFormatting sqref="C81:G99">
    <cfRule type="expression" dxfId="1079" priority="38">
      <formula>$H81="!"</formula>
    </cfRule>
  </conditionalFormatting>
  <conditionalFormatting sqref="C32:I51 G57:G76 C80">
    <cfRule type="expression" dxfId="1078" priority="37">
      <formula>$J32="!"</formula>
    </cfRule>
  </conditionalFormatting>
  <conditionalFormatting sqref="D80:F80">
    <cfRule type="expression" dxfId="1077" priority="39">
      <formula>$H80="!"</formula>
    </cfRule>
  </conditionalFormatting>
  <conditionalFormatting sqref="G80">
    <cfRule type="expression" dxfId="1072" priority="36">
      <formula>$H80="!"</formula>
    </cfRule>
  </conditionalFormatting>
  <conditionalFormatting sqref="K30">
    <cfRule type="expression" dxfId="1071" priority="6">
      <formula>$J30="!"</formula>
    </cfRule>
  </conditionalFormatting>
  <conditionalFormatting sqref="K32:L51">
    <cfRule type="expression" dxfId="1070" priority="7">
      <formula>$J32="!"</formula>
    </cfRule>
  </conditionalFormatting>
  <conditionalFormatting sqref="M31:M51">
    <cfRule type="expression" dxfId="1069" priority="25">
      <formula>"$C$24=Aux!$E$13"</formula>
    </cfRule>
  </conditionalFormatting>
  <conditionalFormatting sqref="M32:M51">
    <cfRule type="expression" dxfId="1068" priority="35">
      <formula>$J32="!"</formula>
    </cfRule>
  </conditionalFormatting>
  <conditionalFormatting sqref="N32:N51">
    <cfRule type="expression" dxfId="1067" priority="34">
      <formula>$J32="!"</formula>
    </cfRule>
  </conditionalFormatting>
  <conditionalFormatting sqref="P42:P43 P91 R91 T91">
    <cfRule type="cellIs" dxfId="1064" priority="21" operator="equal">
      <formula>$C$22</formula>
    </cfRule>
  </conditionalFormatting>
  <conditionalFormatting sqref="P44">
    <cfRule type="expression" dxfId="1063" priority="20">
      <formula>$P$42=$C$22</formula>
    </cfRule>
  </conditionalFormatting>
  <conditionalFormatting sqref="P61">
    <cfRule type="containsBlanks" dxfId="1062" priority="29">
      <formula>LEN(TRIM(P61))=0</formula>
    </cfRule>
    <cfRule type="cellIs" dxfId="1061" priority="31" operator="greaterThan">
      <formula>0.25</formula>
    </cfRule>
    <cfRule type="cellIs" dxfId="1060" priority="30" operator="equal">
      <formula>"-"</formula>
    </cfRule>
  </conditionalFormatting>
  <conditionalFormatting sqref="P67:P68">
    <cfRule type="cellIs" dxfId="1059" priority="15" operator="equal">
      <formula>$C$22</formula>
    </cfRule>
  </conditionalFormatting>
  <conditionalFormatting sqref="P69">
    <cfRule type="expression" dxfId="1058" priority="14">
      <formula>$P$67=$C$22</formula>
    </cfRule>
  </conditionalFormatting>
  <conditionalFormatting sqref="P92">
    <cfRule type="expression" dxfId="1057" priority="45">
      <formula>$P$91=$C$22</formula>
    </cfRule>
  </conditionalFormatting>
  <conditionalFormatting sqref="Q37">
    <cfRule type="cellIs" dxfId="1052" priority="32" operator="equal">
      <formula>"-"</formula>
    </cfRule>
  </conditionalFormatting>
  <conditionalFormatting sqref="Q83">
    <cfRule type="expression" dxfId="1051" priority="42">
      <formula>$Q85=""</formula>
    </cfRule>
    <cfRule type="expression" dxfId="1050" priority="43">
      <formula>$Q85="-"</formula>
    </cfRule>
    <cfRule type="expression" dxfId="1049" priority="44">
      <formula>$Q85&gt;0.25</formula>
    </cfRule>
  </conditionalFormatting>
  <conditionalFormatting sqref="Q85">
    <cfRule type="cellIs" dxfId="1048" priority="27" operator="equal">
      <formula>"-"</formula>
    </cfRule>
    <cfRule type="cellIs" dxfId="1047" priority="28" operator="greaterThan">
      <formula>0.25</formula>
    </cfRule>
  </conditionalFormatting>
  <conditionalFormatting sqref="Q37:S37">
    <cfRule type="cellIs" dxfId="1046" priority="33" operator="greaterThan">
      <formula>0.25</formula>
    </cfRule>
    <cfRule type="containsBlanks" dxfId="1045" priority="9">
      <formula>LEN(TRIM(Q37))=0</formula>
    </cfRule>
  </conditionalFormatting>
  <conditionalFormatting sqref="Q85:S85">
    <cfRule type="containsBlanks" dxfId="1044" priority="26">
      <formula>LEN(TRIM(Q85))=0</formula>
    </cfRule>
  </conditionalFormatting>
  <conditionalFormatting sqref="R42:R43">
    <cfRule type="cellIs" dxfId="1043" priority="19" operator="equal">
      <formula>$C$22</formula>
    </cfRule>
  </conditionalFormatting>
  <conditionalFormatting sqref="R44">
    <cfRule type="expression" dxfId="1042" priority="18">
      <formula>$R$42=$C$22</formula>
    </cfRule>
  </conditionalFormatting>
  <conditionalFormatting sqref="R67:R68">
    <cfRule type="cellIs" dxfId="1041" priority="13" operator="equal">
      <formula>$C$22</formula>
    </cfRule>
  </conditionalFormatting>
  <conditionalFormatting sqref="R69">
    <cfRule type="expression" dxfId="1040" priority="12">
      <formula>$R$67=$C$22</formula>
    </cfRule>
  </conditionalFormatting>
  <conditionalFormatting sqref="R92">
    <cfRule type="expression" dxfId="1039" priority="46">
      <formula>$R$91=$C$22</formula>
    </cfRule>
  </conditionalFormatting>
  <conditionalFormatting sqref="T42:T43">
    <cfRule type="cellIs" dxfId="1038" priority="17" operator="equal">
      <formula>$C$22</formula>
    </cfRule>
  </conditionalFormatting>
  <conditionalFormatting sqref="T44">
    <cfRule type="expression" dxfId="1037" priority="16">
      <formula>$T$42=$C$22</formula>
    </cfRule>
  </conditionalFormatting>
  <conditionalFormatting sqref="T67:T68">
    <cfRule type="cellIs" dxfId="1036" priority="11" operator="equal">
      <formula>$C$22</formula>
    </cfRule>
  </conditionalFormatting>
  <conditionalFormatting sqref="T69">
    <cfRule type="expression" dxfId="1035" priority="10">
      <formula>$T$67=$C$22</formula>
    </cfRule>
  </conditionalFormatting>
  <conditionalFormatting sqref="T92">
    <cfRule type="expression" dxfId="1034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1F234D30-0FF2-4345-A14B-3DFADC641F5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5A45210-4304-4418-AB38-1758676618B7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A7F66DC-600B-42D2-B9C5-C9AAE6C69BA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2A9F9CE-28DD-4626-950B-B738CFA2494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DE3D05C-5A2F-48BB-8211-8B824FB0CD82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211F30C-637E-4203-B7BA-401520CF72D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770A114-F45A-4CF6-94BD-6B5B95FB1A1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950EFB-1D49-418B-AC37-4D5C814155D1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FA1F3CA-E25B-4FE5-AFD1-7BD7809C0A2E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0069D4B5-E577-4FED-8FBC-0285A66F49C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1BB9712-2EA8-49A2-BF67-150F96B100A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9DDB1272-7AD9-482A-ABC5-DDF6448C6BB2}">
          <x14:formula1>
            <xm:f>Aux!$C$5:$C$9</xm:f>
          </x14:formula1>
          <xm:sqref>D32:D51</xm:sqref>
        </x14:dataValidation>
        <x14:dataValidation type="list" allowBlank="1" showInputMessage="1" showErrorMessage="1" xr:uid="{82730998-9366-4728-887C-717274776806}">
          <x14:formula1>
            <xm:f>Aux!$E$12:$E$13</xm:f>
          </x14:formula1>
          <xm:sqref>C25:D25</xm:sqref>
        </x14:dataValidation>
      </x14:dataValidations>
    </ext>
  </extLst>
</worksheet>
</file>

<file path=xl/worksheets/sheet3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09CFC5-E2D5-47A9-873A-8A8CE7CB1DF3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2" s="187" t="str">
        <f>IF($C$25=Aux!$E$13,"#",IF(COUNT(Tabela1136[Preço Unitário])&lt;3,"#",IF(Tabela1136[[#This Row],[Preço Unitário]]="","#",IF(Tabela1136[[#This Row],[%]]&lt;=1.5,"C","!"))))</f>
        <v>#</v>
      </c>
      <c r="K32" s="78"/>
      <c r="L32" s="156" t="str">
        <f>IF(Tabela1136[[#This Row],[Preço Unitário]]="","",Tabela1136[[#This Row],[Preço Unitário]]*(1+Tabela1136[[#This Row],[Índice de Atualização em %]]))</f>
        <v/>
      </c>
      <c r="M32" s="66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2" s="79" t="str">
        <f>IF(Tabela1136[[#This Row],[Média dos Demais]]="","",Tabela1136[[#This Row],[Preço Unitário Atualizado]]/Tabela1136[[#This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IFERROR(_xlfn.STDEV.S(Tabela1136[Preço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3" s="187" t="str">
        <f>IF($C$25=Aux!$E$13,"#",IF(COUNT(Tabela1136[Preço Unitário])&lt;3,"#",IF(Tabela1136[[#This Row],[Preço Unitário]]="","#",IF(Tabela1136[[#This Row],[%]]&lt;=1.5,"C","!"))))</f>
        <v>#</v>
      </c>
      <c r="K33" s="81"/>
      <c r="L33" s="157" t="str">
        <f>IF(Tabela1136[[#This Row],[Preço Unitário]]="","",Tabela1136[[#This Row],[Preço Unitário]]*(1+Tabela1136[[#This Row],[Índice de Atualização em %]]))</f>
        <v/>
      </c>
      <c r="M3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3" s="82" t="str">
        <f>IF(Tabela1136[[#This Row],[Média dos Demais]]="","",Tabela1136[[#This Row],[Preço Unitário Atualizado]]/Tabela1136[[#This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4" s="187" t="str">
        <f>IF($C$25=Aux!$E$13,"#",IF(COUNT(Tabela1136[Preço Unitário])&lt;3,"#",IF(Tabela1136[[#This Row],[Preço Unitário]]="","#",IF(Tabela1136[[#This Row],[%]]&lt;=1.5,"C","!"))))</f>
        <v>#</v>
      </c>
      <c r="K34" s="81"/>
      <c r="L34" s="157" t="str">
        <f>IF(Tabela1136[[#This Row],[Preço Unitário]]="","",Tabela1136[[#This Row],[Preço Unitário]]*(1+Tabela1136[[#This Row],[Índice de Atualização em %]]))</f>
        <v/>
      </c>
      <c r="M3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4" s="82" t="str">
        <f>IF(Tabela1136[[#This Row],[Média dos Demais]]="","",Tabela1136[[#This Row],[Preço Unitário Atualizado]]/Tabela1136[[#This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5" s="187" t="str">
        <f>IF($C$25=Aux!$E$13,"#",IF(COUNT(Tabela1136[Preço Unitário])&lt;3,"#",IF(Tabela1136[[#This Row],[Preço Unitário]]="","#",IF(Tabela1136[[#This Row],[%]]&lt;=1.5,"C","!"))))</f>
        <v>#</v>
      </c>
      <c r="K35" s="81"/>
      <c r="L35" s="157" t="str">
        <f>IF(Tabela1136[[#This Row],[Preço Unitário]]="","",Tabela1136[[#This Row],[Preço Unitário]]*(1+Tabela1136[[#This Row],[Índice de Atualização em %]]))</f>
        <v/>
      </c>
      <c r="M3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5" s="82" t="str">
        <f>IF(Tabela1136[[#This Row],[Média dos Demais]]="","",Tabela1136[[#This Row],[Preço Unitário Atualizado]]/Tabela1136[[#This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AVERAGE(Tabela1136[Preço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6" s="187" t="str">
        <f>IF($C$25=Aux!$E$13,"#",IF(COUNT(Tabela1136[Preço Unitário])&lt;3,"#",IF(Tabela1136[[#This Row],[Preço Unitário]]="","#",IF(Tabela1136[[#This Row],[%]]&lt;=1.5,"C","!"))))</f>
        <v>#</v>
      </c>
      <c r="K36" s="81"/>
      <c r="L36" s="157" t="str">
        <f>IF(Tabela1136[[#This Row],[Preço Unitário]]="","",Tabela1136[[#This Row],[Preço Unitário]]*(1+Tabela1136[[#This Row],[Índice de Atualização em %]]))</f>
        <v/>
      </c>
      <c r="M3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6" s="83" t="str">
        <f>IF(Tabela1136[[#This Row],[Média dos Demais]]="","",Tabela1136[[#This Row],[Preço Unitário Atualizado]]/Tabela1136[[#This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7" s="187" t="str">
        <f>IF($C$25=Aux!$E$13,"#",IF(COUNT(Tabela1136[Preço Unitário])&lt;3,"#",IF(Tabela1136[[#This Row],[Preço Unitário]]="","#",IF(Tabela1136[[#This Row],[%]]&lt;=1.5,"C","!"))))</f>
        <v>#</v>
      </c>
      <c r="K37" s="81"/>
      <c r="L37" s="157" t="str">
        <f>IF(Tabela1136[[#This Row],[Preço Unitário]]="","",Tabela1136[[#This Row],[Preço Unitário]]*(1+Tabela1136[[#This Row],[Índice de Atualização em %]]))</f>
        <v/>
      </c>
      <c r="M3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7" s="83" t="str">
        <f>IF(Tabela1136[[#This Row],[Média dos Demais]]="","",Tabela1136[[#This Row],[Preço Unitário Atualizado]]/Tabela1136[[#This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8" s="187" t="str">
        <f>IF($C$25=Aux!$E$13,"#",IF(COUNT(Tabela1136[Preço Unitário])&lt;3,"#",IF(Tabela1136[[#This Row],[Preço Unitário]]="","#",IF(Tabela1136[[#This Row],[%]]&lt;=1.5,"C","!"))))</f>
        <v>#</v>
      </c>
      <c r="K38" s="81"/>
      <c r="L38" s="157" t="str">
        <f>IF(Tabela1136[[#This Row],[Preço Unitário]]="","",Tabela1136[[#This Row],[Preço Unitário]]*(1+Tabela1136[[#This Row],[Índice de Atualização em %]]))</f>
        <v/>
      </c>
      <c r="M3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8" s="82" t="str">
        <f>IF(Tabela1136[[#This Row],[Média dos Demais]]="","",Tabela1136[[#This Row],[Preço Unitário Atualizado]]/Tabela1136[[#This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39" s="187" t="str">
        <f>IF($C$25=Aux!$E$13,"#",IF(COUNT(Tabela1136[Preço Unitário])&lt;3,"#",IF(Tabela1136[[#This Row],[Preço Unitário]]="","#",IF(Tabela1136[[#This Row],[%]]&lt;=1.5,"C","!"))))</f>
        <v>#</v>
      </c>
      <c r="K39" s="81"/>
      <c r="L39" s="157" t="str">
        <f>IF(Tabela1136[[#This Row],[Preço Unitário]]="","",Tabela1136[[#This Row],[Preço Unitário]]*(1+Tabela1136[[#This Row],[Índice de Atualização em %]]))</f>
        <v/>
      </c>
      <c r="M3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39" s="82" t="str">
        <f>IF(Tabela1136[[#This Row],[Média dos Demais]]="","",Tabela1136[[#This Row],[Preço Unitário Atualizado]]/Tabela1136[[#This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0" s="187" t="str">
        <f>IF($C$25=Aux!$E$13,"#",IF(COUNT(Tabela1136[Preço Unitário])&lt;3,"#",IF(Tabela1136[[#This Row],[Preço Unitário]]="","#",IF(Tabela1136[[#This Row],[%]]&lt;=1.5,"C","!"))))</f>
        <v>#</v>
      </c>
      <c r="K40" s="81"/>
      <c r="L40" s="157" t="str">
        <f>IF(Tabela1136[[#This Row],[Preço Unitário]]="","",Tabela1136[[#This Row],[Preço Unitário]]*(1+Tabela1136[[#This Row],[Índice de Atualização em %]]))</f>
        <v/>
      </c>
      <c r="M4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0" s="82" t="str">
        <f>IF(Tabela1136[[#This Row],[Média dos Demais]]="","",Tabela1136[[#This Row],[Preço Unitário Atualizado]]/Tabela1136[[#This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1" s="187" t="str">
        <f>IF($C$25=Aux!$E$13,"#",IF(COUNT(Tabela1136[Preço Unitário])&lt;3,"#",IF(Tabela1136[[#This Row],[Preço Unitário]]="","#",IF(Tabela1136[[#This Row],[%]]&lt;=1.5,"C","!"))))</f>
        <v>#</v>
      </c>
      <c r="K41" s="81"/>
      <c r="L41" s="157" t="str">
        <f>IF(Tabela1136[[#This Row],[Preço Unitário]]="","",Tabela1136[[#This Row],[Preço Unitário]]*(1+Tabela1136[[#This Row],[Índice de Atualização em %]]))</f>
        <v/>
      </c>
      <c r="M41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1" s="83" t="str">
        <f>IF(Tabela1136[[#This Row],[Média dos Demais]]="","",Tabela1136[[#This Row],[Preço Unitário Atualizado]]/Tabela1136[[#This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IF(C25=Aux!E13,COUNT(Tabela1136[Preço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2" s="187" t="str">
        <f>IF($C$25=Aux!$E$13,"#",IF(COUNT(Tabela1136[Preço Unitário])&lt;3,"#",IF(Tabela1136[[#This Row],[Preço Unitário]]="","#",IF(Tabela1136[[#This Row],[%]]&lt;=1.5,"C","!"))))</f>
        <v>#</v>
      </c>
      <c r="K42" s="81"/>
      <c r="L42" s="157" t="str">
        <f>IF(Tabela1136[[#This Row],[Preço Unitário]]="","",Tabela1136[[#This Row],[Preço Unitário]]*(1+Tabela1136[[#This Row],[Índice de Atualização em %]]))</f>
        <v/>
      </c>
      <c r="M42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2" s="83" t="str">
        <f>IF(Tabela1136[[#This Row],[Média dos Demais]]="","",Tabela1136[[#This Row],[Preço Unitário Atualizado]]/Tabela1136[[#This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3" s="187" t="str">
        <f>IF($C$25=Aux!$E$13,"#",IF(COUNT(Tabela1136[Preço Unitário])&lt;3,"#",IF(Tabela1136[[#This Row],[Preço Unitário]]="","#",IF(Tabela1136[[#This Row],[%]]&lt;=1.5,"C","!"))))</f>
        <v>#</v>
      </c>
      <c r="K43" s="81"/>
      <c r="L43" s="157" t="str">
        <f>IF(Tabela1136[[#This Row],[Preço Unitário]]="","",Tabela1136[[#This Row],[Preço Unitário]]*(1+Tabela1136[[#This Row],[Índice de Atualização em %]]))</f>
        <v/>
      </c>
      <c r="M43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3" s="83" t="str">
        <f>IF(Tabela1136[[#This Row],[Média dos Demais]]="","",Tabela1136[[#This Row],[Preço Unitário Atualizado]]/Tabela1136[[#This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4" s="187" t="str">
        <f>IF($C$25=Aux!$E$13,"#",IF(COUNT(Tabela1136[Preço Unitário])&lt;3,"#",IF(Tabela1136[[#This Row],[Preço Unitário]]="","#",IF(Tabela1136[[#This Row],[%]]&lt;=1.5,"C","!"))))</f>
        <v>#</v>
      </c>
      <c r="K44" s="81"/>
      <c r="L44" s="157" t="str">
        <f>IF(Tabela1136[[#This Row],[Preço Unitário]]="","",Tabela1136[[#This Row],[Preço Unitário]]*(1+Tabela1136[[#This Row],[Índice de Atualização em %]]))</f>
        <v/>
      </c>
      <c r="M44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4" s="83" t="str">
        <f>IF(Tabela1136[[#This Row],[Média dos Demais]]="","",Tabela1136[[#This Row],[Preço Unitário Atualizado]]/Tabela1136[[#This Row],[Média dos Demais]])</f>
        <v/>
      </c>
      <c r="O44" s="1"/>
      <c r="P44" s="69" t="str">
        <f>IF(C25=Aux!E12,"",IFERROR(AVERAGE(Tabela1136[Preço Unitário Atualizado]),"-"))</f>
        <v/>
      </c>
      <c r="Q44" s="19"/>
      <c r="R44" s="69" t="str">
        <f>IF(C25=Aux!E12,"",IFERROR(MEDIAN(Tabela1136[Preço Unitário Atualizado]),"-"))</f>
        <v/>
      </c>
      <c r="S44" s="19"/>
      <c r="T44" s="69" t="str">
        <f>IF(C25=Aux!E12,"",IFERROR(SMALL(Tabela1136[Preço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5" s="187" t="str">
        <f>IF($C$25=Aux!$E$13,"#",IF(COUNT(Tabela1136[Preço Unitário])&lt;3,"#",IF(Tabela1136[[#This Row],[Preço Unitário]]="","#",IF(Tabela1136[[#This Row],[%]]&lt;=1.5,"C","!"))))</f>
        <v>#</v>
      </c>
      <c r="K45" s="81"/>
      <c r="L45" s="157" t="str">
        <f>IF(Tabela1136[[#This Row],[Preço Unitário]]="","",Tabela1136[[#This Row],[Preço Unitário]]*(1+Tabela1136[[#This Row],[Índice de Atualização em %]]))</f>
        <v/>
      </c>
      <c r="M45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5" s="83" t="str">
        <f>IF(Tabela1136[[#This Row],[Média dos Demais]]="","",Tabela1136[[#This Row],[Preço Unitário Atualizado]]/Tabela1136[[#This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6" s="187" t="str">
        <f>IF($C$25=Aux!$E$13,"#",IF(COUNT(Tabela1136[Preço Unitário])&lt;3,"#",IF(Tabela1136[[#This Row],[Preço Unitário]]="","#",IF(Tabela1136[[#This Row],[%]]&lt;=1.5,"C","!"))))</f>
        <v>#</v>
      </c>
      <c r="K46" s="81"/>
      <c r="L46" s="157" t="str">
        <f>IF(Tabela1136[[#This Row],[Preço Unitário]]="","",Tabela1136[[#This Row],[Preço Unitário]]*(1+Tabela1136[[#This Row],[Índice de Atualização em %]]))</f>
        <v/>
      </c>
      <c r="M46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6" s="83" t="str">
        <f>IF(Tabela1136[[#This Row],[Média dos Demais]]="","",Tabela1136[[#This Row],[Preço Unitário Atualizado]]/Tabela1136[[#This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7" s="187" t="str">
        <f>IF($C$25=Aux!$E$13,"#",IF(COUNT(Tabela1136[Preço Unitário])&lt;3,"#",IF(Tabela1136[[#This Row],[Preço Unitário]]="","#",IF(Tabela1136[[#This Row],[%]]&lt;=1.5,"C","!"))))</f>
        <v>#</v>
      </c>
      <c r="K47" s="81"/>
      <c r="L47" s="157" t="str">
        <f>IF(Tabela1136[[#This Row],[Preço Unitário]]="","",Tabela1136[[#This Row],[Preço Unitário]]*(1+Tabela1136[[#This Row],[Índice de Atualização em %]]))</f>
        <v/>
      </c>
      <c r="M47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7" s="83" t="str">
        <f>IF(Tabela1136[[#This Row],[Média dos Demais]]="","",Tabela1136[[#This Row],[Preço Unitário Atualizado]]/Tabela1136[[#This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8" s="187" t="str">
        <f>IF($C$25=Aux!$E$13,"#",IF(COUNT(Tabela1136[Preço Unitário])&lt;3,"#",IF(Tabela1136[[#This Row],[Preço Unitário]]="","#",IF(Tabela1136[[#This Row],[%]]&lt;=1.5,"C","!"))))</f>
        <v>#</v>
      </c>
      <c r="K48" s="81"/>
      <c r="L48" s="157" t="str">
        <f>IF(Tabela1136[[#This Row],[Preço Unitário]]="","",Tabela1136[[#This Row],[Preço Unitário]]*(1+Tabela1136[[#This Row],[Índice de Atualização em %]]))</f>
        <v/>
      </c>
      <c r="M48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8" s="83" t="str">
        <f>IF(Tabela1136[[#This Row],[Média dos Demais]]="","",Tabela1136[[#This Row],[Preço Unitário Atualizado]]/Tabela1136[[#This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49" s="187" t="str">
        <f>IF($C$25=Aux!$E$13,"#",IF(COUNT(Tabela1136[Preço Unitário])&lt;3,"#",IF(Tabela1136[[#This Row],[Preço Unitário]]="","#",IF(Tabela1136[[#This Row],[%]]&lt;=1.5,"C","!"))))</f>
        <v>#</v>
      </c>
      <c r="K49" s="81"/>
      <c r="L49" s="157" t="str">
        <f>IF(Tabela1136[[#This Row],[Preço Unitário]]="","",Tabela1136[[#This Row],[Preço Unitário]]*(1+Tabela1136[[#This Row],[Índice de Atualização em %]]))</f>
        <v/>
      </c>
      <c r="M49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49" s="82" t="str">
        <f>IF(Tabela1136[[#This Row],[Média dos Demais]]="","",Tabela1136[[#This Row],[Preço Unitário Atualizado]]/Tabela1136[[#This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0" s="187" t="str">
        <f>IF($C$25=Aux!$E$13,"#",IF(COUNT(Tabela1136[Preço Unitário])&lt;3,"#",IF(Tabela1136[[#This Row],[Preço Unitário]]="","#",IF(Tabela1136[[#This Row],[%]]&lt;=1.5,"C","!"))))</f>
        <v>#</v>
      </c>
      <c r="K50" s="81"/>
      <c r="L50" s="157" t="str">
        <f>IF(Tabela1136[[#This Row],[Preço Unitário]]="","",Tabela1136[[#This Row],[Preço Unitário]]*(1+Tabela1136[[#This Row],[Índice de Atualização em %]]))</f>
        <v/>
      </c>
      <c r="M50" s="65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0" s="83" t="str">
        <f>IF(Tabela1136[[#This Row],[Média dos Demais]]="","",Tabela1136[[#This Row],[Preço Unitário Atualizado]]/Tabela1136[[#This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IF(Tabela1136[[#This Row],[Início Validade (IN 65/2021)]]="","",IF(OR(Tabela1136[[#This Row],[Fonte]]="Mídia / Sites Especializados / Tabela de Referência",Tabela1136[[#This Row],[Fonte]]="Consulta a Fornecedor"),EDATE(Tabela1136[[#This Row],[Início Validade (IN 65/2021)]],6)-1,IF(OR(Tabela1136[[#This Row],[Fonte]]="Sistemas de Governo",Tabela1136[[#This Row],[Fonte]]="Contratações Públicas",Tabela1136[[#This Row],[Fonte]]="NF-e"),EDATE(Tabela1136[[#This Row],[Início Validade (IN 65/2021)]],12)-1,"Selecionar Fonte")))</f>
        <v/>
      </c>
      <c r="J51" s="187" t="str">
        <f>IF($C$25=Aux!$E$13,"#",IF(COUNT(Tabela1136[Preço Unitário])&lt;3,"#",IF(Tabela1136[[#This Row],[Preço Unitário]]="","#",IF(Tabela1136[[#This Row],[%]]&lt;=1.5,"C","!"))))</f>
        <v>#</v>
      </c>
      <c r="K51" s="161"/>
      <c r="L51" s="162" t="str">
        <f>IF(Tabela1136[[#This Row],[Preço Unitário]]="","",Tabela1136[[#This Row],[Preço Unitário]]*(1+Tabela1136[[#This Row],[Índice de Atualização em %]]))</f>
        <v/>
      </c>
      <c r="M51" s="174" t="str">
        <f>IF($C$25=Aux!$E$13,"",IF(Tabela1136[[#This Row],[Preço Unitário]]="","",IFERROR((SUM(Tabela1136[Preço Unitário Atualizado])-Tabela1136[[#This Row],[Preço Unitário Atualizado]])/(COUNT(Tabela1136[Preço Unitário Atualizado])-1),"")))</f>
        <v/>
      </c>
      <c r="N51" s="83" t="str">
        <f>IF(Tabela1136[[#This Row],[Média dos Demais]]="","",Tabela1136[[#This Row],[Preço Unitário Atualizado]]/Tabela1136[[#This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7" s="190" t="str">
        <f>IF(Tabela19137[[#This Row],[Média dos Demais]]="","",Tabela19137[[#This Row],[Preço Unitário Atualizado]]/Tabela19137[[#This Row],[Média dos Demais]])</f>
        <v/>
      </c>
      <c r="J5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8" s="191" t="str">
        <f>IF(Tabela19137[[#This Row],[Média dos Demais]]="","",Tabela19137[[#This Row],[Preço Unitário Atualizado]]/Tabela19137[[#This Row],[Média dos Demais]])</f>
        <v/>
      </c>
      <c r="J5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59" s="191" t="str">
        <f>IF(Tabela19137[[#This Row],[Média dos Demais]]="","",Tabela19137[[#This Row],[Preço Unitário Atualizado]]/Tabela19137[[#This Row],[Média dos Demais]])</f>
        <v/>
      </c>
      <c r="J5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0" s="191" t="str">
        <f>IF(Tabela19137[[#This Row],[Média dos Demais]]="","",Tabela19137[[#This Row],[Preço Unitário Atualizado]]/Tabela19137[[#This Row],[Média dos Demais]])</f>
        <v/>
      </c>
      <c r="J6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1" s="191" t="str">
        <f>IF(Tabela19137[[#This Row],[Média dos Demais]]="","",Tabela19137[[#This Row],[Preço Unitário Atualizado]]/Tabela19137[[#This Row],[Média dos Demais]])</f>
        <v/>
      </c>
      <c r="J6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2" s="191" t="str">
        <f>IF(Tabela19137[[#This Row],[Média dos Demais]]="","",Tabela19137[[#This Row],[Preço Unitário Atualizado]]/Tabela19137[[#This Row],[Média dos Demais]])</f>
        <v/>
      </c>
      <c r="J6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3" s="191" t="str">
        <f>IF(Tabela19137[[#This Row],[Média dos Demais]]="","",Tabela19137[[#This Row],[Preço Unitário Atualizado]]/Tabela19137[[#This Row],[Média dos Demais]])</f>
        <v/>
      </c>
      <c r="J6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IF(U44="Não","",IF(U69="Não",COUNT(Tabela19137[Preço Unitário Atualizado])-COUNTIF(Tabela19137[!],"!"),""))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4" s="191" t="str">
        <f>IF(Tabela19137[[#This Row],[Média dos Demais]]="","",Tabela19137[[#This Row],[Preço Unitário Atualizado]]/Tabela19137[[#This Row],[Média dos Demais]])</f>
        <v/>
      </c>
      <c r="J6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5" s="191" t="str">
        <f>IF(Tabela19137[[#This Row],[Média dos Demais]]="","",Tabela19137[[#This Row],[Preço Unitário Atualizado]]/Tabela19137[[#This Row],[Média dos Demais]])</f>
        <v/>
      </c>
      <c r="J6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6" s="191" t="str">
        <f>IF(Tabela19137[[#This Row],[Média dos Demais]]="","",Tabela19137[[#This Row],[Preço Unitário Atualizado]]/Tabela19137[[#This Row],[Média dos Demais]])</f>
        <v/>
      </c>
      <c r="J6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7" s="191" t="str">
        <f>IF(Tabela19137[[#This Row],[Média dos Demais]]="","",Tabela19137[[#This Row],[Preço Unitário Atualizado]]/Tabela19137[[#This Row],[Média dos Demais]])</f>
        <v/>
      </c>
      <c r="J67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8" s="191" t="str">
        <f>IF(Tabela19137[[#This Row],[Média dos Demais]]="","",Tabela19137[[#This Row],[Preço Unitário Atualizado]]/Tabela19137[[#This Row],[Média dos Demais]])</f>
        <v/>
      </c>
      <c r="J68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69" s="191" t="str">
        <f>IF(Tabela19137[[#This Row],[Média dos Demais]]="","",Tabela19137[[#This Row],[Preço Unitário Atualizado]]/Tabela19137[[#This Row],[Média dos Demais]])</f>
        <v/>
      </c>
      <c r="J69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69" s="25"/>
      <c r="M69" s="1"/>
      <c r="P69" s="69" t="str">
        <f>IF(U44,IF(U69,"",IFERROR(AVERAGE(Tabela19137[Preço Unitário Atualizado]),"-")),"")</f>
        <v/>
      </c>
      <c r="Q69" s="147"/>
      <c r="R69" s="69" t="str">
        <f>IF(U44,IF(U69,"",IFERROR(MEDIAN(Tabela19137[Preço Unitário Atualizado]),"-")),"")</f>
        <v/>
      </c>
      <c r="S69" s="147"/>
      <c r="T69" s="69" t="str">
        <f>IF(U44,IF(U69,"",IFERROR(SMALL(Tabela19137[Preço Unitário Atualizado],1),"-")),"")</f>
        <v/>
      </c>
      <c r="U69" s="130" t="b">
        <f>IF(COUNTIF(Tabela19137[!],"!")=0,FALSE(),TRUE())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0" s="191" t="str">
        <f>IF(Tabela19137[[#This Row],[Média dos Demais]]="","",Tabela19137[[#This Row],[Preço Unitário Atualizado]]/Tabela19137[[#This Row],[Média dos Demais]])</f>
        <v/>
      </c>
      <c r="J70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1" s="191" t="str">
        <f>IF(Tabela19137[[#This Row],[Média dos Demais]]="","",Tabela19137[[#This Row],[Preço Unitário Atualizado]]/Tabela19137[[#This Row],[Média dos Demais]])</f>
        <v/>
      </c>
      <c r="J71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2" s="191" t="str">
        <f>IF(Tabela19137[[#This Row],[Média dos Demais]]="","",Tabela19137[[#This Row],[Preço Unitário Atualizado]]/Tabela19137[[#This Row],[Média dos Demais]])</f>
        <v/>
      </c>
      <c r="J72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29'!P69,IF($C$22=Aux!$C$13,'Item 29'!R69,'Item 29'!T69))),0)</f>
        <v>0</v>
      </c>
      <c r="V72" s="4"/>
    </row>
    <row r="73" spans="1:22" ht="35.1" customHeight="1" x14ac:dyDescent="0.25">
      <c r="A73" s="1"/>
      <c r="B73" s="7"/>
      <c r="C73" s="123" t="str">
        <f>IF(Tabela19137[[#This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3" s="191" t="str">
        <f>IF(Tabela19137[[#This Row],[Média dos Demais]]="","",Tabela19137[[#This Row],[Preço Unitário Atualizado]]/Tabela19137[[#This Row],[Média dos Demais]])</f>
        <v/>
      </c>
      <c r="J73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4" s="191" t="str">
        <f>IF(Tabela19137[[#This Row],[Média dos Demais]]="","",Tabela19137[[#This Row],[Preço Unitário Atualizado]]/Tabela19137[[#This Row],[Média dos Demais]])</f>
        <v/>
      </c>
      <c r="J74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5" s="191" t="str">
        <f>IF(Tabela19137[[#This Row],[Média dos Demais]]="","",Tabela19137[[#This Row],[Preço Unitário Atualizado]]/Tabela19137[[#This Row],[Média dos Demais]])</f>
        <v/>
      </c>
      <c r="J75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IF(Tabela19137[[#This Row],[Preço Unitário Atualizado]]="","",IFERROR((SUM(Tabela19137[Preço Unitário Atualizado])-Tabela19137[[#This Row],[Preço Unitário Atualizado]])/(COUNT(Tabela19137[Preço Unitário Atualizado])-1),""))</f>
        <v/>
      </c>
      <c r="I76" s="192" t="str">
        <f>IF(Tabela19137[[#This Row],[Média dos Demais]]="","",Tabela19137[[#This Row],[Preço Unitário Atualizado]]/Tabela19137[[#This Row],[Média dos Demais]])</f>
        <v/>
      </c>
      <c r="J76" s="84" t="str">
        <f>IF($C$25=Aux!$E$13,"#",IF(Tabela19137[[#This Row],[Preço Unitário Atualizado]]="","#",IF(OR(Tabela19137[[#This Row],[Fonte]]=Aux!$C$5,Tabela19137[[#This Row],[Fonte]]=Aux!$C$6),"C",IF(Tabela19137[[#This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IF(U69,IFERROR(AVERAGE(Tabela1912138[Preço Unitário Atualizado]),"-"),"")</f>
        <v/>
      </c>
      <c r="Q92" s="154"/>
      <c r="R92" s="69" t="str">
        <f>IF(U69,IFERROR(MEDIAN(Tabela1912138[Preço Unitário Atualizado]),"-"),"")</f>
        <v/>
      </c>
      <c r="S92" s="154"/>
      <c r="T92" s="69" t="str">
        <f>IF(U69,IFERROR(SMALL(Tabela1912138[Preço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033" priority="40">
      <formula>$J57="!"</formula>
    </cfRule>
  </conditionalFormatting>
  <conditionalFormatting sqref="C81:G99">
    <cfRule type="expression" dxfId="1032" priority="38">
      <formula>$H81="!"</formula>
    </cfRule>
  </conditionalFormatting>
  <conditionalFormatting sqref="C32:I51 G57:G76 C80">
    <cfRule type="expression" dxfId="1031" priority="37">
      <formula>$J32="!"</formula>
    </cfRule>
  </conditionalFormatting>
  <conditionalFormatting sqref="D80:F80">
    <cfRule type="expression" dxfId="1030" priority="39">
      <formula>$H80="!"</formula>
    </cfRule>
  </conditionalFormatting>
  <conditionalFormatting sqref="G80">
    <cfRule type="expression" dxfId="1025" priority="36">
      <formula>$H80="!"</formula>
    </cfRule>
  </conditionalFormatting>
  <conditionalFormatting sqref="K30">
    <cfRule type="expression" dxfId="1024" priority="6">
      <formula>$J30="!"</formula>
    </cfRule>
  </conditionalFormatting>
  <conditionalFormatting sqref="K32:L51">
    <cfRule type="expression" dxfId="1023" priority="7">
      <formula>$J32="!"</formula>
    </cfRule>
  </conditionalFormatting>
  <conditionalFormatting sqref="M31:M51">
    <cfRule type="expression" dxfId="1022" priority="25">
      <formula>"$C$24=Aux!$E$13"</formula>
    </cfRule>
  </conditionalFormatting>
  <conditionalFormatting sqref="M32:M51">
    <cfRule type="expression" dxfId="1021" priority="35">
      <formula>$J32="!"</formula>
    </cfRule>
  </conditionalFormatting>
  <conditionalFormatting sqref="N32:N51">
    <cfRule type="expression" dxfId="1020" priority="34">
      <formula>$J32="!"</formula>
    </cfRule>
  </conditionalFormatting>
  <conditionalFormatting sqref="P42:P43 P91 R91 T91">
    <cfRule type="cellIs" dxfId="1017" priority="21" operator="equal">
      <formula>$C$22</formula>
    </cfRule>
  </conditionalFormatting>
  <conditionalFormatting sqref="P44">
    <cfRule type="expression" dxfId="1016" priority="20">
      <formula>$P$42=$C$22</formula>
    </cfRule>
  </conditionalFormatting>
  <conditionalFormatting sqref="P61">
    <cfRule type="containsBlanks" dxfId="1015" priority="29">
      <formula>LEN(TRIM(P61))=0</formula>
    </cfRule>
    <cfRule type="cellIs" dxfId="1014" priority="31" operator="greaterThan">
      <formula>0.25</formula>
    </cfRule>
    <cfRule type="cellIs" dxfId="1013" priority="30" operator="equal">
      <formula>"-"</formula>
    </cfRule>
  </conditionalFormatting>
  <conditionalFormatting sqref="P67:P68">
    <cfRule type="cellIs" dxfId="1012" priority="15" operator="equal">
      <formula>$C$22</formula>
    </cfRule>
  </conditionalFormatting>
  <conditionalFormatting sqref="P69">
    <cfRule type="expression" dxfId="1011" priority="14">
      <formula>$P$67=$C$22</formula>
    </cfRule>
  </conditionalFormatting>
  <conditionalFormatting sqref="P92">
    <cfRule type="expression" dxfId="1010" priority="45">
      <formula>$P$91=$C$22</formula>
    </cfRule>
  </conditionalFormatting>
  <conditionalFormatting sqref="Q37">
    <cfRule type="cellIs" dxfId="1005" priority="32" operator="equal">
      <formula>"-"</formula>
    </cfRule>
  </conditionalFormatting>
  <conditionalFormatting sqref="Q83">
    <cfRule type="expression" dxfId="1004" priority="42">
      <formula>$Q85=""</formula>
    </cfRule>
    <cfRule type="expression" dxfId="1003" priority="43">
      <formula>$Q85="-"</formula>
    </cfRule>
    <cfRule type="expression" dxfId="1002" priority="44">
      <formula>$Q85&gt;0.25</formula>
    </cfRule>
  </conditionalFormatting>
  <conditionalFormatting sqref="Q85">
    <cfRule type="cellIs" dxfId="1001" priority="27" operator="equal">
      <formula>"-"</formula>
    </cfRule>
    <cfRule type="cellIs" dxfId="1000" priority="28" operator="greaterThan">
      <formula>0.25</formula>
    </cfRule>
  </conditionalFormatting>
  <conditionalFormatting sqref="Q37:S37">
    <cfRule type="cellIs" dxfId="999" priority="33" operator="greaterThan">
      <formula>0.25</formula>
    </cfRule>
    <cfRule type="containsBlanks" dxfId="998" priority="9">
      <formula>LEN(TRIM(Q37))=0</formula>
    </cfRule>
  </conditionalFormatting>
  <conditionalFormatting sqref="Q85:S85">
    <cfRule type="containsBlanks" dxfId="997" priority="26">
      <formula>LEN(TRIM(Q85))=0</formula>
    </cfRule>
  </conditionalFormatting>
  <conditionalFormatting sqref="R42:R43">
    <cfRule type="cellIs" dxfId="996" priority="19" operator="equal">
      <formula>$C$22</formula>
    </cfRule>
  </conditionalFormatting>
  <conditionalFormatting sqref="R44">
    <cfRule type="expression" dxfId="995" priority="18">
      <formula>$R$42=$C$22</formula>
    </cfRule>
  </conditionalFormatting>
  <conditionalFormatting sqref="R67:R68">
    <cfRule type="cellIs" dxfId="994" priority="13" operator="equal">
      <formula>$C$22</formula>
    </cfRule>
  </conditionalFormatting>
  <conditionalFormatting sqref="R69">
    <cfRule type="expression" dxfId="993" priority="12">
      <formula>$R$67=$C$22</formula>
    </cfRule>
  </conditionalFormatting>
  <conditionalFormatting sqref="R92">
    <cfRule type="expression" dxfId="992" priority="46">
      <formula>$R$91=$C$22</formula>
    </cfRule>
  </conditionalFormatting>
  <conditionalFormatting sqref="T42:T43">
    <cfRule type="cellIs" dxfId="991" priority="17" operator="equal">
      <formula>$C$22</formula>
    </cfRule>
  </conditionalFormatting>
  <conditionalFormatting sqref="T44">
    <cfRule type="expression" dxfId="990" priority="16">
      <formula>$T$42=$C$22</formula>
    </cfRule>
  </conditionalFormatting>
  <conditionalFormatting sqref="T67:T68">
    <cfRule type="cellIs" dxfId="989" priority="11" operator="equal">
      <formula>$C$22</formula>
    </cfRule>
  </conditionalFormatting>
  <conditionalFormatting sqref="T69">
    <cfRule type="expression" dxfId="988" priority="10">
      <formula>$T$67=$C$22</formula>
    </cfRule>
  </conditionalFormatting>
  <conditionalFormatting sqref="T92">
    <cfRule type="expression" dxfId="98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57CF504-9352-4505-96EF-CF85C72CCF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2FBD4E7-3142-424B-936B-AD51F12281D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DBB5CE23-F599-428E-A9BB-4B8668C5F461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0AD7D13-E2D5-46C9-B741-10EE05FBBDC2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0F74F68-4F5F-450B-A921-AB3D1F5B2DD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E9EE236-42F9-44BD-9A40-130A233AA0F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F672CA0-4CF9-4953-BE96-CA2F748E5A21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6A3D0E5B-1C29-49CA-967D-C8A7974E9BC7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D46D7D0-FCF8-4084-92A4-310C75DC967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AD2F746-BBB6-4D3C-8F26-06221C2626C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45F8847-D8FF-486A-8C8D-E77937AA13BD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1E57CD6-E7AA-4109-80B0-0F51FB67C46E}">
          <x14:formula1>
            <xm:f>Aux!$C$5:$C$9</xm:f>
          </x14:formula1>
          <xm:sqref>D32:D51</xm:sqref>
        </x14:dataValidation>
        <x14:dataValidation type="list" allowBlank="1" showInputMessage="1" showErrorMessage="1" xr:uid="{3E4A6C3F-F1C1-4D00-93D9-B935DA86E873}">
          <x14:formula1>
            <xm:f>Aux!$E$12:$E$13</xm:f>
          </x14:formula1>
          <xm:sqref>C25:D25</xm:sqref>
        </x14:dataValidation>
      </x14:dataValidations>
    </ext>
  </extLst>
</worksheet>
</file>

<file path=xl/worksheets/sheet3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3C03C4-8647-4F0C-9127-521155F79B0C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thickBot="1" x14ac:dyDescent="0.3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2" s="180" t="str">
        <f>IF($C$25=Aux!$E$13,"#",IF(COUNT(Tabela1133[Preço Unitário])&lt;3,"#",IF(Tabela1133[[#This Row],[Preço Unitário]]="","#",IF(Tabela1133[[#This Row],[%]]&lt;=1.5,"C","!"))))</f>
        <v>#</v>
      </c>
      <c r="K32" s="78"/>
      <c r="L32" s="156" t="str">
        <f>IF(Tabela1133[[#This Row],[Preço Unitário]]="","",Tabela1133[[#This Row],[Preço Unitário]]*(1+Tabela1133[[#This Row],[Índice de Atualização em %]]))</f>
        <v/>
      </c>
      <c r="M32" s="66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2" s="79" t="str">
        <f>IF(Tabela1133[[#This Row],[Média dos Demais]]="","",Tabela1133[[#This Row],[Preço Unitário Atualizado]]/Tabela1133[[#This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IFERROR(_xlfn.STDEV.S(Tabela1133[Preço Unitário Atualizado]),"-")</f>
        <v>-</v>
      </c>
      <c r="V32" s="120"/>
      <c r="W32" s="1"/>
    </row>
    <row r="33" spans="1:23" ht="35.1" customHeight="1" thickBot="1" x14ac:dyDescent="0.3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3" s="180" t="str">
        <f>IF($C$25=Aux!$E$13,"#",IF(COUNT(Tabela1133[Preço Unitário])&lt;3,"#",IF(Tabela1133[[#This Row],[Preço Unitário]]="","#",IF(Tabela1133[[#This Row],[%]]&lt;=1.5,"C","!"))))</f>
        <v>#</v>
      </c>
      <c r="K33" s="81"/>
      <c r="L33" s="157" t="str">
        <f>IF(Tabela1133[[#This Row],[Preço Unitário]]="","",Tabela1133[[#This Row],[Preço Unitário]]*(1+Tabela1133[[#This Row],[Índice de Atualização em %]]))</f>
        <v/>
      </c>
      <c r="M3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3" s="82" t="str">
        <f>IF(Tabela1133[[#This Row],[Média dos Demais]]="","",Tabela1133[[#This Row],[Preço Unitário Atualizado]]/Tabela1133[[#This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thickBot="1" x14ac:dyDescent="0.3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4" s="180" t="str">
        <f>IF($C$25=Aux!$E$13,"#",IF(COUNT(Tabela1133[Preço Unitário])&lt;3,"#",IF(Tabela1133[[#This Row],[Preço Unitário]]="","#",IF(Tabela1133[[#This Row],[%]]&lt;=1.5,"C","!"))))</f>
        <v>#</v>
      </c>
      <c r="K34" s="81"/>
      <c r="L34" s="157" t="str">
        <f>IF(Tabela1133[[#This Row],[Preço Unitário]]="","",Tabela1133[[#This Row],[Preço Unitário]]*(1+Tabela1133[[#This Row],[Índice de Atualização em %]]))</f>
        <v/>
      </c>
      <c r="M3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4" s="82" t="str">
        <f>IF(Tabela1133[[#This Row],[Média dos Demais]]="","",Tabela1133[[#This Row],[Preço Unitário Atualizado]]/Tabela1133[[#This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thickBot="1" x14ac:dyDescent="0.3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5" s="180" t="str">
        <f>IF($C$25=Aux!$E$13,"#",IF(COUNT(Tabela1133[Preço Unitário])&lt;3,"#",IF(Tabela1133[[#This Row],[Preço Unitário]]="","#",IF(Tabela1133[[#This Row],[%]]&lt;=1.5,"C","!"))))</f>
        <v>#</v>
      </c>
      <c r="K35" s="81"/>
      <c r="L35" s="157" t="str">
        <f>IF(Tabela1133[[#This Row],[Preço Unitário]]="","",Tabela1133[[#This Row],[Preço Unitário]]*(1+Tabela1133[[#This Row],[Índice de Atualização em %]]))</f>
        <v/>
      </c>
      <c r="M3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5" s="82" t="str">
        <f>IF(Tabela1133[[#This Row],[Média dos Demais]]="","",Tabela1133[[#This Row],[Preço Unitário Atualizado]]/Tabela1133[[#This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AVERAGE(Tabela1133[Preço Unitário Atualizado])</f>
        <v>#DIV/0!</v>
      </c>
      <c r="V35" s="60"/>
      <c r="W35" s="1"/>
    </row>
    <row r="36" spans="1:23" ht="35.1" customHeight="1" thickBot="1" x14ac:dyDescent="0.3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6" s="180" t="str">
        <f>IF($C$25=Aux!$E$13,"#",IF(COUNT(Tabela1133[Preço Unitário])&lt;3,"#",IF(Tabela1133[[#This Row],[Preço Unitário]]="","#",IF(Tabela1133[[#This Row],[%]]&lt;=1.5,"C","!"))))</f>
        <v>#</v>
      </c>
      <c r="K36" s="81"/>
      <c r="L36" s="157" t="str">
        <f>IF(Tabela1133[[#This Row],[Preço Unitário]]="","",Tabela1133[[#This Row],[Preço Unitário]]*(1+Tabela1133[[#This Row],[Índice de Atualização em %]]))</f>
        <v/>
      </c>
      <c r="M3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6" s="83" t="str">
        <f>IF(Tabela1133[[#This Row],[Média dos Demais]]="","",Tabela1133[[#This Row],[Preço Unitário Atualizado]]/Tabela1133[[#This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thickBot="1" x14ac:dyDescent="0.3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7" s="180" t="str">
        <f>IF($C$25=Aux!$E$13,"#",IF(COUNT(Tabela1133[Preço Unitário])&lt;3,"#",IF(Tabela1133[[#This Row],[Preço Unitário]]="","#",IF(Tabela1133[[#This Row],[%]]&lt;=1.5,"C","!"))))</f>
        <v>#</v>
      </c>
      <c r="K37" s="81"/>
      <c r="L37" s="157" t="str">
        <f>IF(Tabela1133[[#This Row],[Preço Unitário]]="","",Tabela1133[[#This Row],[Preço Unitário]]*(1+Tabela1133[[#This Row],[Índice de Atualização em %]]))</f>
        <v/>
      </c>
      <c r="M3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7" s="83" t="str">
        <f>IF(Tabela1133[[#This Row],[Média dos Demais]]="","",Tabela1133[[#This Row],[Preço Unitário Atualizado]]/Tabela1133[[#This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thickBot="1" x14ac:dyDescent="0.3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8" s="180" t="str">
        <f>IF($C$25=Aux!$E$13,"#",IF(COUNT(Tabela1133[Preço Unitário])&lt;3,"#",IF(Tabela1133[[#This Row],[Preço Unitário]]="","#",IF(Tabela1133[[#This Row],[%]]&lt;=1.5,"C","!"))))</f>
        <v>#</v>
      </c>
      <c r="K38" s="81"/>
      <c r="L38" s="157" t="str">
        <f>IF(Tabela1133[[#This Row],[Preço Unitário]]="","",Tabela1133[[#This Row],[Preço Unitário]]*(1+Tabela1133[[#This Row],[Índice de Atualização em %]]))</f>
        <v/>
      </c>
      <c r="M3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8" s="82" t="str">
        <f>IF(Tabela1133[[#This Row],[Média dos Demais]]="","",Tabela1133[[#This Row],[Preço Unitário Atualizado]]/Tabela1133[[#This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thickBot="1" x14ac:dyDescent="0.3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39" s="180" t="str">
        <f>IF($C$25=Aux!$E$13,"#",IF(COUNT(Tabela1133[Preço Unitário])&lt;3,"#",IF(Tabela1133[[#This Row],[Preço Unitário]]="","#",IF(Tabela1133[[#This Row],[%]]&lt;=1.5,"C","!"))))</f>
        <v>#</v>
      </c>
      <c r="K39" s="81"/>
      <c r="L39" s="157" t="str">
        <f>IF(Tabela1133[[#This Row],[Preço Unitário]]="","",Tabela1133[[#This Row],[Preço Unitário]]*(1+Tabela1133[[#This Row],[Índice de Atualização em %]]))</f>
        <v/>
      </c>
      <c r="M3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39" s="82" t="str">
        <f>IF(Tabela1133[[#This Row],[Média dos Demais]]="","",Tabela1133[[#This Row],[Preço Unitário Atualizado]]/Tabela1133[[#This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thickBot="1" x14ac:dyDescent="0.3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0" s="180" t="str">
        <f>IF($C$25=Aux!$E$13,"#",IF(COUNT(Tabela1133[Preço Unitário])&lt;3,"#",IF(Tabela1133[[#This Row],[Preço Unitário]]="","#",IF(Tabela1133[[#This Row],[%]]&lt;=1.5,"C","!"))))</f>
        <v>#</v>
      </c>
      <c r="K40" s="81"/>
      <c r="L40" s="157" t="str">
        <f>IF(Tabela1133[[#This Row],[Preço Unitário]]="","",Tabela1133[[#This Row],[Preço Unitário]]*(1+Tabela1133[[#This Row],[Índice de Atualização em %]]))</f>
        <v/>
      </c>
      <c r="M4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0" s="82" t="str">
        <f>IF(Tabela1133[[#This Row],[Média dos Demais]]="","",Tabela1133[[#This Row],[Preço Unitário Atualizado]]/Tabela1133[[#This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thickBot="1" x14ac:dyDescent="0.3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1" s="180" t="str">
        <f>IF($C$25=Aux!$E$13,"#",IF(COUNT(Tabela1133[Preço Unitário])&lt;3,"#",IF(Tabela1133[[#This Row],[Preço Unitário]]="","#",IF(Tabela1133[[#This Row],[%]]&lt;=1.5,"C","!"))))</f>
        <v>#</v>
      </c>
      <c r="K41" s="81"/>
      <c r="L41" s="157" t="str">
        <f>IF(Tabela1133[[#This Row],[Preço Unitário]]="","",Tabela1133[[#This Row],[Preço Unitário]]*(1+Tabela1133[[#This Row],[Índice de Atualização em %]]))</f>
        <v/>
      </c>
      <c r="M41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1" s="83" t="str">
        <f>IF(Tabela1133[[#This Row],[Média dos Demais]]="","",Tabela1133[[#This Row],[Preço Unitário Atualizado]]/Tabela1133[[#This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IF(C25=Aux!E13,COUNT(Tabela1133[Preço Unitário Atualizado]),0)</f>
        <v>0</v>
      </c>
      <c r="V41" s="131"/>
      <c r="W41" s="1"/>
    </row>
    <row r="42" spans="1:23" ht="35.1" customHeight="1" thickBot="1" x14ac:dyDescent="0.3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2" s="180" t="str">
        <f>IF($C$25=Aux!$E$13,"#",IF(COUNT(Tabela1133[Preço Unitário])&lt;3,"#",IF(Tabela1133[[#This Row],[Preço Unitário]]="","#",IF(Tabela1133[[#This Row],[%]]&lt;=1.5,"C","!"))))</f>
        <v>#</v>
      </c>
      <c r="K42" s="81"/>
      <c r="L42" s="157" t="str">
        <f>IF(Tabela1133[[#This Row],[Preço Unitário]]="","",Tabela1133[[#This Row],[Preço Unitário]]*(1+Tabela1133[[#This Row],[Índice de Atualização em %]]))</f>
        <v/>
      </c>
      <c r="M42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2" s="83" t="str">
        <f>IF(Tabela1133[[#This Row],[Média dos Demais]]="","",Tabela1133[[#This Row],[Preço Unitário Atualizado]]/Tabela1133[[#This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thickBot="1" x14ac:dyDescent="0.3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3" s="180" t="str">
        <f>IF($C$25=Aux!$E$13,"#",IF(COUNT(Tabela1133[Preço Unitário])&lt;3,"#",IF(Tabela1133[[#This Row],[Preço Unitário]]="","#",IF(Tabela1133[[#This Row],[%]]&lt;=1.5,"C","!"))))</f>
        <v>#</v>
      </c>
      <c r="K43" s="81"/>
      <c r="L43" s="157" t="str">
        <f>IF(Tabela1133[[#This Row],[Preço Unitário]]="","",Tabela1133[[#This Row],[Preço Unitário]]*(1+Tabela1133[[#This Row],[Índice de Atualização em %]]))</f>
        <v/>
      </c>
      <c r="M43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3" s="83" t="str">
        <f>IF(Tabela1133[[#This Row],[Média dos Demais]]="","",Tabela1133[[#This Row],[Preço Unitário Atualizado]]/Tabela1133[[#This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thickBot="1" x14ac:dyDescent="0.3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4" s="180" t="str">
        <f>IF($C$25=Aux!$E$13,"#",IF(COUNT(Tabela1133[Preço Unitário])&lt;3,"#",IF(Tabela1133[[#This Row],[Preço Unitário]]="","#",IF(Tabela1133[[#This Row],[%]]&lt;=1.5,"C","!"))))</f>
        <v>#</v>
      </c>
      <c r="K44" s="81"/>
      <c r="L44" s="157" t="str">
        <f>IF(Tabela1133[[#This Row],[Preço Unitário]]="","",Tabela1133[[#This Row],[Preço Unitário]]*(1+Tabela1133[[#This Row],[Índice de Atualização em %]]))</f>
        <v/>
      </c>
      <c r="M44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4" s="83" t="str">
        <f>IF(Tabela1133[[#This Row],[Média dos Demais]]="","",Tabela1133[[#This Row],[Preço Unitário Atualizado]]/Tabela1133[[#This Row],[Média dos Demais]])</f>
        <v/>
      </c>
      <c r="O44" s="1"/>
      <c r="P44" s="69" t="str">
        <f>IF(C25=Aux!E12,"",IFERROR(AVERAGE(Tabela1133[Preço Unitário Atualizado]),"-"))</f>
        <v/>
      </c>
      <c r="Q44" s="19"/>
      <c r="R44" s="69" t="str">
        <f>IF(C25=Aux!E12,"",IFERROR(MEDIAN(Tabela1133[Preço Unitário Atualizado]),"-"))</f>
        <v/>
      </c>
      <c r="S44" s="19"/>
      <c r="T44" s="69" t="str">
        <f>IF(C25=Aux!E12,"",IFERROR(SMALL(Tabela1133[Preço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thickBot="1" x14ac:dyDescent="0.3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5" s="180" t="str">
        <f>IF($C$25=Aux!$E$13,"#",IF(COUNT(Tabela1133[Preço Unitário])&lt;3,"#",IF(Tabela1133[[#This Row],[Preço Unitário]]="","#",IF(Tabela1133[[#This Row],[%]]&lt;=1.5,"C","!"))))</f>
        <v>#</v>
      </c>
      <c r="K45" s="81"/>
      <c r="L45" s="157" t="str">
        <f>IF(Tabela1133[[#This Row],[Preço Unitário]]="","",Tabela1133[[#This Row],[Preço Unitário]]*(1+Tabela1133[[#This Row],[Índice de Atualização em %]]))</f>
        <v/>
      </c>
      <c r="M45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5" s="83" t="str">
        <f>IF(Tabela1133[[#This Row],[Média dos Demais]]="","",Tabela1133[[#This Row],[Preço Unitário Atualizado]]/Tabela1133[[#This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thickBot="1" x14ac:dyDescent="0.3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6" s="180" t="str">
        <f>IF($C$25=Aux!$E$13,"#",IF(COUNT(Tabela1133[Preço Unitário])&lt;3,"#",IF(Tabela1133[[#This Row],[Preço Unitário]]="","#",IF(Tabela1133[[#This Row],[%]]&lt;=1.5,"C","!"))))</f>
        <v>#</v>
      </c>
      <c r="K46" s="81"/>
      <c r="L46" s="157" t="str">
        <f>IF(Tabela1133[[#This Row],[Preço Unitário]]="","",Tabela1133[[#This Row],[Preço Unitário]]*(1+Tabela1133[[#This Row],[Índice de Atualização em %]]))</f>
        <v/>
      </c>
      <c r="M46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6" s="83" t="str">
        <f>IF(Tabela1133[[#This Row],[Média dos Demais]]="","",Tabela1133[[#This Row],[Preço Unitário Atualizado]]/Tabela1133[[#This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thickBot="1" x14ac:dyDescent="0.3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7" s="180" t="str">
        <f>IF($C$25=Aux!$E$13,"#",IF(COUNT(Tabela1133[Preço Unitário])&lt;3,"#",IF(Tabela1133[[#This Row],[Preço Unitário]]="","#",IF(Tabela1133[[#This Row],[%]]&lt;=1.5,"C","!"))))</f>
        <v>#</v>
      </c>
      <c r="K47" s="81"/>
      <c r="L47" s="157" t="str">
        <f>IF(Tabela1133[[#This Row],[Preço Unitário]]="","",Tabela1133[[#This Row],[Preço Unitário]]*(1+Tabela1133[[#This Row],[Índice de Atualização em %]]))</f>
        <v/>
      </c>
      <c r="M47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7" s="83" t="str">
        <f>IF(Tabela1133[[#This Row],[Média dos Demais]]="","",Tabela1133[[#This Row],[Preço Unitário Atualizado]]/Tabela1133[[#This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thickBot="1" x14ac:dyDescent="0.3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8" s="180" t="str">
        <f>IF($C$25=Aux!$E$13,"#",IF(COUNT(Tabela1133[Preço Unitário])&lt;3,"#",IF(Tabela1133[[#This Row],[Preço Unitário]]="","#",IF(Tabela1133[[#This Row],[%]]&lt;=1.5,"C","!"))))</f>
        <v>#</v>
      </c>
      <c r="K48" s="81"/>
      <c r="L48" s="157" t="str">
        <f>IF(Tabela1133[[#This Row],[Preço Unitário]]="","",Tabela1133[[#This Row],[Preço Unitário]]*(1+Tabela1133[[#This Row],[Índice de Atualização em %]]))</f>
        <v/>
      </c>
      <c r="M48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8" s="83" t="str">
        <f>IF(Tabela1133[[#This Row],[Média dos Demais]]="","",Tabela1133[[#This Row],[Preço Unitário Atualizado]]/Tabela1133[[#This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thickBot="1" x14ac:dyDescent="0.3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49" s="180" t="str">
        <f>IF($C$25=Aux!$E$13,"#",IF(COUNT(Tabela1133[Preço Unitário])&lt;3,"#",IF(Tabela1133[[#This Row],[Preço Unitário]]="","#",IF(Tabela1133[[#This Row],[%]]&lt;=1.5,"C","!"))))</f>
        <v>#</v>
      </c>
      <c r="K49" s="81"/>
      <c r="L49" s="157" t="str">
        <f>IF(Tabela1133[[#This Row],[Preço Unitário]]="","",Tabela1133[[#This Row],[Preço Unitário]]*(1+Tabela1133[[#This Row],[Índice de Atualização em %]]))</f>
        <v/>
      </c>
      <c r="M49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49" s="82" t="str">
        <f>IF(Tabela1133[[#This Row],[Média dos Demais]]="","",Tabela1133[[#This Row],[Preço Unitário Atualizado]]/Tabela1133[[#This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thickBot="1" x14ac:dyDescent="0.3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0" s="180" t="str">
        <f>IF($C$25=Aux!$E$13,"#",IF(COUNT(Tabela1133[Preço Unitário])&lt;3,"#",IF(Tabela1133[[#This Row],[Preço Unitário]]="","#",IF(Tabela1133[[#This Row],[%]]&lt;=1.5,"C","!"))))</f>
        <v>#</v>
      </c>
      <c r="K50" s="81"/>
      <c r="L50" s="157" t="str">
        <f>IF(Tabela1133[[#This Row],[Preço Unitário]]="","",Tabela1133[[#This Row],[Preço Unitário]]*(1+Tabela1133[[#This Row],[Índice de Atualização em %]]))</f>
        <v/>
      </c>
      <c r="M50" s="65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0" s="83" t="str">
        <f>IF(Tabela1133[[#This Row],[Média dos Demais]]="","",Tabela1133[[#This Row],[Preço Unitário Atualizado]]/Tabela1133[[#This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IF(Tabela1133[[#This Row],[Início Validade (IN 65/2021)]]="","",IF(OR(Tabela1133[[#This Row],[Fonte]]="Mídia / Sites Especializados / Tabela de Referência",Tabela1133[[#This Row],[Fonte]]="Consulta a Fornecedor"),EDATE(Tabela1133[[#This Row],[Início Validade (IN 65/2021)]],6)-1,IF(OR(Tabela1133[[#This Row],[Fonte]]="Sistemas de Governo",Tabela1133[[#This Row],[Fonte]]="Contratações Públicas",Tabela1133[[#This Row],[Fonte]]="NF-e"),EDATE(Tabela1133[[#This Row],[Início Validade (IN 65/2021)]],12)-1,"Selecionar Fonte")))</f>
        <v/>
      </c>
      <c r="J51" s="180" t="str">
        <f>IF($C$25=Aux!$E$13,"#",IF(COUNT(Tabela1133[Preço Unitário])&lt;3,"#",IF(Tabela1133[[#This Row],[Preço Unitário]]="","#",IF(Tabela1133[[#This Row],[%]]&lt;=1.5,"C","!"))))</f>
        <v>#</v>
      </c>
      <c r="K51" s="161"/>
      <c r="L51" s="162" t="str">
        <f>IF(Tabela1133[[#This Row],[Preço Unitário]]="","",Tabela1133[[#This Row],[Preço Unitário]]*(1+Tabela1133[[#This Row],[Índice de Atualização em %]]))</f>
        <v/>
      </c>
      <c r="M51" s="174" t="str">
        <f>IF($C$25=Aux!$E$13,"",IF(Tabela1133[[#This Row],[Preço Unitário]]="","",IFERROR((SUM(Tabela1133[Preço Unitário Atualizado])-Tabela1133[[#This Row],[Preço Unitário Atualizado]])/(COUNT(Tabela1133[Preço Unitário Atualizado])-1),"")))</f>
        <v/>
      </c>
      <c r="N51" s="83" t="str">
        <f>IF(Tabela1133[[#This Row],[Média dos Demais]]="","",Tabela1133[[#This Row],[Preço Unitário Atualizado]]/Tabela1133[[#This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7" s="190" t="str">
        <f>IF(Tabela19134[[#This Row],[Média dos Demais]]="","",Tabela19134[[#This Row],[Preço Unitário Atualizado]]/Tabela19134[[#This Row],[Média dos Demais]])</f>
        <v/>
      </c>
      <c r="J5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8" s="191" t="str">
        <f>IF(Tabela19134[[#This Row],[Média dos Demais]]="","",Tabela19134[[#This Row],[Preço Unitário Atualizado]]/Tabela19134[[#This Row],[Média dos Demais]])</f>
        <v/>
      </c>
      <c r="J5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59" s="191" t="str">
        <f>IF(Tabela19134[[#This Row],[Média dos Demais]]="","",Tabela19134[[#This Row],[Preço Unitário Atualizado]]/Tabela19134[[#This Row],[Média dos Demais]])</f>
        <v/>
      </c>
      <c r="J5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0" s="191" t="str">
        <f>IF(Tabela19134[[#This Row],[Média dos Demais]]="","",Tabela19134[[#This Row],[Preço Unitário Atualizado]]/Tabela19134[[#This Row],[Média dos Demais]])</f>
        <v/>
      </c>
      <c r="J6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1" s="191" t="str">
        <f>IF(Tabela19134[[#This Row],[Média dos Demais]]="","",Tabela19134[[#This Row],[Preço Unitário Atualizado]]/Tabela19134[[#This Row],[Média dos Demais]])</f>
        <v/>
      </c>
      <c r="J6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2" s="191" t="str">
        <f>IF(Tabela19134[[#This Row],[Média dos Demais]]="","",Tabela19134[[#This Row],[Preço Unitário Atualizado]]/Tabela19134[[#This Row],[Média dos Demais]])</f>
        <v/>
      </c>
      <c r="J6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3" s="191" t="str">
        <f>IF(Tabela19134[[#This Row],[Média dos Demais]]="","",Tabela19134[[#This Row],[Preço Unitário Atualizado]]/Tabela19134[[#This Row],[Média dos Demais]])</f>
        <v/>
      </c>
      <c r="J6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IF(U44="Não","",IF(U69="Não",COUNT(Tabela19134[Preço Unitário Atualizado])-COUNTIF(Tabela19134[!],"!"),""))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4" s="191" t="str">
        <f>IF(Tabela19134[[#This Row],[Média dos Demais]]="","",Tabela19134[[#This Row],[Preço Unitário Atualizado]]/Tabela19134[[#This Row],[Média dos Demais]])</f>
        <v/>
      </c>
      <c r="J6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5" s="191" t="str">
        <f>IF(Tabela19134[[#This Row],[Média dos Demais]]="","",Tabela19134[[#This Row],[Preço Unitário Atualizado]]/Tabela19134[[#This Row],[Média dos Demais]])</f>
        <v/>
      </c>
      <c r="J6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6" s="191" t="str">
        <f>IF(Tabela19134[[#This Row],[Média dos Demais]]="","",Tabela19134[[#This Row],[Preço Unitário Atualizado]]/Tabela19134[[#This Row],[Média dos Demais]])</f>
        <v/>
      </c>
      <c r="J6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7" s="191" t="str">
        <f>IF(Tabela19134[[#This Row],[Média dos Demais]]="","",Tabela19134[[#This Row],[Preço Unitário Atualizado]]/Tabela19134[[#This Row],[Média dos Demais]])</f>
        <v/>
      </c>
      <c r="J67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8" s="191" t="str">
        <f>IF(Tabela19134[[#This Row],[Média dos Demais]]="","",Tabela19134[[#This Row],[Preço Unitário Atualizado]]/Tabela19134[[#This Row],[Média dos Demais]])</f>
        <v/>
      </c>
      <c r="J68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69" s="191" t="str">
        <f>IF(Tabela19134[[#This Row],[Média dos Demais]]="","",Tabela19134[[#This Row],[Preço Unitário Atualizado]]/Tabela19134[[#This Row],[Média dos Demais]])</f>
        <v/>
      </c>
      <c r="J69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69" s="25"/>
      <c r="M69" s="1"/>
      <c r="P69" s="69" t="str">
        <f>IF(U44,IF(U69,"",IFERROR(AVERAGE(Tabela19134[Preço Unitário Atualizado]),"-")),"")</f>
        <v/>
      </c>
      <c r="Q69" s="147"/>
      <c r="R69" s="69" t="str">
        <f>IF(U44,IF(U69,"",IFERROR(MEDIAN(Tabela19134[Preço Unitário Atualizado]),"-")),"")</f>
        <v/>
      </c>
      <c r="S69" s="147"/>
      <c r="T69" s="69" t="str">
        <f>IF(U44,IF(U69,"",IFERROR(SMALL(Tabela19134[Preço Unitário Atualizado],1),"-")),"")</f>
        <v/>
      </c>
      <c r="U69" s="130" t="b">
        <f>IF(COUNTIF(Tabela19134[!],"!")=0,FALSE(),TRUE())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0" s="191" t="str">
        <f>IF(Tabela19134[[#This Row],[Média dos Demais]]="","",Tabela19134[[#This Row],[Preço Unitário Atualizado]]/Tabela19134[[#This Row],[Média dos Demais]])</f>
        <v/>
      </c>
      <c r="J70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1" s="191" t="str">
        <f>IF(Tabela19134[[#This Row],[Média dos Demais]]="","",Tabela19134[[#This Row],[Preço Unitário Atualizado]]/Tabela19134[[#This Row],[Média dos Demais]])</f>
        <v/>
      </c>
      <c r="J71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2" s="191" t="str">
        <f>IF(Tabela19134[[#This Row],[Média dos Demais]]="","",Tabela19134[[#This Row],[Preço Unitário Atualizado]]/Tabela19134[[#This Row],[Média dos Demais]])</f>
        <v/>
      </c>
      <c r="J72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30'!P69,IF($C$22=Aux!$C$13,'Item 30'!R69,'Item 30'!T69))),0)</f>
        <v>0</v>
      </c>
      <c r="V72" s="4"/>
    </row>
    <row r="73" spans="1:22" ht="35.1" customHeight="1" x14ac:dyDescent="0.25">
      <c r="A73" s="1"/>
      <c r="B73" s="7"/>
      <c r="C73" s="123" t="str">
        <f>IF(Tabela19134[[#This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3" s="191" t="str">
        <f>IF(Tabela19134[[#This Row],[Média dos Demais]]="","",Tabela19134[[#This Row],[Preço Unitário Atualizado]]/Tabela19134[[#This Row],[Média dos Demais]])</f>
        <v/>
      </c>
      <c r="J73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4" s="191" t="str">
        <f>IF(Tabela19134[[#This Row],[Média dos Demais]]="","",Tabela19134[[#This Row],[Preço Unitário Atualizado]]/Tabela19134[[#This Row],[Média dos Demais]])</f>
        <v/>
      </c>
      <c r="J74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5" s="191" t="str">
        <f>IF(Tabela19134[[#This Row],[Média dos Demais]]="","",Tabela19134[[#This Row],[Preço Unitário Atualizado]]/Tabela19134[[#This Row],[Média dos Demais]])</f>
        <v/>
      </c>
      <c r="J75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IF(Tabela19134[[#This Row],[Preço Unitário Atualizado]]="","",IFERROR((SUM(Tabela19134[Preço Unitário Atualizado])-Tabela19134[[#This Row],[Preço Unitário Atualizado]])/(COUNT(Tabela19134[Preço Unitário Atualizado])-1),""))</f>
        <v/>
      </c>
      <c r="I76" s="192" t="str">
        <f>IF(Tabela19134[[#This Row],[Média dos Demais]]="","",Tabela19134[[#This Row],[Preço Unitário Atualizado]]/Tabela19134[[#This Row],[Média dos Demais]])</f>
        <v/>
      </c>
      <c r="J76" s="84" t="str">
        <f>IF($C$25=Aux!$E$13,"#",IF(Tabela19134[[#This Row],[Preço Unitário Atualizado]]="","#",IF(OR(Tabela19134[[#This Row],[Fonte]]=Aux!$C$5,Tabela19134[[#This Row],[Fonte]]=Aux!$C$6),"C",IF(Tabela19134[[#This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IF(U69,IFERROR(AVERAGE(Tabela1912135[Preço Unitário Atualizado]),"-"),"")</f>
        <v/>
      </c>
      <c r="Q92" s="154"/>
      <c r="R92" s="69" t="str">
        <f>IF(U69,IFERROR(MEDIAN(Tabela1912135[Preço Unitário Atualizado]),"-"),"")</f>
        <v/>
      </c>
      <c r="S92" s="154"/>
      <c r="T92" s="69" t="str">
        <f>IF(U69,IFERROR(SMALL(Tabela1912135[Preço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86" priority="40">
      <formula>$J57="!"</formula>
    </cfRule>
  </conditionalFormatting>
  <conditionalFormatting sqref="C81:G99">
    <cfRule type="expression" dxfId="985" priority="38">
      <formula>$H81="!"</formula>
    </cfRule>
  </conditionalFormatting>
  <conditionalFormatting sqref="C32:I51 G57:G76 C80">
    <cfRule type="expression" dxfId="984" priority="37">
      <formula>$J32="!"</formula>
    </cfRule>
  </conditionalFormatting>
  <conditionalFormatting sqref="D80:F80">
    <cfRule type="expression" dxfId="983" priority="39">
      <formula>$H80="!"</formula>
    </cfRule>
  </conditionalFormatting>
  <conditionalFormatting sqref="G80">
    <cfRule type="expression" dxfId="978" priority="36">
      <formula>$H80="!"</formula>
    </cfRule>
  </conditionalFormatting>
  <conditionalFormatting sqref="K30">
    <cfRule type="expression" dxfId="977" priority="6">
      <formula>$J30="!"</formula>
    </cfRule>
  </conditionalFormatting>
  <conditionalFormatting sqref="K32:L51">
    <cfRule type="expression" dxfId="976" priority="7">
      <formula>$J32="!"</formula>
    </cfRule>
  </conditionalFormatting>
  <conditionalFormatting sqref="M31:M51">
    <cfRule type="expression" dxfId="975" priority="25">
      <formula>"$C$24=Aux!$E$13"</formula>
    </cfRule>
  </conditionalFormatting>
  <conditionalFormatting sqref="M32:M51">
    <cfRule type="expression" dxfId="974" priority="35">
      <formula>$J32="!"</formula>
    </cfRule>
  </conditionalFormatting>
  <conditionalFormatting sqref="N32:N51">
    <cfRule type="expression" dxfId="973" priority="34">
      <formula>$J32="!"</formula>
    </cfRule>
  </conditionalFormatting>
  <conditionalFormatting sqref="P42:P43 P91 R91 T91">
    <cfRule type="cellIs" dxfId="970" priority="21" operator="equal">
      <formula>$C$22</formula>
    </cfRule>
  </conditionalFormatting>
  <conditionalFormatting sqref="P44">
    <cfRule type="expression" dxfId="969" priority="20">
      <formula>$P$42=$C$22</formula>
    </cfRule>
  </conditionalFormatting>
  <conditionalFormatting sqref="P61">
    <cfRule type="containsBlanks" dxfId="968" priority="29">
      <formula>LEN(TRIM(P61))=0</formula>
    </cfRule>
    <cfRule type="cellIs" dxfId="967" priority="31" operator="greaterThan">
      <formula>0.25</formula>
    </cfRule>
    <cfRule type="cellIs" dxfId="966" priority="30" operator="equal">
      <formula>"-"</formula>
    </cfRule>
  </conditionalFormatting>
  <conditionalFormatting sqref="P67:P68">
    <cfRule type="cellIs" dxfId="965" priority="15" operator="equal">
      <formula>$C$22</formula>
    </cfRule>
  </conditionalFormatting>
  <conditionalFormatting sqref="P69">
    <cfRule type="expression" dxfId="964" priority="14">
      <formula>$P$67=$C$22</formula>
    </cfRule>
  </conditionalFormatting>
  <conditionalFormatting sqref="P92">
    <cfRule type="expression" dxfId="963" priority="45">
      <formula>$P$91=$C$22</formula>
    </cfRule>
  </conditionalFormatting>
  <conditionalFormatting sqref="Q37">
    <cfRule type="cellIs" dxfId="958" priority="32" operator="equal">
      <formula>"-"</formula>
    </cfRule>
  </conditionalFormatting>
  <conditionalFormatting sqref="Q83">
    <cfRule type="expression" dxfId="957" priority="42">
      <formula>$Q85=""</formula>
    </cfRule>
    <cfRule type="expression" dxfId="956" priority="43">
      <formula>$Q85="-"</formula>
    </cfRule>
    <cfRule type="expression" dxfId="955" priority="44">
      <formula>$Q85&gt;0.25</formula>
    </cfRule>
  </conditionalFormatting>
  <conditionalFormatting sqref="Q85">
    <cfRule type="cellIs" dxfId="954" priority="27" operator="equal">
      <formula>"-"</formula>
    </cfRule>
    <cfRule type="cellIs" dxfId="953" priority="28" operator="greaterThan">
      <formula>0.25</formula>
    </cfRule>
  </conditionalFormatting>
  <conditionalFormatting sqref="Q37:S37">
    <cfRule type="cellIs" dxfId="952" priority="33" operator="greaterThan">
      <formula>0.25</formula>
    </cfRule>
    <cfRule type="containsBlanks" dxfId="951" priority="9">
      <formula>LEN(TRIM(Q37))=0</formula>
    </cfRule>
  </conditionalFormatting>
  <conditionalFormatting sqref="Q85:S85">
    <cfRule type="containsBlanks" dxfId="950" priority="26">
      <formula>LEN(TRIM(Q85))=0</formula>
    </cfRule>
  </conditionalFormatting>
  <conditionalFormatting sqref="R42:R43">
    <cfRule type="cellIs" dxfId="949" priority="19" operator="equal">
      <formula>$C$22</formula>
    </cfRule>
  </conditionalFormatting>
  <conditionalFormatting sqref="R44">
    <cfRule type="expression" dxfId="948" priority="18">
      <formula>$R$42=$C$22</formula>
    </cfRule>
  </conditionalFormatting>
  <conditionalFormatting sqref="R67:R68">
    <cfRule type="cellIs" dxfId="947" priority="13" operator="equal">
      <formula>$C$22</formula>
    </cfRule>
  </conditionalFormatting>
  <conditionalFormatting sqref="R69">
    <cfRule type="expression" dxfId="946" priority="12">
      <formula>$R$67=$C$22</formula>
    </cfRule>
  </conditionalFormatting>
  <conditionalFormatting sqref="R92">
    <cfRule type="expression" dxfId="945" priority="46">
      <formula>$R$91=$C$22</formula>
    </cfRule>
  </conditionalFormatting>
  <conditionalFormatting sqref="T42:T43">
    <cfRule type="cellIs" dxfId="944" priority="17" operator="equal">
      <formula>$C$22</formula>
    </cfRule>
  </conditionalFormatting>
  <conditionalFormatting sqref="T44">
    <cfRule type="expression" dxfId="943" priority="16">
      <formula>$T$42=$C$22</formula>
    </cfRule>
  </conditionalFormatting>
  <conditionalFormatting sqref="T67:T68">
    <cfRule type="cellIs" dxfId="942" priority="11" operator="equal">
      <formula>$C$22</formula>
    </cfRule>
  </conditionalFormatting>
  <conditionalFormatting sqref="T69">
    <cfRule type="expression" dxfId="941" priority="10">
      <formula>$T$67=$C$22</formula>
    </cfRule>
  </conditionalFormatting>
  <conditionalFormatting sqref="T92">
    <cfRule type="expression" dxfId="94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2629EE6-80A8-4BDD-B685-D5734C4ED8E4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3691ACDA-25E1-4963-9BF9-30A774B73FA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A81D398-82A9-4733-9023-E05B1EA74B9A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511CBAD-9B8A-46A9-A446-B737F830A74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F4DBFF7-C75E-4E5D-B6F9-6B446AA426B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040786-89CB-4084-A465-9260B55138E6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6A6D7E3-97D3-4B80-97B6-467F9C2AC03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539C89E-456F-4625-A5F1-6CEFA8290D89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4990B1D4-00ED-45CC-994E-0808D62A0BB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4B16317-D196-42A3-9353-0597659B2A52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A9CF236-AC33-4870-9290-8325E79F80C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8ED2979-D21A-45A7-BE67-61D4517E4420}">
          <x14:formula1>
            <xm:f>Aux!$C$5:$C$9</xm:f>
          </x14:formula1>
          <xm:sqref>D32:D51</xm:sqref>
        </x14:dataValidation>
        <x14:dataValidation type="list" allowBlank="1" showInputMessage="1" showErrorMessage="1" xr:uid="{A3E3B8E0-8A51-469D-B381-9859EA60DEBA}">
          <x14:formula1>
            <xm:f>Aux!$E$12:$E$13</xm:f>
          </x14:formula1>
          <xm:sqref>C25:D25</xm:sqref>
        </x14:dataValidation>
      </x14:dataValidations>
    </ext>
  </extLst>
</worksheet>
</file>

<file path=xl/worksheets/sheet3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D85618-C93E-4BED-A794-14C9E6E5D99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COUNT(Tabela1130[Preço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2" s="187" t="str">
        <f>IF($C$25=Aux!$E$13,"#",IF(COUNT(Tabela1130[Preço Unitário])&lt;3,"#",IF(Tabela1130[[#This Row],[Preço Unitário]]="","#",IF(Tabela1130[[#This Row],[%]]&lt;=1.5,"C","!"))))</f>
        <v>#</v>
      </c>
      <c r="K32" s="78"/>
      <c r="L32" s="156" t="str">
        <f>IF(Tabela1130[[#This Row],[Preço Unitário]]="","",Tabela1130[[#This Row],[Preço Unitário]]*(1+Tabela1130[[#This Row],[Índice de Atualização em %]]))</f>
        <v/>
      </c>
      <c r="M32" s="66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2" s="79" t="str">
        <f>IF(Tabela1130[[#This Row],[Média dos Demais]]="","",Tabela1130[[#This Row],[Preço Unitário Atualizado]]/Tabela1130[[#This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IFERROR(_xlfn.STDEV.S(Tabela1130[Preço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3" s="188" t="str">
        <f>IF($C$25=Aux!$E$13,"#",IF(COUNT(Tabela1130[Preço Unitário])&lt;3,"#",IF(Tabela1130[[#This Row],[Preço Unitário]]="","#",IF(Tabela1130[[#This Row],[%]]&lt;=1.5,"C","!"))))</f>
        <v>#</v>
      </c>
      <c r="K33" s="81"/>
      <c r="L33" s="157" t="str">
        <f>IF(Tabela1130[[#This Row],[Preço Unitário]]="","",Tabela1130[[#This Row],[Preço Unitário]]*(1+Tabela1130[[#This Row],[Índice de Atualização em %]]))</f>
        <v/>
      </c>
      <c r="M3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3" s="82" t="str">
        <f>IF(Tabela1130[[#This Row],[Média dos Demais]]="","",Tabela1130[[#This Row],[Preço Unitário Atualizado]]/Tabela1130[[#This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4" s="188" t="str">
        <f>IF($C$25=Aux!$E$13,"#",IF(COUNT(Tabela1130[Preço Unitário])&lt;3,"#",IF(Tabela1130[[#This Row],[Preço Unitário]]="","#",IF(Tabela1130[[#This Row],[%]]&lt;=1.5,"C","!"))))</f>
        <v>#</v>
      </c>
      <c r="K34" s="81"/>
      <c r="L34" s="157" t="str">
        <f>IF(Tabela1130[[#This Row],[Preço Unitário]]="","",Tabela1130[[#This Row],[Preço Unitário]]*(1+Tabela1130[[#This Row],[Índice de Atualização em %]]))</f>
        <v/>
      </c>
      <c r="M3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4" s="82" t="str">
        <f>IF(Tabela1130[[#This Row],[Média dos Demais]]="","",Tabela1130[[#This Row],[Preço Unitário Atualizado]]/Tabela1130[[#This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5" s="188" t="str">
        <f>IF($C$25=Aux!$E$13,"#",IF(COUNT(Tabela1130[Preço Unitário])&lt;3,"#",IF(Tabela1130[[#This Row],[Preço Unitário]]="","#",IF(Tabela1130[[#This Row],[%]]&lt;=1.5,"C","!"))))</f>
        <v>#</v>
      </c>
      <c r="K35" s="81"/>
      <c r="L35" s="157" t="str">
        <f>IF(Tabela1130[[#This Row],[Preço Unitário]]="","",Tabela1130[[#This Row],[Preço Unitário]]*(1+Tabela1130[[#This Row],[Índice de Atualização em %]]))</f>
        <v/>
      </c>
      <c r="M3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5" s="82" t="str">
        <f>IF(Tabela1130[[#This Row],[Média dos Demais]]="","",Tabela1130[[#This Row],[Preço Unitário Atualizado]]/Tabela1130[[#This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AVERAGE(Tabela1130[Preço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6" s="188" t="str">
        <f>IF($C$25=Aux!$E$13,"#",IF(COUNT(Tabela1130[Preço Unitário])&lt;3,"#",IF(Tabela1130[[#This Row],[Preço Unitário]]="","#",IF(Tabela1130[[#This Row],[%]]&lt;=1.5,"C","!"))))</f>
        <v>#</v>
      </c>
      <c r="K36" s="81"/>
      <c r="L36" s="157" t="str">
        <f>IF(Tabela1130[[#This Row],[Preço Unitário]]="","",Tabela1130[[#This Row],[Preço Unitário]]*(1+Tabela1130[[#This Row],[Índice de Atualização em %]]))</f>
        <v/>
      </c>
      <c r="M3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6" s="83" t="str">
        <f>IF(Tabela1130[[#This Row],[Média dos Demais]]="","",Tabela1130[[#This Row],[Preço Unitário Atualizado]]/Tabela1130[[#This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7" s="188" t="str">
        <f>IF($C$25=Aux!$E$13,"#",IF(COUNT(Tabela1130[Preço Unitário])&lt;3,"#",IF(Tabela1130[[#This Row],[Preço Unitário]]="","#",IF(Tabela1130[[#This Row],[%]]&lt;=1.5,"C","!"))))</f>
        <v>#</v>
      </c>
      <c r="K37" s="81"/>
      <c r="L37" s="157" t="str">
        <f>IF(Tabela1130[[#This Row],[Preço Unitário]]="","",Tabela1130[[#This Row],[Preço Unitário]]*(1+Tabela1130[[#This Row],[Índice de Atualização em %]]))</f>
        <v/>
      </c>
      <c r="M3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7" s="83" t="str">
        <f>IF(Tabela1130[[#This Row],[Média dos Demais]]="","",Tabela1130[[#This Row],[Preço Unitário Atualizado]]/Tabela1130[[#This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8" s="188" t="str">
        <f>IF($C$25=Aux!$E$13,"#",IF(COUNT(Tabela1130[Preço Unitário])&lt;3,"#",IF(Tabela1130[[#This Row],[Preço Unitário]]="","#",IF(Tabela1130[[#This Row],[%]]&lt;=1.5,"C","!"))))</f>
        <v>#</v>
      </c>
      <c r="K38" s="81"/>
      <c r="L38" s="157" t="str">
        <f>IF(Tabela1130[[#This Row],[Preço Unitário]]="","",Tabela1130[[#This Row],[Preço Unitário]]*(1+Tabela1130[[#This Row],[Índice de Atualização em %]]))</f>
        <v/>
      </c>
      <c r="M3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8" s="82" t="str">
        <f>IF(Tabela1130[[#This Row],[Média dos Demais]]="","",Tabela1130[[#This Row],[Preço Unitário Atualizado]]/Tabela1130[[#This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39" s="188" t="str">
        <f>IF($C$25=Aux!$E$13,"#",IF(COUNT(Tabela1130[Preço Unitário])&lt;3,"#",IF(Tabela1130[[#This Row],[Preço Unitário]]="","#",IF(Tabela1130[[#This Row],[%]]&lt;=1.5,"C","!"))))</f>
        <v>#</v>
      </c>
      <c r="K39" s="81"/>
      <c r="L39" s="157" t="str">
        <f>IF(Tabela1130[[#This Row],[Preço Unitário]]="","",Tabela1130[[#This Row],[Preço Unitário]]*(1+Tabela1130[[#This Row],[Índice de Atualização em %]]))</f>
        <v/>
      </c>
      <c r="M3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39" s="82" t="str">
        <f>IF(Tabela1130[[#This Row],[Média dos Demais]]="","",Tabela1130[[#This Row],[Preço Unitário Atualizado]]/Tabela1130[[#This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0" s="188" t="str">
        <f>IF($C$25=Aux!$E$13,"#",IF(COUNT(Tabela1130[Preço Unitário])&lt;3,"#",IF(Tabela1130[[#This Row],[Preço Unitário]]="","#",IF(Tabela1130[[#This Row],[%]]&lt;=1.5,"C","!"))))</f>
        <v>#</v>
      </c>
      <c r="K40" s="81"/>
      <c r="L40" s="157" t="str">
        <f>IF(Tabela1130[[#This Row],[Preço Unitário]]="","",Tabela1130[[#This Row],[Preço Unitário]]*(1+Tabela1130[[#This Row],[Índice de Atualização em %]]))</f>
        <v/>
      </c>
      <c r="M4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0" s="82" t="str">
        <f>IF(Tabela1130[[#This Row],[Média dos Demais]]="","",Tabela1130[[#This Row],[Preço Unitário Atualizado]]/Tabela1130[[#This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1" s="188" t="str">
        <f>IF($C$25=Aux!$E$13,"#",IF(COUNT(Tabela1130[Preço Unitário])&lt;3,"#",IF(Tabela1130[[#This Row],[Preço Unitário]]="","#",IF(Tabela1130[[#This Row],[%]]&lt;=1.5,"C","!"))))</f>
        <v>#</v>
      </c>
      <c r="K41" s="81"/>
      <c r="L41" s="157" t="str">
        <f>IF(Tabela1130[[#This Row],[Preço Unitário]]="","",Tabela1130[[#This Row],[Preço Unitário]]*(1+Tabela1130[[#This Row],[Índice de Atualização em %]]))</f>
        <v/>
      </c>
      <c r="M41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1" s="83" t="str">
        <f>IF(Tabela1130[[#This Row],[Média dos Demais]]="","",Tabela1130[[#This Row],[Preço Unitário Atualizado]]/Tabela1130[[#This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IF(C25=Aux!E13,COUNT(Tabela1130[Preço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2" s="188" t="str">
        <f>IF($C$25=Aux!$E$13,"#",IF(COUNT(Tabela1130[Preço Unitário])&lt;3,"#",IF(Tabela1130[[#This Row],[Preço Unitário]]="","#",IF(Tabela1130[[#This Row],[%]]&lt;=1.5,"C","!"))))</f>
        <v>#</v>
      </c>
      <c r="K42" s="81"/>
      <c r="L42" s="157" t="str">
        <f>IF(Tabela1130[[#This Row],[Preço Unitário]]="","",Tabela1130[[#This Row],[Preço Unitário]]*(1+Tabela1130[[#This Row],[Índice de Atualização em %]]))</f>
        <v/>
      </c>
      <c r="M42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2" s="83" t="str">
        <f>IF(Tabela1130[[#This Row],[Média dos Demais]]="","",Tabela1130[[#This Row],[Preço Unitário Atualizado]]/Tabela1130[[#This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3" s="188" t="str">
        <f>IF($C$25=Aux!$E$13,"#",IF(COUNT(Tabela1130[Preço Unitário])&lt;3,"#",IF(Tabela1130[[#This Row],[Preço Unitário]]="","#",IF(Tabela1130[[#This Row],[%]]&lt;=1.5,"C","!"))))</f>
        <v>#</v>
      </c>
      <c r="K43" s="81"/>
      <c r="L43" s="157" t="str">
        <f>IF(Tabela1130[[#This Row],[Preço Unitário]]="","",Tabela1130[[#This Row],[Preço Unitário]]*(1+Tabela1130[[#This Row],[Índice de Atualização em %]]))</f>
        <v/>
      </c>
      <c r="M43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3" s="83" t="str">
        <f>IF(Tabela1130[[#This Row],[Média dos Demais]]="","",Tabela1130[[#This Row],[Preço Unitário Atualizado]]/Tabela1130[[#This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4" s="188" t="str">
        <f>IF($C$25=Aux!$E$13,"#",IF(COUNT(Tabela1130[Preço Unitário])&lt;3,"#",IF(Tabela1130[[#This Row],[Preço Unitário]]="","#",IF(Tabela1130[[#This Row],[%]]&lt;=1.5,"C","!"))))</f>
        <v>#</v>
      </c>
      <c r="K44" s="81"/>
      <c r="L44" s="157" t="str">
        <f>IF(Tabela1130[[#This Row],[Preço Unitário]]="","",Tabela1130[[#This Row],[Preço Unitário]]*(1+Tabela1130[[#This Row],[Índice de Atualização em %]]))</f>
        <v/>
      </c>
      <c r="M44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4" s="83" t="str">
        <f>IF(Tabela1130[[#This Row],[Média dos Demais]]="","",Tabela1130[[#This Row],[Preço Unitário Atualizado]]/Tabela1130[[#This Row],[Média dos Demais]])</f>
        <v/>
      </c>
      <c r="O44" s="1"/>
      <c r="P44" s="69" t="str">
        <f>IF(C25=Aux!E12,"",IFERROR(AVERAGE(Tabela1130[Preço Unitário Atualizado]),"-"))</f>
        <v/>
      </c>
      <c r="Q44" s="19"/>
      <c r="R44" s="69" t="str">
        <f>IF(C25=Aux!E12,"",IFERROR(MEDIAN(Tabela1130[Preço Unitário Atualizado]),"-"))</f>
        <v/>
      </c>
      <c r="S44" s="19"/>
      <c r="T44" s="69" t="str">
        <f>IF(C25=Aux!E12,"",IFERROR(SMALL(Tabela1130[Preço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5" s="188" t="str">
        <f>IF($C$25=Aux!$E$13,"#",IF(COUNT(Tabela1130[Preço Unitário])&lt;3,"#",IF(Tabela1130[[#This Row],[Preço Unitário]]="","#",IF(Tabela1130[[#This Row],[%]]&lt;=1.5,"C","!"))))</f>
        <v>#</v>
      </c>
      <c r="K45" s="81"/>
      <c r="L45" s="157" t="str">
        <f>IF(Tabela1130[[#This Row],[Preço Unitário]]="","",Tabela1130[[#This Row],[Preço Unitário]]*(1+Tabela1130[[#This Row],[Índice de Atualização em %]]))</f>
        <v/>
      </c>
      <c r="M45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5" s="83" t="str">
        <f>IF(Tabela1130[[#This Row],[Média dos Demais]]="","",Tabela1130[[#This Row],[Preço Unitário Atualizado]]/Tabela1130[[#This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6" s="188" t="str">
        <f>IF($C$25=Aux!$E$13,"#",IF(COUNT(Tabela1130[Preço Unitário])&lt;3,"#",IF(Tabela1130[[#This Row],[Preço Unitário]]="","#",IF(Tabela1130[[#This Row],[%]]&lt;=1.5,"C","!"))))</f>
        <v>#</v>
      </c>
      <c r="K46" s="81"/>
      <c r="L46" s="157" t="str">
        <f>IF(Tabela1130[[#This Row],[Preço Unitário]]="","",Tabela1130[[#This Row],[Preço Unitário]]*(1+Tabela1130[[#This Row],[Índice de Atualização em %]]))</f>
        <v/>
      </c>
      <c r="M46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6" s="83" t="str">
        <f>IF(Tabela1130[[#This Row],[Média dos Demais]]="","",Tabela1130[[#This Row],[Preço Unitário Atualizado]]/Tabela1130[[#This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7" s="188" t="str">
        <f>IF($C$25=Aux!$E$13,"#",IF(COUNT(Tabela1130[Preço Unitário])&lt;3,"#",IF(Tabela1130[[#This Row],[Preço Unitário]]="","#",IF(Tabela1130[[#This Row],[%]]&lt;=1.5,"C","!"))))</f>
        <v>#</v>
      </c>
      <c r="K47" s="81"/>
      <c r="L47" s="157" t="str">
        <f>IF(Tabela1130[[#This Row],[Preço Unitário]]="","",Tabela1130[[#This Row],[Preço Unitário]]*(1+Tabela1130[[#This Row],[Índice de Atualização em %]]))</f>
        <v/>
      </c>
      <c r="M47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7" s="83" t="str">
        <f>IF(Tabela1130[[#This Row],[Média dos Demais]]="","",Tabela1130[[#This Row],[Preço Unitário Atualizado]]/Tabela1130[[#This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8" s="188" t="str">
        <f>IF($C$25=Aux!$E$13,"#",IF(COUNT(Tabela1130[Preço Unitário])&lt;3,"#",IF(Tabela1130[[#This Row],[Preço Unitário]]="","#",IF(Tabela1130[[#This Row],[%]]&lt;=1.5,"C","!"))))</f>
        <v>#</v>
      </c>
      <c r="K48" s="81"/>
      <c r="L48" s="157" t="str">
        <f>IF(Tabela1130[[#This Row],[Preço Unitário]]="","",Tabela1130[[#This Row],[Preço Unitário]]*(1+Tabela1130[[#This Row],[Índice de Atualização em %]]))</f>
        <v/>
      </c>
      <c r="M48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8" s="83" t="str">
        <f>IF(Tabela1130[[#This Row],[Média dos Demais]]="","",Tabela1130[[#This Row],[Preço Unitário Atualizado]]/Tabela1130[[#This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49" s="188" t="str">
        <f>IF($C$25=Aux!$E$13,"#",IF(COUNT(Tabela1130[Preço Unitário])&lt;3,"#",IF(Tabela1130[[#This Row],[Preço Unitário]]="","#",IF(Tabela1130[[#This Row],[%]]&lt;=1.5,"C","!"))))</f>
        <v>#</v>
      </c>
      <c r="K49" s="81"/>
      <c r="L49" s="157" t="str">
        <f>IF(Tabela1130[[#This Row],[Preço Unitário]]="","",Tabela1130[[#This Row],[Preço Unitário]]*(1+Tabela1130[[#This Row],[Índice de Atualização em %]]))</f>
        <v/>
      </c>
      <c r="M49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49" s="82" t="str">
        <f>IF(Tabela1130[[#This Row],[Média dos Demais]]="","",Tabela1130[[#This Row],[Preço Unitário Atualizado]]/Tabela1130[[#This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0" s="188" t="str">
        <f>IF($C$25=Aux!$E$13,"#",IF(COUNT(Tabela1130[Preço Unitário])&lt;3,"#",IF(Tabela1130[[#This Row],[Preço Unitário]]="","#",IF(Tabela1130[[#This Row],[%]]&lt;=1.5,"C","!"))))</f>
        <v>#</v>
      </c>
      <c r="K50" s="81"/>
      <c r="L50" s="157" t="str">
        <f>IF(Tabela1130[[#This Row],[Preço Unitário]]="","",Tabela1130[[#This Row],[Preço Unitário]]*(1+Tabela1130[[#This Row],[Índice de Atualização em %]]))</f>
        <v/>
      </c>
      <c r="M50" s="65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0" s="83" t="str">
        <f>IF(Tabela1130[[#This Row],[Média dos Demais]]="","",Tabela1130[[#This Row],[Preço Unitário Atualizado]]/Tabela1130[[#This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IF(COUNTIF(Tabela1130[!],"!")=0,"Não","Sim")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IF(Tabela1130[[#This Row],[Início Validade (IN 65/2021)]]="","",IF(OR(Tabela1130[[#This Row],[Fonte]]="Mídia / Sites Especializados / Tabela de Referência",Tabela1130[[#This Row],[Fonte]]="Consulta a Fornecedor"),EDATE(Tabela1130[[#This Row],[Início Validade (IN 65/2021)]],6)-1,IF(OR(Tabela1130[[#This Row],[Fonte]]="Sistemas de Governo",Tabela1130[[#This Row],[Fonte]]="Contratações Públicas",Tabela1130[[#This Row],[Fonte]]="NF-e"),EDATE(Tabela1130[[#This Row],[Início Validade (IN 65/2021)]],12)-1,"Selecionar Fonte")))</f>
        <v/>
      </c>
      <c r="J51" s="189" t="str">
        <f>IF($C$25=Aux!$E$13,"#",IF(COUNT(Tabela1130[Preço Unitário])&lt;3,"#",IF(Tabela1130[[#This Row],[Preço Unitário]]="","#",IF(Tabela1130[[#This Row],[%]]&lt;=1.5,"C","!"))))</f>
        <v>#</v>
      </c>
      <c r="K51" s="161"/>
      <c r="L51" s="162" t="str">
        <f>IF(Tabela1130[[#This Row],[Preço Unitário]]="","",Tabela1130[[#This Row],[Preço Unitário]]*(1+Tabela1130[[#This Row],[Índice de Atualização em %]]))</f>
        <v/>
      </c>
      <c r="M51" s="174" t="str">
        <f>IF($C$25=Aux!$E$13,"",IF(Tabela1130[[#This Row],[Preço Unitário]]="","",IFERROR((SUM(Tabela1130[Preço Unitário Atualizado])-Tabela1130[[#This Row],[Preço Unitário Atualizado]])/(COUNT(Tabela1130[Preço Unitário Atualizado])-1),"")))</f>
        <v/>
      </c>
      <c r="N51" s="83" t="str">
        <f>IF(Tabela1130[[#This Row],[Média dos Demais]]="","",Tabela1130[[#This Row],[Preço Unitário Atualizado]]/Tabela1130[[#This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IF(Tabela19131[[#This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7" s="190" t="str">
        <f>IF(Tabela19131[[#This Row],[Média dos Demais]]="","",Tabela19131[[#This Row],[Preço Unitário Atualizado]]/Tabela19131[[#This Row],[Média dos Demais]])</f>
        <v/>
      </c>
      <c r="J5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IFERROR(_xlfn.STDEV.S(Tabela19131[Preço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IF(Tabela19131[[#This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8" s="191" t="str">
        <f>IF(Tabela19131[[#This Row],[Média dos Demais]]="","",Tabela19131[[#This Row],[Preço Unitário Atualizado]]/Tabela19131[[#This Row],[Média dos Demais]])</f>
        <v/>
      </c>
      <c r="J5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IF(Tabela19131[[#This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59" s="191" t="str">
        <f>IF(Tabela19131[[#This Row],[Média dos Demais]]="","",Tabela19131[[#This Row],[Preço Unitário Atualizado]]/Tabela19131[[#This Row],[Média dos Demais]])</f>
        <v/>
      </c>
      <c r="J5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IF(Tabela19131[[#This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0" s="191" t="str">
        <f>IF(Tabela19131[[#This Row],[Média dos Demais]]="","",Tabela19131[[#This Row],[Preço Unitário Atualizado]]/Tabela19131[[#This Row],[Média dos Demais]])</f>
        <v/>
      </c>
      <c r="J6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AVERAGE(Tabela19131[Preço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IF(Tabela19131[[#This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1" s="191" t="str">
        <f>IF(Tabela19131[[#This Row],[Média dos Demais]]="","",Tabela19131[[#This Row],[Preço Unitário Atualizado]]/Tabela19131[[#This Row],[Média dos Demais]])</f>
        <v/>
      </c>
      <c r="J6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IF(Tabela19131[[#This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2" s="191" t="str">
        <f>IF(Tabela19131[[#This Row],[Média dos Demais]]="","",Tabela19131[[#This Row],[Preço Unitário Atualizado]]/Tabela19131[[#This Row],[Média dos Demais]])</f>
        <v/>
      </c>
      <c r="J6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IF(Tabela19131[[#This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3" s="191" t="str">
        <f>IF(Tabela19131[[#This Row],[Média dos Demais]]="","",Tabela19131[[#This Row],[Preço Unitário Atualizado]]/Tabela19131[[#This Row],[Média dos Demais]])</f>
        <v/>
      </c>
      <c r="J6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IF(U44="Não","",IF(U69="Não",COUNT(Tabela19131[Preço Unitário Atualizado])-COUNTIF(Tabela19131[!],"!"),""))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IF(Tabela19131[[#This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4" s="191" t="str">
        <f>IF(Tabela19131[[#This Row],[Média dos Demais]]="","",Tabela19131[[#This Row],[Preço Unitário Atualizado]]/Tabela19131[[#This Row],[Média dos Demais]])</f>
        <v/>
      </c>
      <c r="J6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IF(Tabela19131[[#This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5" s="191" t="str">
        <f>IF(Tabela19131[[#This Row],[Média dos Demais]]="","",Tabela19131[[#This Row],[Preço Unitário Atualizado]]/Tabela19131[[#This Row],[Média dos Demais]])</f>
        <v/>
      </c>
      <c r="J6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IF(Tabela19131[[#This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6" s="191" t="str">
        <f>IF(Tabela19131[[#This Row],[Média dos Demais]]="","",Tabela19131[[#This Row],[Preço Unitário Atualizado]]/Tabela19131[[#This Row],[Média dos Demais]])</f>
        <v/>
      </c>
      <c r="J6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IF(U44,IF(U69,0,COUNT(Tabela19131[Preço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IF(Tabela19131[[#This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7" s="191" t="str">
        <f>IF(Tabela19131[[#This Row],[Média dos Demais]]="","",Tabela19131[[#This Row],[Preço Unitário Atualizado]]/Tabela19131[[#This Row],[Média dos Demais]])</f>
        <v/>
      </c>
      <c r="J67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IF(Tabela19131[[#This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8" s="191" t="str">
        <f>IF(Tabela19131[[#This Row],[Média dos Demais]]="","",Tabela19131[[#This Row],[Preço Unitário Atualizado]]/Tabela19131[[#This Row],[Média dos Demais]])</f>
        <v/>
      </c>
      <c r="J68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IF(Tabela19131[[#This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69" s="191" t="str">
        <f>IF(Tabela19131[[#This Row],[Média dos Demais]]="","",Tabela19131[[#This Row],[Preço Unitário Atualizado]]/Tabela19131[[#This Row],[Média dos Demais]])</f>
        <v/>
      </c>
      <c r="J69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69" s="25"/>
      <c r="M69" s="1"/>
      <c r="P69" s="69" t="str">
        <f>IF(U44,IF(U69,"",IFERROR(AVERAGE(Tabela19131[Preço Unitário Atualizado]),"-")),"")</f>
        <v/>
      </c>
      <c r="Q69" s="147"/>
      <c r="R69" s="69" t="str">
        <f>IF(U44,IF(U69,"",IFERROR(MEDIAN(Tabela19131[Preço Unitário Atualizado]),"-")),"")</f>
        <v/>
      </c>
      <c r="S69" s="147"/>
      <c r="T69" s="69" t="str">
        <f>IF(U44,IF(U69,"",IFERROR(SMALL(Tabela19131[Preço Unitário Atualizado],1),"-")),"")</f>
        <v/>
      </c>
      <c r="U69" s="130" t="b">
        <f>IF(COUNTIF(Tabela19131[!],"!")=0,FALSE(),TRUE())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IF(Tabela19131[[#This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0" s="191" t="str">
        <f>IF(Tabela19131[[#This Row],[Média dos Demais]]="","",Tabela19131[[#This Row],[Preço Unitário Atualizado]]/Tabela19131[[#This Row],[Média dos Demais]])</f>
        <v/>
      </c>
      <c r="J70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IF(Tabela19131[[#This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1" s="191" t="str">
        <f>IF(Tabela19131[[#This Row],[Média dos Demais]]="","",Tabela19131[[#This Row],[Preço Unitário Atualizado]]/Tabela19131[[#This Row],[Média dos Demais]])</f>
        <v/>
      </c>
      <c r="J71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IF(Tabela19131[[#This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2" s="191" t="str">
        <f>IF(Tabela19131[[#This Row],[Média dos Demais]]="","",Tabela19131[[#This Row],[Preço Unitário Atualizado]]/Tabela19131[[#This Row],[Média dos Demais]])</f>
        <v/>
      </c>
      <c r="J72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31'!P69,IF($C$22=Aux!$C$13,'Item 31'!R69,'Item 31'!T69))),0)</f>
        <v>0</v>
      </c>
      <c r="V72" s="4"/>
    </row>
    <row r="73" spans="1:22" ht="35.1" customHeight="1" x14ac:dyDescent="0.25">
      <c r="A73" s="1"/>
      <c r="B73" s="7"/>
      <c r="C73" s="123" t="str">
        <f>IF(Tabela19131[[#This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3" s="191" t="str">
        <f>IF(Tabela19131[[#This Row],[Média dos Demais]]="","",Tabela19131[[#This Row],[Preço Unitário Atualizado]]/Tabela19131[[#This Row],[Média dos Demais]])</f>
        <v/>
      </c>
      <c r="J73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IF(Tabela19131[[#This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4" s="191" t="str">
        <f>IF(Tabela19131[[#This Row],[Média dos Demais]]="","",Tabela19131[[#This Row],[Preço Unitário Atualizado]]/Tabela19131[[#This Row],[Média dos Demais]])</f>
        <v/>
      </c>
      <c r="J74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IF(Tabela19131[[#This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5" s="191" t="str">
        <f>IF(Tabela19131[[#This Row],[Média dos Demais]]="","",Tabela19131[[#This Row],[Preço Unitário Atualizado]]/Tabela19131[[#This Row],[Média dos Demais]])</f>
        <v/>
      </c>
      <c r="J75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IF(COUNTIF(Tabela19131[!],"!")=0,"Não","Sim")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IF(Tabela19131[[#This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IF(Tabela19131[[#This Row],[Preço Unitário Atualizado]]="","",IFERROR((SUM(Tabela19131[Preço Unitário Atualizado])-Tabela19131[[#This Row],[Preço Unitário Atualizado]])/(COUNT(Tabela19131[Preço Unitário Atualizado])-1),""))</f>
        <v/>
      </c>
      <c r="I76" s="192" t="str">
        <f>IF(Tabela19131[[#This Row],[Média dos Demais]]="","",Tabela19131[[#This Row],[Preço Unitário Atualizado]]/Tabela19131[[#This Row],[Média dos Demais]])</f>
        <v/>
      </c>
      <c r="J76" s="84" t="str">
        <f>IF($C$25=Aux!$E$13,"#",IF(Tabela19131[[#This Row],[Preço Unitário Atualizado]]="","#",IF(OR(Tabela19131[[#This Row],[Fonte]]=Aux!$C$5,Tabela19131[[#This Row],[Fonte]]=Aux!$C$6),"C",IF(Tabela19131[[#This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IF(Tabela1912132[[#This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IFERROR(_xlfn.STDEV.S(Tabela1912132[Preço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IF(Tabela1912132[[#This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IF(Tabela1912132[[#This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IF(Tabela1912132[[#This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AVERAGE(Tabela1912132[Preço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IF(Tabela1912132[[#This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IF(Tabela1912132[[#This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IF(Tabela1912132[[#This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IF($U$69="Sim",COUNT(Tabela1912132[Preço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IF(Tabela1912132[[#This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IF(Tabela1912132[[#This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IF(Tabela1912132[[#This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IF(U69,COUNT(Tabela1912132[Preço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IF(Tabela1912132[[#This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IF(Tabela1912132[[#This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IF(Tabela1912132[[#This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IF(U69,IFERROR(AVERAGE(Tabela1912132[Preço Unitário Atualizado]),"-"),"")</f>
        <v/>
      </c>
      <c r="Q92" s="154"/>
      <c r="R92" s="69" t="str">
        <f>IF(U69,IFERROR(MEDIAN(Tabela1912132[Preço Unitário Atualizado]),"-"),"")</f>
        <v/>
      </c>
      <c r="S92" s="154"/>
      <c r="T92" s="69" t="str">
        <f>IF(U69,IFERROR(SMALL(Tabela1912132[Preço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IF(Tabela1912132[[#This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IF(Tabela1912132[[#This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IF(Tabela1912132[[#This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IF(Tabela1912132[[#This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IF(Tabela1912132[[#This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IF(Tabela1912132[[#This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IF(Tabela1912132[[#This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9" priority="40">
      <formula>$J57="!"</formula>
    </cfRule>
  </conditionalFormatting>
  <conditionalFormatting sqref="C81:G99">
    <cfRule type="expression" dxfId="938" priority="38">
      <formula>$H81="!"</formula>
    </cfRule>
  </conditionalFormatting>
  <conditionalFormatting sqref="C32:I51 G57:G76 C80">
    <cfRule type="expression" dxfId="937" priority="37">
      <formula>$J32="!"</formula>
    </cfRule>
  </conditionalFormatting>
  <conditionalFormatting sqref="D80:F80">
    <cfRule type="expression" dxfId="936" priority="39">
      <formula>$H80="!"</formula>
    </cfRule>
  </conditionalFormatting>
  <conditionalFormatting sqref="G80">
    <cfRule type="expression" dxfId="931" priority="36">
      <formula>$H80="!"</formula>
    </cfRule>
  </conditionalFormatting>
  <conditionalFormatting sqref="K30">
    <cfRule type="expression" dxfId="930" priority="6">
      <formula>$J30="!"</formula>
    </cfRule>
  </conditionalFormatting>
  <conditionalFormatting sqref="K32:L51">
    <cfRule type="expression" dxfId="929" priority="7">
      <formula>$J32="!"</formula>
    </cfRule>
  </conditionalFormatting>
  <conditionalFormatting sqref="M31:M51">
    <cfRule type="expression" dxfId="928" priority="25">
      <formula>"$C$24=Aux!$E$13"</formula>
    </cfRule>
  </conditionalFormatting>
  <conditionalFormatting sqref="M32:M51">
    <cfRule type="expression" dxfId="927" priority="35">
      <formula>$J32="!"</formula>
    </cfRule>
  </conditionalFormatting>
  <conditionalFormatting sqref="N32:N51">
    <cfRule type="expression" dxfId="926" priority="34">
      <formula>$J32="!"</formula>
    </cfRule>
  </conditionalFormatting>
  <conditionalFormatting sqref="P42:P43 P91 R91 T91">
    <cfRule type="cellIs" dxfId="923" priority="21" operator="equal">
      <formula>$C$22</formula>
    </cfRule>
  </conditionalFormatting>
  <conditionalFormatting sqref="P44">
    <cfRule type="expression" dxfId="922" priority="20">
      <formula>$P$42=$C$22</formula>
    </cfRule>
  </conditionalFormatting>
  <conditionalFormatting sqref="P61">
    <cfRule type="containsBlanks" dxfId="921" priority="29">
      <formula>LEN(TRIM(P61))=0</formula>
    </cfRule>
    <cfRule type="cellIs" dxfId="920" priority="31" operator="greaterThan">
      <formula>0.25</formula>
    </cfRule>
    <cfRule type="cellIs" dxfId="919" priority="30" operator="equal">
      <formula>"-"</formula>
    </cfRule>
  </conditionalFormatting>
  <conditionalFormatting sqref="P67:P68">
    <cfRule type="cellIs" dxfId="918" priority="15" operator="equal">
      <formula>$C$22</formula>
    </cfRule>
  </conditionalFormatting>
  <conditionalFormatting sqref="P69">
    <cfRule type="expression" dxfId="917" priority="14">
      <formula>$P$67=$C$22</formula>
    </cfRule>
  </conditionalFormatting>
  <conditionalFormatting sqref="P92">
    <cfRule type="expression" dxfId="916" priority="45">
      <formula>$P$91=$C$22</formula>
    </cfRule>
  </conditionalFormatting>
  <conditionalFormatting sqref="Q37">
    <cfRule type="cellIs" dxfId="911" priority="32" operator="equal">
      <formula>"-"</formula>
    </cfRule>
  </conditionalFormatting>
  <conditionalFormatting sqref="Q83">
    <cfRule type="expression" dxfId="910" priority="42">
      <formula>$Q85=""</formula>
    </cfRule>
    <cfRule type="expression" dxfId="909" priority="43">
      <formula>$Q85="-"</formula>
    </cfRule>
    <cfRule type="expression" dxfId="908" priority="44">
      <formula>$Q85&gt;0.25</formula>
    </cfRule>
  </conditionalFormatting>
  <conditionalFormatting sqref="Q85">
    <cfRule type="cellIs" dxfId="907" priority="27" operator="equal">
      <formula>"-"</formula>
    </cfRule>
    <cfRule type="cellIs" dxfId="906" priority="28" operator="greaterThan">
      <formula>0.25</formula>
    </cfRule>
  </conditionalFormatting>
  <conditionalFormatting sqref="Q37:S37">
    <cfRule type="cellIs" dxfId="905" priority="33" operator="greaterThan">
      <formula>0.25</formula>
    </cfRule>
    <cfRule type="containsBlanks" dxfId="904" priority="9">
      <formula>LEN(TRIM(Q37))=0</formula>
    </cfRule>
  </conditionalFormatting>
  <conditionalFormatting sqref="Q85:S85">
    <cfRule type="containsBlanks" dxfId="903" priority="26">
      <formula>LEN(TRIM(Q85))=0</formula>
    </cfRule>
  </conditionalFormatting>
  <conditionalFormatting sqref="R42:R43">
    <cfRule type="cellIs" dxfId="902" priority="19" operator="equal">
      <formula>$C$22</formula>
    </cfRule>
  </conditionalFormatting>
  <conditionalFormatting sqref="R44">
    <cfRule type="expression" dxfId="901" priority="18">
      <formula>$R$42=$C$22</formula>
    </cfRule>
  </conditionalFormatting>
  <conditionalFormatting sqref="R67:R68">
    <cfRule type="cellIs" dxfId="900" priority="13" operator="equal">
      <formula>$C$22</formula>
    </cfRule>
  </conditionalFormatting>
  <conditionalFormatting sqref="R69">
    <cfRule type="expression" dxfId="899" priority="12">
      <formula>$R$67=$C$22</formula>
    </cfRule>
  </conditionalFormatting>
  <conditionalFormatting sqref="R92">
    <cfRule type="expression" dxfId="898" priority="46">
      <formula>$R$91=$C$22</formula>
    </cfRule>
  </conditionalFormatting>
  <conditionalFormatting sqref="T42:T43">
    <cfRule type="cellIs" dxfId="897" priority="17" operator="equal">
      <formula>$C$22</formula>
    </cfRule>
  </conditionalFormatting>
  <conditionalFormatting sqref="T44">
    <cfRule type="expression" dxfId="896" priority="16">
      <formula>$T$42=$C$22</formula>
    </cfRule>
  </conditionalFormatting>
  <conditionalFormatting sqref="T67:T68">
    <cfRule type="cellIs" dxfId="895" priority="11" operator="equal">
      <formula>$C$22</formula>
    </cfRule>
  </conditionalFormatting>
  <conditionalFormatting sqref="T69">
    <cfRule type="expression" dxfId="894" priority="10">
      <formula>$T$67=$C$22</formula>
    </cfRule>
  </conditionalFormatting>
  <conditionalFormatting sqref="T92">
    <cfRule type="expression" dxfId="893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49D3B4E-261D-444C-88B6-2D8F8609FA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948A85DF-B028-4CDF-B3C2-C469376CA0E6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AFD3BEF-9C51-4794-92C7-CEAA5EF2920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5992DB1-7961-43B0-98CE-2B1B01A2CBE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14968F9-FDA4-44C9-AEC4-982E20E3AE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2FBC658D-2B02-4F62-BCBB-D9132F3C4FE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589AD67-0457-42B4-BA5F-B32E2C3478C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AE03018-9E4D-45F2-9AF7-DB774962BECE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79EF386-B898-4D29-A330-086D1A7AF9D3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0436E8F-B28F-4294-9F5E-FCD36A73021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DE0FB33-CDA6-434D-975C-887761556DB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DBF8F81-91B5-4C35-A655-55C55A524281}">
          <x14:formula1>
            <xm:f>Aux!$C$5:$C$9</xm:f>
          </x14:formula1>
          <xm:sqref>D32:D51</xm:sqref>
        </x14:dataValidation>
        <x14:dataValidation type="list" allowBlank="1" showInputMessage="1" showErrorMessage="1" xr:uid="{E9E4815F-427C-4EDA-8857-E8D37828A1EA}">
          <x14:formula1>
            <xm:f>Aux!$E$12:$E$13</xm:f>
          </x14:formula1>
          <xm:sqref>C25:D25</xm:sqref>
        </x14:dataValidation>
      </x14:dataValidations>
    </ext>
  </extLst>
</worksheet>
</file>

<file path=xl/worksheets/sheet3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9B2618-0908-49A9-A4FF-9E950ECD06B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159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COUNT(Tabela158[Preço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2" s="187" t="str">
        <f>IF($C$25=Aux!$E$13,"#",IF(COUNT(Tabela158[Preço Unitário])&lt;3,"#",IF(Tabela158[[#This Row],[Preço Unitário]]="","#",IF(Tabela158[[#This Row],[%]]&lt;=1.5,"C","!"))))</f>
        <v>#</v>
      </c>
      <c r="K32" s="78"/>
      <c r="L32" s="156" t="str">
        <f>IF(Tabela158[[#This Row],[Preço Unitário]]="","",Tabela158[[#This Row],[Preço Unitário]]*(1+Tabela158[[#This Row],[Índice de Atualização em %]]))</f>
        <v/>
      </c>
      <c r="M32" s="66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2" s="79" t="str">
        <f>IF(Tabela158[[#This Row],[Média dos Demais]]="","",Tabela158[[#This Row],[Preço Unitário Atualizado]]/Tabela158[[#This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IFERROR(_xlfn.STDEV.S(Tabela158[Preço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3" s="188" t="str">
        <f>IF($C$25=Aux!$E$13,"#",IF(COUNT(Tabela158[Preço Unitário])&lt;3,"#",IF(Tabela158[[#This Row],[Preço Unitário]]="","#",IF(Tabela158[[#This Row],[%]]&lt;=1.5,"C","!"))))</f>
        <v>#</v>
      </c>
      <c r="K33" s="81"/>
      <c r="L33" s="157" t="str">
        <f>IF(Tabela158[[#This Row],[Preço Unitário]]="","",Tabela158[[#This Row],[Preço Unitário]]*(1+Tabela158[[#This Row],[Índice de Atualização em %]]))</f>
        <v/>
      </c>
      <c r="M3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3" s="82" t="str">
        <f>IF(Tabela158[[#This Row],[Média dos Demais]]="","",Tabela158[[#This Row],[Preço Unitário Atualizado]]/Tabela158[[#This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4" s="188" t="str">
        <f>IF($C$25=Aux!$E$13,"#",IF(COUNT(Tabela158[Preço Unitário])&lt;3,"#",IF(Tabela158[[#This Row],[Preço Unitário]]="","#",IF(Tabela158[[#This Row],[%]]&lt;=1.5,"C","!"))))</f>
        <v>#</v>
      </c>
      <c r="K34" s="81"/>
      <c r="L34" s="157" t="str">
        <f>IF(Tabela158[[#This Row],[Preço Unitário]]="","",Tabela158[[#This Row],[Preço Unitário]]*(1+Tabela158[[#This Row],[Índice de Atualização em %]]))</f>
        <v/>
      </c>
      <c r="M3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4" s="82" t="str">
        <f>IF(Tabela158[[#This Row],[Média dos Demais]]="","",Tabela158[[#This Row],[Preço Unitário Atualizado]]/Tabela158[[#This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5" s="188" t="str">
        <f>IF($C$25=Aux!$E$13,"#",IF(COUNT(Tabela158[Preço Unitário])&lt;3,"#",IF(Tabela158[[#This Row],[Preço Unitário]]="","#",IF(Tabela158[[#This Row],[%]]&lt;=1.5,"C","!"))))</f>
        <v>#</v>
      </c>
      <c r="K35" s="81"/>
      <c r="L35" s="157" t="str">
        <f>IF(Tabela158[[#This Row],[Preço Unitário]]="","",Tabela158[[#This Row],[Preço Unitário]]*(1+Tabela158[[#This Row],[Índice de Atualização em %]]))</f>
        <v/>
      </c>
      <c r="M3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5" s="82" t="str">
        <f>IF(Tabela158[[#This Row],[Média dos Demais]]="","",Tabela158[[#This Row],[Preço Unitário Atualizado]]/Tabela158[[#This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AVERAGE(Tabela158[Preço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6" s="188" t="str">
        <f>IF($C$25=Aux!$E$13,"#",IF(COUNT(Tabela158[Preço Unitário])&lt;3,"#",IF(Tabela158[[#This Row],[Preço Unitário]]="","#",IF(Tabela158[[#This Row],[%]]&lt;=1.5,"C","!"))))</f>
        <v>#</v>
      </c>
      <c r="K36" s="81"/>
      <c r="L36" s="157" t="str">
        <f>IF(Tabela158[[#This Row],[Preço Unitário]]="","",Tabela158[[#This Row],[Preço Unitário]]*(1+Tabela158[[#This Row],[Índice de Atualização em %]]))</f>
        <v/>
      </c>
      <c r="M3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6" s="83" t="str">
        <f>IF(Tabela158[[#This Row],[Média dos Demais]]="","",Tabela158[[#This Row],[Preço Unitário Atualizado]]/Tabela158[[#This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7" s="188" t="str">
        <f>IF($C$25=Aux!$E$13,"#",IF(COUNT(Tabela158[Preço Unitário])&lt;3,"#",IF(Tabela158[[#This Row],[Preço Unitário]]="","#",IF(Tabela158[[#This Row],[%]]&lt;=1.5,"C","!"))))</f>
        <v>#</v>
      </c>
      <c r="K37" s="81"/>
      <c r="L37" s="157" t="str">
        <f>IF(Tabela158[[#This Row],[Preço Unitário]]="","",Tabela158[[#This Row],[Preço Unitário]]*(1+Tabela158[[#This Row],[Índice de Atualização em %]]))</f>
        <v/>
      </c>
      <c r="M3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7" s="83" t="str">
        <f>IF(Tabela158[[#This Row],[Média dos Demais]]="","",Tabela158[[#This Row],[Preço Unitário Atualizado]]/Tabela158[[#This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8" s="188" t="str">
        <f>IF($C$25=Aux!$E$13,"#",IF(COUNT(Tabela158[Preço Unitário])&lt;3,"#",IF(Tabela158[[#This Row],[Preço Unitário]]="","#",IF(Tabela158[[#This Row],[%]]&lt;=1.5,"C","!"))))</f>
        <v>#</v>
      </c>
      <c r="K38" s="81"/>
      <c r="L38" s="157" t="str">
        <f>IF(Tabela158[[#This Row],[Preço Unitário]]="","",Tabela158[[#This Row],[Preço Unitário]]*(1+Tabela158[[#This Row],[Índice de Atualização em %]]))</f>
        <v/>
      </c>
      <c r="M3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8" s="82" t="str">
        <f>IF(Tabela158[[#This Row],[Média dos Demais]]="","",Tabela158[[#This Row],[Preço Unitário Atualizado]]/Tabela158[[#This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39" s="188" t="str">
        <f>IF($C$25=Aux!$E$13,"#",IF(COUNT(Tabela158[Preço Unitário])&lt;3,"#",IF(Tabela158[[#This Row],[Preço Unitário]]="","#",IF(Tabela158[[#This Row],[%]]&lt;=1.5,"C","!"))))</f>
        <v>#</v>
      </c>
      <c r="K39" s="81"/>
      <c r="L39" s="157" t="str">
        <f>IF(Tabela158[[#This Row],[Preço Unitário]]="","",Tabela158[[#This Row],[Preço Unitário]]*(1+Tabela158[[#This Row],[Índice de Atualização em %]]))</f>
        <v/>
      </c>
      <c r="M3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39" s="82" t="str">
        <f>IF(Tabela158[[#This Row],[Média dos Demais]]="","",Tabela158[[#This Row],[Preço Unitário Atualizado]]/Tabela158[[#This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0" s="188" t="str">
        <f>IF($C$25=Aux!$E$13,"#",IF(COUNT(Tabela158[Preço Unitário])&lt;3,"#",IF(Tabela158[[#This Row],[Preço Unitário]]="","#",IF(Tabela158[[#This Row],[%]]&lt;=1.5,"C","!"))))</f>
        <v>#</v>
      </c>
      <c r="K40" s="81"/>
      <c r="L40" s="157" t="str">
        <f>IF(Tabela158[[#This Row],[Preço Unitário]]="","",Tabela158[[#This Row],[Preço Unitário]]*(1+Tabela158[[#This Row],[Índice de Atualização em %]]))</f>
        <v/>
      </c>
      <c r="M4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0" s="82" t="str">
        <f>IF(Tabela158[[#This Row],[Média dos Demais]]="","",Tabela158[[#This Row],[Preço Unitário Atualizado]]/Tabela158[[#This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1" s="188" t="str">
        <f>IF($C$25=Aux!$E$13,"#",IF(COUNT(Tabela158[Preço Unitário])&lt;3,"#",IF(Tabela158[[#This Row],[Preço Unitário]]="","#",IF(Tabela158[[#This Row],[%]]&lt;=1.5,"C","!"))))</f>
        <v>#</v>
      </c>
      <c r="K41" s="81"/>
      <c r="L41" s="157" t="str">
        <f>IF(Tabela158[[#This Row],[Preço Unitário]]="","",Tabela158[[#This Row],[Preço Unitário]]*(1+Tabela158[[#This Row],[Índice de Atualização em %]]))</f>
        <v/>
      </c>
      <c r="M41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1" s="83" t="str">
        <f>IF(Tabela158[[#This Row],[Média dos Demais]]="","",Tabela158[[#This Row],[Preço Unitário Atualizado]]/Tabela158[[#This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IF(C25=Aux!E13,COUNT(Tabela158[Preço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2" s="188" t="str">
        <f>IF($C$25=Aux!$E$13,"#",IF(COUNT(Tabela158[Preço Unitário])&lt;3,"#",IF(Tabela158[[#This Row],[Preço Unitário]]="","#",IF(Tabela158[[#This Row],[%]]&lt;=1.5,"C","!"))))</f>
        <v>#</v>
      </c>
      <c r="K42" s="81"/>
      <c r="L42" s="157" t="str">
        <f>IF(Tabela158[[#This Row],[Preço Unitário]]="","",Tabela158[[#This Row],[Preço Unitário]]*(1+Tabela158[[#This Row],[Índice de Atualização em %]]))</f>
        <v/>
      </c>
      <c r="M42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2" s="83" t="str">
        <f>IF(Tabela158[[#This Row],[Média dos Demais]]="","",Tabela158[[#This Row],[Preço Unitário Atualizado]]/Tabela158[[#This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3" s="188" t="str">
        <f>IF($C$25=Aux!$E$13,"#",IF(COUNT(Tabela158[Preço Unitário])&lt;3,"#",IF(Tabela158[[#This Row],[Preço Unitário]]="","#",IF(Tabela158[[#This Row],[%]]&lt;=1.5,"C","!"))))</f>
        <v>#</v>
      </c>
      <c r="K43" s="81"/>
      <c r="L43" s="157" t="str">
        <f>IF(Tabela158[[#This Row],[Preço Unitário]]="","",Tabela158[[#This Row],[Preço Unitário]]*(1+Tabela158[[#This Row],[Índice de Atualização em %]]))</f>
        <v/>
      </c>
      <c r="M43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3" s="83" t="str">
        <f>IF(Tabela158[[#This Row],[Média dos Demais]]="","",Tabela158[[#This Row],[Preço Unitário Atualizado]]/Tabela158[[#This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4" s="188" t="str">
        <f>IF($C$25=Aux!$E$13,"#",IF(COUNT(Tabela158[Preço Unitário])&lt;3,"#",IF(Tabela158[[#This Row],[Preço Unitário]]="","#",IF(Tabela158[[#This Row],[%]]&lt;=1.5,"C","!"))))</f>
        <v>#</v>
      </c>
      <c r="K44" s="81"/>
      <c r="L44" s="157" t="str">
        <f>IF(Tabela158[[#This Row],[Preço Unitário]]="","",Tabela158[[#This Row],[Preço Unitário]]*(1+Tabela158[[#This Row],[Índice de Atualização em %]]))</f>
        <v/>
      </c>
      <c r="M44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4" s="83" t="str">
        <f>IF(Tabela158[[#This Row],[Média dos Demais]]="","",Tabela158[[#This Row],[Preço Unitário Atualizado]]/Tabela158[[#This Row],[Média dos Demais]])</f>
        <v/>
      </c>
      <c r="O44" s="1"/>
      <c r="P44" s="69" t="str">
        <f>IF(C25=Aux!E12,"",IFERROR(AVERAGE(Tabela158[Preço Unitário Atualizado]),"-"))</f>
        <v/>
      </c>
      <c r="Q44" s="19"/>
      <c r="R44" s="69" t="str">
        <f>IF(C25=Aux!E12,"",IFERROR(MEDIAN(Tabela158[Preço Unitário Atualizado]),"-"))</f>
        <v/>
      </c>
      <c r="S44" s="19"/>
      <c r="T44" s="69" t="str">
        <f>IF(C25=Aux!E12,"",IFERROR(SMALL(Tabela158[Preço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5" s="188" t="str">
        <f>IF($C$25=Aux!$E$13,"#",IF(COUNT(Tabela158[Preço Unitário])&lt;3,"#",IF(Tabela158[[#This Row],[Preço Unitário]]="","#",IF(Tabela158[[#This Row],[%]]&lt;=1.5,"C","!"))))</f>
        <v>#</v>
      </c>
      <c r="K45" s="81"/>
      <c r="L45" s="157" t="str">
        <f>IF(Tabela158[[#This Row],[Preço Unitário]]="","",Tabela158[[#This Row],[Preço Unitário]]*(1+Tabela158[[#This Row],[Índice de Atualização em %]]))</f>
        <v/>
      </c>
      <c r="M45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5" s="83" t="str">
        <f>IF(Tabela158[[#This Row],[Média dos Demais]]="","",Tabela158[[#This Row],[Preço Unitário Atualizado]]/Tabela158[[#This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6" s="188" t="str">
        <f>IF($C$25=Aux!$E$13,"#",IF(COUNT(Tabela158[Preço Unitário])&lt;3,"#",IF(Tabela158[[#This Row],[Preço Unitário]]="","#",IF(Tabela158[[#This Row],[%]]&lt;=1.5,"C","!"))))</f>
        <v>#</v>
      </c>
      <c r="K46" s="81"/>
      <c r="L46" s="157" t="str">
        <f>IF(Tabela158[[#This Row],[Preço Unitário]]="","",Tabela158[[#This Row],[Preço Unitário]]*(1+Tabela158[[#This Row],[Índice de Atualização em %]]))</f>
        <v/>
      </c>
      <c r="M46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6" s="83" t="str">
        <f>IF(Tabela158[[#This Row],[Média dos Demais]]="","",Tabela158[[#This Row],[Preço Unitário Atualizado]]/Tabela158[[#This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7" s="188" t="str">
        <f>IF($C$25=Aux!$E$13,"#",IF(COUNT(Tabela158[Preço Unitário])&lt;3,"#",IF(Tabela158[[#This Row],[Preço Unitário]]="","#",IF(Tabela158[[#This Row],[%]]&lt;=1.5,"C","!"))))</f>
        <v>#</v>
      </c>
      <c r="K47" s="81"/>
      <c r="L47" s="157" t="str">
        <f>IF(Tabela158[[#This Row],[Preço Unitário]]="","",Tabela158[[#This Row],[Preço Unitário]]*(1+Tabela158[[#This Row],[Índice de Atualização em %]]))</f>
        <v/>
      </c>
      <c r="M47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7" s="83" t="str">
        <f>IF(Tabela158[[#This Row],[Média dos Demais]]="","",Tabela158[[#This Row],[Preço Unitário Atualizado]]/Tabela158[[#This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8" s="188" t="str">
        <f>IF($C$25=Aux!$E$13,"#",IF(COUNT(Tabela158[Preço Unitário])&lt;3,"#",IF(Tabela158[[#This Row],[Preço Unitário]]="","#",IF(Tabela158[[#This Row],[%]]&lt;=1.5,"C","!"))))</f>
        <v>#</v>
      </c>
      <c r="K48" s="81"/>
      <c r="L48" s="157" t="str">
        <f>IF(Tabela158[[#This Row],[Preço Unitário]]="","",Tabela158[[#This Row],[Preço Unitário]]*(1+Tabela158[[#This Row],[Índice de Atualização em %]]))</f>
        <v/>
      </c>
      <c r="M48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8" s="83" t="str">
        <f>IF(Tabela158[[#This Row],[Média dos Demais]]="","",Tabela158[[#This Row],[Preço Unitário Atualizado]]/Tabela158[[#This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49" s="188" t="str">
        <f>IF($C$25=Aux!$E$13,"#",IF(COUNT(Tabela158[Preço Unitário])&lt;3,"#",IF(Tabela158[[#This Row],[Preço Unitário]]="","#",IF(Tabela158[[#This Row],[%]]&lt;=1.5,"C","!"))))</f>
        <v>#</v>
      </c>
      <c r="K49" s="81"/>
      <c r="L49" s="157" t="str">
        <f>IF(Tabela158[[#This Row],[Preço Unitário]]="","",Tabela158[[#This Row],[Preço Unitário]]*(1+Tabela158[[#This Row],[Índice de Atualização em %]]))</f>
        <v/>
      </c>
      <c r="M49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49" s="82" t="str">
        <f>IF(Tabela158[[#This Row],[Média dos Demais]]="","",Tabela158[[#This Row],[Preço Unitário Atualizado]]/Tabela158[[#This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0" s="188" t="str">
        <f>IF($C$25=Aux!$E$13,"#",IF(COUNT(Tabela158[Preço Unitário])&lt;3,"#",IF(Tabela158[[#This Row],[Preço Unitário]]="","#",IF(Tabela158[[#This Row],[%]]&lt;=1.5,"C","!"))))</f>
        <v>#</v>
      </c>
      <c r="K50" s="81"/>
      <c r="L50" s="157" t="str">
        <f>IF(Tabela158[[#This Row],[Preço Unitário]]="","",Tabela158[[#This Row],[Preço Unitário]]*(1+Tabela158[[#This Row],[Índice de Atualização em %]]))</f>
        <v/>
      </c>
      <c r="M50" s="65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0" s="83" t="str">
        <f>IF(Tabela158[[#This Row],[Média dos Demais]]="","",Tabela158[[#This Row],[Preço Unitário Atualizado]]/Tabela158[[#This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IF(COUNTIF(Tabela158[!],"!")=0,"Não","Sim")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IF(Tabela158[[#This Row],[Início Validade (IN 65/2021)]]="","",IF(OR(Tabela158[[#This Row],[Fonte]]="Mídia / Sites Especializados / Tabela de Referência",Tabela158[[#This Row],[Fonte]]="Consulta a Fornecedor"),EDATE(Tabela158[[#This Row],[Início Validade (IN 65/2021)]],6)-1,IF(OR(Tabela158[[#This Row],[Fonte]]="Sistemas de Governo",Tabela158[[#This Row],[Fonte]]="Contratações Públicas",Tabela158[[#This Row],[Fonte]]="NF-e"),EDATE(Tabela158[[#This Row],[Início Validade (IN 65/2021)]],12)-1,"Selecionar Fonte")))</f>
        <v/>
      </c>
      <c r="J51" s="189" t="str">
        <f>IF($C$25=Aux!$E$13,"#",IF(COUNT(Tabela158[Preço Unitário])&lt;3,"#",IF(Tabela158[[#This Row],[Preço Unitário]]="","#",IF(Tabela158[[#This Row],[%]]&lt;=1.5,"C","!"))))</f>
        <v>#</v>
      </c>
      <c r="K51" s="161"/>
      <c r="L51" s="162" t="str">
        <f>IF(Tabela158[[#This Row],[Preço Unitário]]="","",Tabela158[[#This Row],[Preço Unitário]]*(1+Tabela158[[#This Row],[Índice de Atualização em %]]))</f>
        <v/>
      </c>
      <c r="M51" s="174" t="str">
        <f>IF($C$25=Aux!$E$13,"",IF(Tabela158[[#This Row],[Preço Unitário]]="","",IFERROR((SUM(Tabela158[Preço Unitário Atualizado])-Tabela158[[#This Row],[Preço Unitário Atualizado]])/(COUNT(Tabela158[Preço Unitário Atualizado])-1),"")))</f>
        <v/>
      </c>
      <c r="N51" s="83" t="str">
        <f>IF(Tabela158[[#This Row],[Média dos Demais]]="","",Tabela158[[#This Row],[Preço Unitário Atualizado]]/Tabela158[[#This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IF(Tabela1959[[#This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7" s="190" t="str">
        <f>IF(Tabela1959[[#This Row],[Média dos Demais]]="","",Tabela1959[[#This Row],[Preço Unitário Atualizado]]/Tabela1959[[#This Row],[Média dos Demais]])</f>
        <v/>
      </c>
      <c r="J5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IFERROR(_xlfn.STDEV.S(Tabela1959[Preço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IF(Tabela1959[[#This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8" s="191" t="str">
        <f>IF(Tabela1959[[#This Row],[Média dos Demais]]="","",Tabela1959[[#This Row],[Preço Unitário Atualizado]]/Tabela1959[[#This Row],[Média dos Demais]])</f>
        <v/>
      </c>
      <c r="J5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IF(Tabela1959[[#This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59" s="191" t="str">
        <f>IF(Tabela1959[[#This Row],[Média dos Demais]]="","",Tabela1959[[#This Row],[Preço Unitário Atualizado]]/Tabela1959[[#This Row],[Média dos Demais]])</f>
        <v/>
      </c>
      <c r="J5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IF(Tabela1959[[#This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0" s="191" t="str">
        <f>IF(Tabela1959[[#This Row],[Média dos Demais]]="","",Tabela1959[[#This Row],[Preço Unitário Atualizado]]/Tabela1959[[#This Row],[Média dos Demais]])</f>
        <v/>
      </c>
      <c r="J6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AVERAGE(Tabela1959[Preço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IF(Tabela1959[[#This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1" s="191" t="str">
        <f>IF(Tabela1959[[#This Row],[Média dos Demais]]="","",Tabela1959[[#This Row],[Preço Unitário Atualizado]]/Tabela1959[[#This Row],[Média dos Demais]])</f>
        <v/>
      </c>
      <c r="J6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IF(Tabela1959[[#This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2" s="191" t="str">
        <f>IF(Tabela1959[[#This Row],[Média dos Demais]]="","",Tabela1959[[#This Row],[Preço Unitário Atualizado]]/Tabela1959[[#This Row],[Média dos Demais]])</f>
        <v/>
      </c>
      <c r="J6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IF(Tabela1959[[#This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3" s="191" t="str">
        <f>IF(Tabela1959[[#This Row],[Média dos Demais]]="","",Tabela1959[[#This Row],[Preço Unitário Atualizado]]/Tabela1959[[#This Row],[Média dos Demais]])</f>
        <v/>
      </c>
      <c r="J6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IF(U44="Não","",IF(U69="Não",COUNT(Tabela1959[Preço Unitário Atualizado])-COUNTIF(Tabela1959[!],"!"),""))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IF(Tabela1959[[#This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4" s="191" t="str">
        <f>IF(Tabela1959[[#This Row],[Média dos Demais]]="","",Tabela1959[[#This Row],[Preço Unitário Atualizado]]/Tabela1959[[#This Row],[Média dos Demais]])</f>
        <v/>
      </c>
      <c r="J6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IF(Tabela1959[[#This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5" s="191" t="str">
        <f>IF(Tabela1959[[#This Row],[Média dos Demais]]="","",Tabela1959[[#This Row],[Preço Unitário Atualizado]]/Tabela1959[[#This Row],[Média dos Demais]])</f>
        <v/>
      </c>
      <c r="J6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IF(Tabela1959[[#This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6" s="191" t="str">
        <f>IF(Tabela1959[[#This Row],[Média dos Demais]]="","",Tabela1959[[#This Row],[Preço Unitário Atualizado]]/Tabela1959[[#This Row],[Média dos Demais]])</f>
        <v/>
      </c>
      <c r="J6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IF(U44,IF(U69,0,COUNT(Tabela1959[Preço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IF(Tabela1959[[#This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7" s="191" t="str">
        <f>IF(Tabela1959[[#This Row],[Média dos Demais]]="","",Tabela1959[[#This Row],[Preço Unitário Atualizado]]/Tabela1959[[#This Row],[Média dos Demais]])</f>
        <v/>
      </c>
      <c r="J67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IF(Tabela1959[[#This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8" s="191" t="str">
        <f>IF(Tabela1959[[#This Row],[Média dos Demais]]="","",Tabela1959[[#This Row],[Preço Unitário Atualizado]]/Tabela1959[[#This Row],[Média dos Demais]])</f>
        <v/>
      </c>
      <c r="J68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IF(Tabela1959[[#This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69" s="191" t="str">
        <f>IF(Tabela1959[[#This Row],[Média dos Demais]]="","",Tabela1959[[#This Row],[Preço Unitário Atualizado]]/Tabela1959[[#This Row],[Média dos Demais]])</f>
        <v/>
      </c>
      <c r="J69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69" s="25"/>
      <c r="M69" s="1"/>
      <c r="P69" s="69" t="str">
        <f>IF(U44,IF(U69,"",IFERROR(AVERAGE(Tabela1959[Preço Unitário Atualizado]),"-")),"")</f>
        <v/>
      </c>
      <c r="Q69" s="147"/>
      <c r="R69" s="69" t="str">
        <f>IF(U44,IF(U69,"",IFERROR(MEDIAN(Tabela1959[Preço Unitário Atualizado]),"-")),"")</f>
        <v/>
      </c>
      <c r="S69" s="147"/>
      <c r="T69" s="69" t="str">
        <f>IF(U44,IF(U69,"",IFERROR(SMALL(Tabela1959[Preço Unitário Atualizado],1),"-")),"")</f>
        <v/>
      </c>
      <c r="U69" s="130" t="b">
        <f>IF(COUNTIF(Tabela1959[!],"!")=0,FALSE(),TRUE())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IF(Tabela1959[[#This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0" s="191" t="str">
        <f>IF(Tabela1959[[#This Row],[Média dos Demais]]="","",Tabela1959[[#This Row],[Preço Unitário Atualizado]]/Tabela1959[[#This Row],[Média dos Demais]])</f>
        <v/>
      </c>
      <c r="J70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IF(Tabela1959[[#This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1" s="191" t="str">
        <f>IF(Tabela1959[[#This Row],[Média dos Demais]]="","",Tabela1959[[#This Row],[Preço Unitário Atualizado]]/Tabela1959[[#This Row],[Média dos Demais]])</f>
        <v/>
      </c>
      <c r="J71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IF(Tabela1959[[#This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2" s="191" t="str">
        <f>IF(Tabela1959[[#This Row],[Média dos Demais]]="","",Tabela1959[[#This Row],[Preço Unitário Atualizado]]/Tabela1959[[#This Row],[Média dos Demais]])</f>
        <v/>
      </c>
      <c r="J72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32'!P69,IF($C$22=Aux!$C$13,'Item 32'!R69,'Item 32'!T69))),0)</f>
        <v>0</v>
      </c>
      <c r="V72" s="4"/>
    </row>
    <row r="73" spans="1:22" ht="35.1" customHeight="1" x14ac:dyDescent="0.25">
      <c r="A73" s="1"/>
      <c r="B73" s="7"/>
      <c r="C73" s="123" t="str">
        <f>IF(Tabela1959[[#This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3" s="191" t="str">
        <f>IF(Tabela1959[[#This Row],[Média dos Demais]]="","",Tabela1959[[#This Row],[Preço Unitário Atualizado]]/Tabela1959[[#This Row],[Média dos Demais]])</f>
        <v/>
      </c>
      <c r="J73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IF(Tabela1959[[#This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4" s="191" t="str">
        <f>IF(Tabela1959[[#This Row],[Média dos Demais]]="","",Tabela1959[[#This Row],[Preço Unitário Atualizado]]/Tabela1959[[#This Row],[Média dos Demais]])</f>
        <v/>
      </c>
      <c r="J74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IF(Tabela1959[[#This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5" s="191" t="str">
        <f>IF(Tabela1959[[#This Row],[Média dos Demais]]="","",Tabela1959[[#This Row],[Preço Unitário Atualizado]]/Tabela1959[[#This Row],[Média dos Demais]])</f>
        <v/>
      </c>
      <c r="J75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IF(COUNTIF(Tabela1959[!],"!")=0,"Não","Sim")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IF(Tabela1959[[#This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IF(Tabela1959[[#This Row],[Preço Unitário Atualizado]]="","",IFERROR((SUM(Tabela1959[Preço Unitário Atualizado])-Tabela1959[[#This Row],[Preço Unitário Atualizado]])/(COUNT(Tabela1959[Preço Unitário Atualizado])-1),""))</f>
        <v/>
      </c>
      <c r="I76" s="192" t="str">
        <f>IF(Tabela1959[[#This Row],[Média dos Demais]]="","",Tabela1959[[#This Row],[Preço Unitário Atualizado]]/Tabela1959[[#This Row],[Média dos Demais]])</f>
        <v/>
      </c>
      <c r="J76" s="84" t="str">
        <f>IF($C$25=Aux!$E$13,"#",IF(Tabela1959[[#This Row],[Preço Unitário Atualizado]]="","#",IF(OR(Tabela1959[[#This Row],[Fonte]]=Aux!$C$5,Tabela1959[[#This Row],[Fonte]]=Aux!$C$6),"C",IF(Tabela1959[[#This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IF(U69,IFERROR(AVERAGE(Tabela191260[Preço Unitário Atualizado]),"-"),"")</f>
        <v/>
      </c>
      <c r="Q92" s="154"/>
      <c r="R92" s="69" t="str">
        <f>IF(U69,IFERROR(MEDIAN(Tabela191260[Preço Unitário Atualizado]),"-"),"")</f>
        <v/>
      </c>
      <c r="S92" s="154"/>
      <c r="T92" s="69" t="str">
        <f>IF(U69,IFERROR(SMALL(Tabela191260[Preço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92" priority="40">
      <formula>$J57="!"</formula>
    </cfRule>
  </conditionalFormatting>
  <conditionalFormatting sqref="C81:G99">
    <cfRule type="expression" dxfId="891" priority="38">
      <formula>$H81="!"</formula>
    </cfRule>
  </conditionalFormatting>
  <conditionalFormatting sqref="C32:I51 G57:G76 C80">
    <cfRule type="expression" dxfId="890" priority="37">
      <formula>$J32="!"</formula>
    </cfRule>
  </conditionalFormatting>
  <conditionalFormatting sqref="D80:F80">
    <cfRule type="expression" dxfId="889" priority="39">
      <formula>$H80="!"</formula>
    </cfRule>
  </conditionalFormatting>
  <conditionalFormatting sqref="G80">
    <cfRule type="expression" dxfId="884" priority="36">
      <formula>$H80="!"</formula>
    </cfRule>
  </conditionalFormatting>
  <conditionalFormatting sqref="K30">
    <cfRule type="expression" dxfId="883" priority="6">
      <formula>$J30="!"</formula>
    </cfRule>
  </conditionalFormatting>
  <conditionalFormatting sqref="K32:L51">
    <cfRule type="expression" dxfId="882" priority="7">
      <formula>$J32="!"</formula>
    </cfRule>
  </conditionalFormatting>
  <conditionalFormatting sqref="M31:M51">
    <cfRule type="expression" dxfId="881" priority="25">
      <formula>"$C$24=Aux!$E$13"</formula>
    </cfRule>
  </conditionalFormatting>
  <conditionalFormatting sqref="M32:M51">
    <cfRule type="expression" dxfId="880" priority="35">
      <formula>$J32="!"</formula>
    </cfRule>
  </conditionalFormatting>
  <conditionalFormatting sqref="N32:N51">
    <cfRule type="expression" dxfId="879" priority="34">
      <formula>$J32="!"</formula>
    </cfRule>
  </conditionalFormatting>
  <conditionalFormatting sqref="P42:P43 P91 R91 T91">
    <cfRule type="cellIs" dxfId="876" priority="21" operator="equal">
      <formula>$C$22</formula>
    </cfRule>
  </conditionalFormatting>
  <conditionalFormatting sqref="P44">
    <cfRule type="expression" dxfId="875" priority="20">
      <formula>$P$42=$C$22</formula>
    </cfRule>
  </conditionalFormatting>
  <conditionalFormatting sqref="P61">
    <cfRule type="containsBlanks" dxfId="874" priority="29">
      <formula>LEN(TRIM(P61))=0</formula>
    </cfRule>
    <cfRule type="cellIs" dxfId="873" priority="31" operator="greaterThan">
      <formula>0.25</formula>
    </cfRule>
    <cfRule type="cellIs" dxfId="872" priority="30" operator="equal">
      <formula>"-"</formula>
    </cfRule>
  </conditionalFormatting>
  <conditionalFormatting sqref="P67:P68">
    <cfRule type="cellIs" dxfId="871" priority="15" operator="equal">
      <formula>$C$22</formula>
    </cfRule>
  </conditionalFormatting>
  <conditionalFormatting sqref="P69">
    <cfRule type="expression" dxfId="870" priority="14">
      <formula>$P$67=$C$22</formula>
    </cfRule>
  </conditionalFormatting>
  <conditionalFormatting sqref="P92">
    <cfRule type="expression" dxfId="869" priority="45">
      <formula>$P$91=$C$22</formula>
    </cfRule>
  </conditionalFormatting>
  <conditionalFormatting sqref="Q37">
    <cfRule type="cellIs" dxfId="864" priority="32" operator="equal">
      <formula>"-"</formula>
    </cfRule>
  </conditionalFormatting>
  <conditionalFormatting sqref="Q83">
    <cfRule type="expression" dxfId="863" priority="42">
      <formula>$Q85=""</formula>
    </cfRule>
    <cfRule type="expression" dxfId="862" priority="43">
      <formula>$Q85="-"</formula>
    </cfRule>
    <cfRule type="expression" dxfId="861" priority="44">
      <formula>$Q85&gt;0.25</formula>
    </cfRule>
  </conditionalFormatting>
  <conditionalFormatting sqref="Q85">
    <cfRule type="cellIs" dxfId="860" priority="27" operator="equal">
      <formula>"-"</formula>
    </cfRule>
    <cfRule type="cellIs" dxfId="859" priority="28" operator="greaterThan">
      <formula>0.25</formula>
    </cfRule>
  </conditionalFormatting>
  <conditionalFormatting sqref="Q37:S37">
    <cfRule type="cellIs" dxfId="858" priority="33" operator="greaterThan">
      <formula>0.25</formula>
    </cfRule>
    <cfRule type="containsBlanks" dxfId="857" priority="9">
      <formula>LEN(TRIM(Q37))=0</formula>
    </cfRule>
  </conditionalFormatting>
  <conditionalFormatting sqref="Q85:S85">
    <cfRule type="containsBlanks" dxfId="856" priority="26">
      <formula>LEN(TRIM(Q85))=0</formula>
    </cfRule>
  </conditionalFormatting>
  <conditionalFormatting sqref="R42:R43">
    <cfRule type="cellIs" dxfId="855" priority="19" operator="equal">
      <formula>$C$22</formula>
    </cfRule>
  </conditionalFormatting>
  <conditionalFormatting sqref="R44">
    <cfRule type="expression" dxfId="854" priority="18">
      <formula>$R$42=$C$22</formula>
    </cfRule>
  </conditionalFormatting>
  <conditionalFormatting sqref="R67:R68">
    <cfRule type="cellIs" dxfId="853" priority="13" operator="equal">
      <formula>$C$22</formula>
    </cfRule>
  </conditionalFormatting>
  <conditionalFormatting sqref="R69">
    <cfRule type="expression" dxfId="852" priority="12">
      <formula>$R$67=$C$22</formula>
    </cfRule>
  </conditionalFormatting>
  <conditionalFormatting sqref="R92">
    <cfRule type="expression" dxfId="851" priority="46">
      <formula>$R$91=$C$22</formula>
    </cfRule>
  </conditionalFormatting>
  <conditionalFormatting sqref="T42:T43">
    <cfRule type="cellIs" dxfId="850" priority="17" operator="equal">
      <formula>$C$22</formula>
    </cfRule>
  </conditionalFormatting>
  <conditionalFormatting sqref="T44">
    <cfRule type="expression" dxfId="849" priority="16">
      <formula>$T$42=$C$22</formula>
    </cfRule>
  </conditionalFormatting>
  <conditionalFormatting sqref="T67:T68">
    <cfRule type="cellIs" dxfId="848" priority="11" operator="equal">
      <formula>$C$22</formula>
    </cfRule>
  </conditionalFormatting>
  <conditionalFormatting sqref="T69">
    <cfRule type="expression" dxfId="847" priority="10">
      <formula>$T$67=$C$22</formula>
    </cfRule>
  </conditionalFormatting>
  <conditionalFormatting sqref="T92">
    <cfRule type="expression" dxfId="84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9549FC9D-555C-41D4-94FE-A441F884527E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9D5F56-3814-4432-9A0F-A276A38DD1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9208204-03A3-427F-A94A-47E41EB7265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26957462-12B2-4B9F-B377-BD304EE7BB3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F8119E0-2112-458A-8502-9305D07C83EC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5ADCCB9-3A93-4655-BC00-D602D9EB28DD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8E8A637-098F-4C01-8345-B0E6F26F37C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4606A5C-3A99-439E-B214-2A5385244AD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37A1A00-76E8-4F35-92E9-B9E64E17E13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E02AC6-BC14-4DFC-9B83-5E993C10CD1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F26D2D5-8C1A-41C7-91B1-1758B075BF1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6ABB96-F9A2-4685-89B5-E3D85A012F8A}">
          <x14:formula1>
            <xm:f>Aux!$C$5:$C$9</xm:f>
          </x14:formula1>
          <xm:sqref>D32:D51</xm:sqref>
        </x14:dataValidation>
        <x14:dataValidation type="list" allowBlank="1" showInputMessage="1" showErrorMessage="1" xr:uid="{DBDCFD29-B5B6-4436-BBEA-A7D056BAD0F2}">
          <x14:formula1>
            <xm:f>Aux!$E$12:$E$13</xm:f>
          </x14:formula1>
          <xm:sqref>C25:D25</xm:sqref>
        </x14:dataValidation>
      </x14:dataValidations>
    </ext>
  </extLst>
</worksheet>
</file>

<file path=xl/worksheets/sheet3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363ACC-D9AF-4CAE-A215-4AD1C91F9DCF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2" s="180" t="str">
        <f>IF($C$25=Aux!$E$13,"#",IF(COUNT(Tabela1109[Preço Unitário])&lt;3,"#",IF(Tabela1109[[#This Row],[Preço Unitário]]="","#",IF(Tabela1109[[#This Row],[%]]&lt;=1.5,"C","!"))))</f>
        <v>#</v>
      </c>
      <c r="K32" s="78"/>
      <c r="L32" s="156" t="str">
        <f>IF(Tabela1109[[#This Row],[Preço Unitário]]="","",Tabela1109[[#This Row],[Preço Unitário]]*(1+Tabela1109[[#This Row],[Índice de Atualização em %]]))</f>
        <v/>
      </c>
      <c r="M32" s="66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2" s="79" t="str">
        <f>IF(Tabela1109[[#This Row],[Média dos Demais]]="","",Tabela1109[[#This Row],[Preço Unitário Atualizado]]/Tabela1109[[#This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3" s="181" t="str">
        <f>IF($C$25=Aux!$E$13,"#",IF(COUNT(Tabela1109[Preço Unitário])&lt;3,"#",IF(Tabela1109[[#This Row],[Preço Unitário]]="","#",IF(Tabela1109[[#This Row],[%]]&lt;=1.5,"C","!"))))</f>
        <v>#</v>
      </c>
      <c r="K33" s="81"/>
      <c r="L33" s="157" t="str">
        <f>IF(Tabela1109[[#This Row],[Preço Unitário]]="","",Tabela1109[[#This Row],[Preço Unitário]]*(1+Tabela1109[[#This Row],[Índice de Atualização em %]]))</f>
        <v/>
      </c>
      <c r="M3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3" s="82" t="str">
        <f>IF(Tabela1109[[#This Row],[Média dos Demais]]="","",Tabela1109[[#This Row],[Preço Unitário Atualizado]]/Tabela1109[[#This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4" s="181" t="str">
        <f>IF($C$25=Aux!$E$13,"#",IF(COUNT(Tabela1109[Preço Unitário])&lt;3,"#",IF(Tabela1109[[#This Row],[Preço Unitário]]="","#",IF(Tabela1109[[#This Row],[%]]&lt;=1.5,"C","!"))))</f>
        <v>#</v>
      </c>
      <c r="K34" s="81"/>
      <c r="L34" s="157" t="str">
        <f>IF(Tabela1109[[#This Row],[Preço Unitário]]="","",Tabela1109[[#This Row],[Preço Unitário]]*(1+Tabela1109[[#This Row],[Índice de Atualização em %]]))</f>
        <v/>
      </c>
      <c r="M3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4" s="82" t="str">
        <f>IF(Tabela1109[[#This Row],[Média dos Demais]]="","",Tabela1109[[#This Row],[Preço Unitário Atualizado]]/Tabela1109[[#This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5" s="181" t="str">
        <f>IF($C$25=Aux!$E$13,"#",IF(COUNT(Tabela1109[Preço Unitário])&lt;3,"#",IF(Tabela1109[[#This Row],[Preço Unitário]]="","#",IF(Tabela1109[[#This Row],[%]]&lt;=1.5,"C","!"))))</f>
        <v>#</v>
      </c>
      <c r="K35" s="81"/>
      <c r="L35" s="157" t="str">
        <f>IF(Tabela1109[[#This Row],[Preço Unitário]]="","",Tabela1109[[#This Row],[Preço Unitário]]*(1+Tabela1109[[#This Row],[Índice de Atualização em %]]))</f>
        <v/>
      </c>
      <c r="M3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5" s="82" t="str">
        <f>IF(Tabela1109[[#This Row],[Média dos Demais]]="","",Tabela1109[[#This Row],[Preço Unitário Atualizado]]/Tabela1109[[#This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6" s="181" t="str">
        <f>IF($C$25=Aux!$E$13,"#",IF(COUNT(Tabela1109[Preço Unitário])&lt;3,"#",IF(Tabela1109[[#This Row],[Preço Unitário]]="","#",IF(Tabela1109[[#This Row],[%]]&lt;=1.5,"C","!"))))</f>
        <v>#</v>
      </c>
      <c r="K36" s="81"/>
      <c r="L36" s="157" t="str">
        <f>IF(Tabela1109[[#This Row],[Preço Unitário]]="","",Tabela1109[[#This Row],[Preço Unitário]]*(1+Tabela1109[[#This Row],[Índice de Atualização em %]]))</f>
        <v/>
      </c>
      <c r="M3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6" s="83" t="str">
        <f>IF(Tabela1109[[#This Row],[Média dos Demais]]="","",Tabela1109[[#This Row],[Preço Unitário Atualizado]]/Tabela1109[[#This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7" s="181" t="str">
        <f>IF($C$25=Aux!$E$13,"#",IF(COUNT(Tabela1109[Preço Unitário])&lt;3,"#",IF(Tabela1109[[#This Row],[Preço Unitário]]="","#",IF(Tabela1109[[#This Row],[%]]&lt;=1.5,"C","!"))))</f>
        <v>#</v>
      </c>
      <c r="K37" s="81"/>
      <c r="L37" s="157" t="str">
        <f>IF(Tabela1109[[#This Row],[Preço Unitário]]="","",Tabela1109[[#This Row],[Preço Unitário]]*(1+Tabela1109[[#This Row],[Índice de Atualização em %]]))</f>
        <v/>
      </c>
      <c r="M3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7" s="83" t="str">
        <f>IF(Tabela1109[[#This Row],[Média dos Demais]]="","",Tabela1109[[#This Row],[Preço Unitário Atualizado]]/Tabela1109[[#This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8" s="181" t="str">
        <f>IF($C$25=Aux!$E$13,"#",IF(COUNT(Tabela1109[Preço Unitário])&lt;3,"#",IF(Tabela1109[[#This Row],[Preço Unitário]]="","#",IF(Tabela1109[[#This Row],[%]]&lt;=1.5,"C","!"))))</f>
        <v>#</v>
      </c>
      <c r="K38" s="81"/>
      <c r="L38" s="157" t="str">
        <f>IF(Tabela1109[[#This Row],[Preço Unitário]]="","",Tabela1109[[#This Row],[Preço Unitário]]*(1+Tabela1109[[#This Row],[Índice de Atualização em %]]))</f>
        <v/>
      </c>
      <c r="M3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8" s="82" t="str">
        <f>IF(Tabela1109[[#This Row],[Média dos Demais]]="","",Tabela1109[[#This Row],[Preço Unitário Atualizado]]/Tabela1109[[#This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39" s="181" t="str">
        <f>IF($C$25=Aux!$E$13,"#",IF(COUNT(Tabela1109[Preço Unitário])&lt;3,"#",IF(Tabela1109[[#This Row],[Preço Unitário]]="","#",IF(Tabela1109[[#This Row],[%]]&lt;=1.5,"C","!"))))</f>
        <v>#</v>
      </c>
      <c r="K39" s="81"/>
      <c r="L39" s="157" t="str">
        <f>IF(Tabela1109[[#This Row],[Preço Unitário]]="","",Tabela1109[[#This Row],[Preço Unitário]]*(1+Tabela1109[[#This Row],[Índice de Atualização em %]]))</f>
        <v/>
      </c>
      <c r="M3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39" s="82" t="str">
        <f>IF(Tabela1109[[#This Row],[Média dos Demais]]="","",Tabela1109[[#This Row],[Preço Unitário Atualizado]]/Tabela1109[[#This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0" s="181" t="str">
        <f>IF($C$25=Aux!$E$13,"#",IF(COUNT(Tabela1109[Preço Unitário])&lt;3,"#",IF(Tabela1109[[#This Row],[Preço Unitário]]="","#",IF(Tabela1109[[#This Row],[%]]&lt;=1.5,"C","!"))))</f>
        <v>#</v>
      </c>
      <c r="K40" s="81"/>
      <c r="L40" s="157" t="str">
        <f>IF(Tabela1109[[#This Row],[Preço Unitário]]="","",Tabela1109[[#This Row],[Preço Unitário]]*(1+Tabela1109[[#This Row],[Índice de Atualização em %]]))</f>
        <v/>
      </c>
      <c r="M4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0" s="82" t="str">
        <f>IF(Tabela1109[[#This Row],[Média dos Demais]]="","",Tabela1109[[#This Row],[Preço Unitário Atualizado]]/Tabela1109[[#This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1" s="181" t="str">
        <f>IF($C$25=Aux!$E$13,"#",IF(COUNT(Tabela1109[Preço Unitário])&lt;3,"#",IF(Tabela1109[[#This Row],[Preço Unitário]]="","#",IF(Tabela1109[[#This Row],[%]]&lt;=1.5,"C","!"))))</f>
        <v>#</v>
      </c>
      <c r="K41" s="81"/>
      <c r="L41" s="157" t="str">
        <f>IF(Tabela1109[[#This Row],[Preço Unitário]]="","",Tabela1109[[#This Row],[Preço Unitário]]*(1+Tabela1109[[#This Row],[Índice de Atualização em %]]))</f>
        <v/>
      </c>
      <c r="M41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1" s="83" t="str">
        <f>IF(Tabela1109[[#This Row],[Média dos Demais]]="","",Tabela1109[[#This Row],[Preço Unitário Atualizado]]/Tabela1109[[#This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2" s="181" t="str">
        <f>IF($C$25=Aux!$E$13,"#",IF(COUNT(Tabela1109[Preço Unitário])&lt;3,"#",IF(Tabela1109[[#This Row],[Preço Unitário]]="","#",IF(Tabela1109[[#This Row],[%]]&lt;=1.5,"C","!"))))</f>
        <v>#</v>
      </c>
      <c r="K42" s="81"/>
      <c r="L42" s="157" t="str">
        <f>IF(Tabela1109[[#This Row],[Preço Unitário]]="","",Tabela1109[[#This Row],[Preço Unitário]]*(1+Tabela1109[[#This Row],[Índice de Atualização em %]]))</f>
        <v/>
      </c>
      <c r="M42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2" s="83" t="str">
        <f>IF(Tabela1109[[#This Row],[Média dos Demais]]="","",Tabela1109[[#This Row],[Preço Unitário Atualizado]]/Tabela1109[[#This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3" s="181" t="str">
        <f>IF($C$25=Aux!$E$13,"#",IF(COUNT(Tabela1109[Preço Unitário])&lt;3,"#",IF(Tabela1109[[#This Row],[Preço Unitário]]="","#",IF(Tabela1109[[#This Row],[%]]&lt;=1.5,"C","!"))))</f>
        <v>#</v>
      </c>
      <c r="K43" s="81"/>
      <c r="L43" s="157" t="str">
        <f>IF(Tabela1109[[#This Row],[Preço Unitário]]="","",Tabela1109[[#This Row],[Preço Unitário]]*(1+Tabela1109[[#This Row],[Índice de Atualização em %]]))</f>
        <v/>
      </c>
      <c r="M43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3" s="83" t="str">
        <f>IF(Tabela1109[[#This Row],[Média dos Demais]]="","",Tabela1109[[#This Row],[Preço Unitário Atualizado]]/Tabela1109[[#This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4" s="181" t="str">
        <f>IF($C$25=Aux!$E$13,"#",IF(COUNT(Tabela1109[Preço Unitário])&lt;3,"#",IF(Tabela1109[[#This Row],[Preço Unitário]]="","#",IF(Tabela1109[[#This Row],[%]]&lt;=1.5,"C","!"))))</f>
        <v>#</v>
      </c>
      <c r="K44" s="81"/>
      <c r="L44" s="157" t="str">
        <f>IF(Tabela1109[[#This Row],[Preço Unitário]]="","",Tabela1109[[#This Row],[Preço Unitário]]*(1+Tabela1109[[#This Row],[Índice de Atualização em %]]))</f>
        <v/>
      </c>
      <c r="M44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4" s="83" t="str">
        <f>IF(Tabela1109[[#This Row],[Média dos Demais]]="","",Tabela1109[[#This Row],[Preço Unitário Atualizado]]/Tabela1109[[#This Row],[Média dos Demais]])</f>
        <v/>
      </c>
      <c r="O44" s="1"/>
      <c r="P44" s="69" t="str">
        <f>IF(C25=Aux!E12,"",IFERROR(AVERAGE(Tabela1109[Preço Unitário Atualizado]),"-"))</f>
        <v/>
      </c>
      <c r="Q44" s="19"/>
      <c r="R44" s="69" t="str">
        <f>IF(C25=Aux!E12,"",IFERROR(MEDIAN(Tabela1109[Preço Unitário Atualizado]),"-"))</f>
        <v/>
      </c>
      <c r="S44" s="19"/>
      <c r="T44" s="69" t="str">
        <f>IF(C25=Aux!E12,"",IFERROR(SMALL(Tabela1109[Preço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5" s="181" t="str">
        <f>IF($C$25=Aux!$E$13,"#",IF(COUNT(Tabela1109[Preço Unitário])&lt;3,"#",IF(Tabela1109[[#This Row],[Preço Unitário]]="","#",IF(Tabela1109[[#This Row],[%]]&lt;=1.5,"C","!"))))</f>
        <v>#</v>
      </c>
      <c r="K45" s="81"/>
      <c r="L45" s="157" t="str">
        <f>IF(Tabela1109[[#This Row],[Preço Unitário]]="","",Tabela1109[[#This Row],[Preço Unitário]]*(1+Tabela1109[[#This Row],[Índice de Atualização em %]]))</f>
        <v/>
      </c>
      <c r="M45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5" s="83" t="str">
        <f>IF(Tabela1109[[#This Row],[Média dos Demais]]="","",Tabela1109[[#This Row],[Preço Unitário Atualizado]]/Tabela1109[[#This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6" s="181" t="str">
        <f>IF($C$25=Aux!$E$13,"#",IF(COUNT(Tabela1109[Preço Unitário])&lt;3,"#",IF(Tabela1109[[#This Row],[Preço Unitário]]="","#",IF(Tabela1109[[#This Row],[%]]&lt;=1.5,"C","!"))))</f>
        <v>#</v>
      </c>
      <c r="K46" s="81"/>
      <c r="L46" s="157" t="str">
        <f>IF(Tabela1109[[#This Row],[Preço Unitário]]="","",Tabela1109[[#This Row],[Preço Unitário]]*(1+Tabela1109[[#This Row],[Índice de Atualização em %]]))</f>
        <v/>
      </c>
      <c r="M46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6" s="83" t="str">
        <f>IF(Tabela1109[[#This Row],[Média dos Demais]]="","",Tabela1109[[#This Row],[Preço Unitário Atualizado]]/Tabela1109[[#This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7" s="181" t="str">
        <f>IF($C$25=Aux!$E$13,"#",IF(COUNT(Tabela1109[Preço Unitário])&lt;3,"#",IF(Tabela1109[[#This Row],[Preço Unitário]]="","#",IF(Tabela1109[[#This Row],[%]]&lt;=1.5,"C","!"))))</f>
        <v>#</v>
      </c>
      <c r="K47" s="81"/>
      <c r="L47" s="157" t="str">
        <f>IF(Tabela1109[[#This Row],[Preço Unitário]]="","",Tabela1109[[#This Row],[Preço Unitário]]*(1+Tabela1109[[#This Row],[Índice de Atualização em %]]))</f>
        <v/>
      </c>
      <c r="M47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7" s="83" t="str">
        <f>IF(Tabela1109[[#This Row],[Média dos Demais]]="","",Tabela1109[[#This Row],[Preço Unitário Atualizado]]/Tabela1109[[#This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8" s="181" t="str">
        <f>IF($C$25=Aux!$E$13,"#",IF(COUNT(Tabela1109[Preço Unitário])&lt;3,"#",IF(Tabela1109[[#This Row],[Preço Unitário]]="","#",IF(Tabela1109[[#This Row],[%]]&lt;=1.5,"C","!"))))</f>
        <v>#</v>
      </c>
      <c r="K48" s="81"/>
      <c r="L48" s="157" t="str">
        <f>IF(Tabela1109[[#This Row],[Preço Unitário]]="","",Tabela1109[[#This Row],[Preço Unitário]]*(1+Tabela1109[[#This Row],[Índice de Atualização em %]]))</f>
        <v/>
      </c>
      <c r="M48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8" s="83" t="str">
        <f>IF(Tabela1109[[#This Row],[Média dos Demais]]="","",Tabela1109[[#This Row],[Preço Unitário Atualizado]]/Tabela1109[[#This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49" s="181" t="str">
        <f>IF($C$25=Aux!$E$13,"#",IF(COUNT(Tabela1109[Preço Unitário])&lt;3,"#",IF(Tabela1109[[#This Row],[Preço Unitário]]="","#",IF(Tabela1109[[#This Row],[%]]&lt;=1.5,"C","!"))))</f>
        <v>#</v>
      </c>
      <c r="K49" s="81"/>
      <c r="L49" s="157" t="str">
        <f>IF(Tabela1109[[#This Row],[Preço Unitário]]="","",Tabela1109[[#This Row],[Preço Unitário]]*(1+Tabela1109[[#This Row],[Índice de Atualização em %]]))</f>
        <v/>
      </c>
      <c r="M49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49" s="82" t="str">
        <f>IF(Tabela1109[[#This Row],[Média dos Demais]]="","",Tabela1109[[#This Row],[Preço Unitário Atualizado]]/Tabela1109[[#This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0" s="181" t="str">
        <f>IF($C$25=Aux!$E$13,"#",IF(COUNT(Tabela1109[Preço Unitário])&lt;3,"#",IF(Tabela1109[[#This Row],[Preço Unitário]]="","#",IF(Tabela1109[[#This Row],[%]]&lt;=1.5,"C","!"))))</f>
        <v>#</v>
      </c>
      <c r="K50" s="81"/>
      <c r="L50" s="157" t="str">
        <f>IF(Tabela1109[[#This Row],[Preço Unitário]]="","",Tabela1109[[#This Row],[Preço Unitário]]*(1+Tabela1109[[#This Row],[Índice de Atualização em %]]))</f>
        <v/>
      </c>
      <c r="M50" s="65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0" s="83" t="str">
        <f>IF(Tabela1109[[#This Row],[Média dos Demais]]="","",Tabela1109[[#This Row],[Preço Unitário Atualizado]]/Tabela1109[[#This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IF(Tabela1109[[#This Row],[Início Validade (IN 65/2021)]]="","",IF(OR(Tabela1109[[#This Row],[Fonte]]="Mídia / Sites Especializados / Tabela de Referência",Tabela1109[[#This Row],[Fonte]]="Consulta a Fornecedor"),EDATE(Tabela1109[[#This Row],[Início Validade (IN 65/2021)]],6)-1,IF(OR(Tabela1109[[#This Row],[Fonte]]="Sistemas de Governo",Tabela1109[[#This Row],[Fonte]]="Contratações Públicas",Tabela1109[[#This Row],[Fonte]]="NF-e"),EDATE(Tabela1109[[#This Row],[Início Validade (IN 65/2021)]],12)-1,"Selecionar Fonte")))</f>
        <v/>
      </c>
      <c r="J51" s="182" t="str">
        <f>IF($C$25=Aux!$E$13,"#",IF(COUNT(Tabela1109[Preço Unitário])&lt;3,"#",IF(Tabela1109[[#This Row],[Preço Unitário]]="","#",IF(Tabela1109[[#This Row],[%]]&lt;=1.5,"C","!"))))</f>
        <v>#</v>
      </c>
      <c r="K51" s="161"/>
      <c r="L51" s="162" t="str">
        <f>IF(Tabela1109[[#This Row],[Preço Unitário]]="","",Tabela1109[[#This Row],[Preço Unitário]]*(1+Tabela1109[[#This Row],[Índice de Atualização em %]]))</f>
        <v/>
      </c>
      <c r="M51" s="174" t="str">
        <f>IF($C$25=Aux!$E$13,"",IF(Tabela1109[[#This Row],[Preço Unitário]]="","",IFERROR((SUM(Tabela1109[Preço Unitário Atualizado])-Tabela1109[[#This Row],[Preço Unitário Atualizado]])/(COUNT(Tabela1109[Preço Unitário Atualizado])-1),"")))</f>
        <v/>
      </c>
      <c r="N51" s="83" t="str">
        <f>IF(Tabela1109[[#This Row],[Média dos Demais]]="","",Tabela1109[[#This Row],[Preço Unitário Atualizado]]/Tabela1109[[#This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7" s="190" t="str">
        <f>IF(Tabela19110[[#This Row],[Média dos Demais]]="","",Tabela19110[[#This Row],[Preço Unitário Atualizado]]/Tabela19110[[#This Row],[Média dos Demais]])</f>
        <v/>
      </c>
      <c r="J5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8" s="191" t="str">
        <f>IF(Tabela19110[[#This Row],[Média dos Demais]]="","",Tabela19110[[#This Row],[Preço Unitário Atualizado]]/Tabela19110[[#This Row],[Média dos Demais]])</f>
        <v/>
      </c>
      <c r="J5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59" s="191" t="str">
        <f>IF(Tabela19110[[#This Row],[Média dos Demais]]="","",Tabela19110[[#This Row],[Preço Unitário Atualizado]]/Tabela19110[[#This Row],[Média dos Demais]])</f>
        <v/>
      </c>
      <c r="J5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0" s="191" t="str">
        <f>IF(Tabela19110[[#This Row],[Média dos Demais]]="","",Tabela19110[[#This Row],[Preço Unitário Atualizado]]/Tabela19110[[#This Row],[Média dos Demais]])</f>
        <v/>
      </c>
      <c r="J6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1" s="191" t="str">
        <f>IF(Tabela19110[[#This Row],[Média dos Demais]]="","",Tabela19110[[#This Row],[Preço Unitário Atualizado]]/Tabela19110[[#This Row],[Média dos Demais]])</f>
        <v/>
      </c>
      <c r="J6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2" s="191" t="str">
        <f>IF(Tabela19110[[#This Row],[Média dos Demais]]="","",Tabela19110[[#This Row],[Preço Unitário Atualizado]]/Tabela19110[[#This Row],[Média dos Demais]])</f>
        <v/>
      </c>
      <c r="J6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3" s="191" t="str">
        <f>IF(Tabela19110[[#This Row],[Média dos Demais]]="","",Tabela19110[[#This Row],[Preço Unitário Atualizado]]/Tabela19110[[#This Row],[Média dos Demais]])</f>
        <v/>
      </c>
      <c r="J6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IF(U44="Não","",IF(U69="Não",COUNT(Tabela19110[Preço Unitário Atualizado])-COUNTIF(Tabela19110[!],"!"),""))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4" s="191" t="str">
        <f>IF(Tabela19110[[#This Row],[Média dos Demais]]="","",Tabela19110[[#This Row],[Preço Unitário Atualizado]]/Tabela19110[[#This Row],[Média dos Demais]])</f>
        <v/>
      </c>
      <c r="J6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5" s="191" t="str">
        <f>IF(Tabela19110[[#This Row],[Média dos Demais]]="","",Tabela19110[[#This Row],[Preço Unitário Atualizado]]/Tabela19110[[#This Row],[Média dos Demais]])</f>
        <v/>
      </c>
      <c r="J6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6" s="191" t="str">
        <f>IF(Tabela19110[[#This Row],[Média dos Demais]]="","",Tabela19110[[#This Row],[Preço Unitário Atualizado]]/Tabela19110[[#This Row],[Média dos Demais]])</f>
        <v/>
      </c>
      <c r="J6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7" s="191" t="str">
        <f>IF(Tabela19110[[#This Row],[Média dos Demais]]="","",Tabela19110[[#This Row],[Preço Unitário Atualizado]]/Tabela19110[[#This Row],[Média dos Demais]])</f>
        <v/>
      </c>
      <c r="J67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8" s="191" t="str">
        <f>IF(Tabela19110[[#This Row],[Média dos Demais]]="","",Tabela19110[[#This Row],[Preço Unitário Atualizado]]/Tabela19110[[#This Row],[Média dos Demais]])</f>
        <v/>
      </c>
      <c r="J68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69" s="191" t="str">
        <f>IF(Tabela19110[[#This Row],[Média dos Demais]]="","",Tabela19110[[#This Row],[Preço Unitário Atualizado]]/Tabela19110[[#This Row],[Média dos Demais]])</f>
        <v/>
      </c>
      <c r="J69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69" s="25"/>
      <c r="M69" s="1"/>
      <c r="P69" s="69" t="str">
        <f>IF(U44,IF(U69,"",IFERROR(AVERAGE(Tabela19110[Preço Unitário Atualizado]),"-")),"")</f>
        <v/>
      </c>
      <c r="Q69" s="147"/>
      <c r="R69" s="69" t="str">
        <f>IF(U44,IF(U69,"",IFERROR(MEDIAN(Tabela19110[Preço Unitário Atualizado]),"-")),"")</f>
        <v/>
      </c>
      <c r="S69" s="147"/>
      <c r="T69" s="69" t="str">
        <f>IF(U44,IF(U69,"",IFERROR(SMALL(Tabela19110[Preço Unitário Atualizado],1),"-")),"")</f>
        <v/>
      </c>
      <c r="U69" s="130" t="b">
        <f>IF(COUNTIF(Tabela19110[!],"!")=0,FALSE(),TRUE())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0" s="191" t="str">
        <f>IF(Tabela19110[[#This Row],[Média dos Demais]]="","",Tabela19110[[#This Row],[Preço Unitário Atualizado]]/Tabela19110[[#This Row],[Média dos Demais]])</f>
        <v/>
      </c>
      <c r="J70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1" s="191" t="str">
        <f>IF(Tabela19110[[#This Row],[Média dos Demais]]="","",Tabela19110[[#This Row],[Preço Unitário Atualizado]]/Tabela19110[[#This Row],[Média dos Demais]])</f>
        <v/>
      </c>
      <c r="J71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2" s="191" t="str">
        <f>IF(Tabela19110[[#This Row],[Média dos Demais]]="","",Tabela19110[[#This Row],[Preço Unitário Atualizado]]/Tabela19110[[#This Row],[Média dos Demais]])</f>
        <v/>
      </c>
      <c r="J72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33'!P69,IF($C$22=Aux!$C$13,'Item 33'!R69,'Item 33'!T69))),0)</f>
        <v>0</v>
      </c>
      <c r="V72" s="4"/>
    </row>
    <row r="73" spans="1:22" ht="35.1" customHeight="1" x14ac:dyDescent="0.25">
      <c r="A73" s="1"/>
      <c r="B73" s="7"/>
      <c r="C73" s="123" t="str">
        <f>IF(Tabela19110[[#This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3" s="191" t="str">
        <f>IF(Tabela19110[[#This Row],[Média dos Demais]]="","",Tabela19110[[#This Row],[Preço Unitário Atualizado]]/Tabela19110[[#This Row],[Média dos Demais]])</f>
        <v/>
      </c>
      <c r="J73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4" s="191" t="str">
        <f>IF(Tabela19110[[#This Row],[Média dos Demais]]="","",Tabela19110[[#This Row],[Preço Unitário Atualizado]]/Tabela19110[[#This Row],[Média dos Demais]])</f>
        <v/>
      </c>
      <c r="J74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5" s="191" t="str">
        <f>IF(Tabela19110[[#This Row],[Média dos Demais]]="","",Tabela19110[[#This Row],[Preço Unitário Atualizado]]/Tabela19110[[#This Row],[Média dos Demais]])</f>
        <v/>
      </c>
      <c r="J75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IF(Tabela19110[[#This Row],[Preço Unitário Atualizado]]="","",IFERROR((SUM(Tabela19110[Preço Unitário Atualizado])-Tabela19110[[#This Row],[Preço Unitário Atualizado]])/(COUNT(Tabela19110[Preço Unitário Atualizado])-1),""))</f>
        <v/>
      </c>
      <c r="I76" s="192" t="str">
        <f>IF(Tabela19110[[#This Row],[Média dos Demais]]="","",Tabela19110[[#This Row],[Preço Unitário Atualizado]]/Tabela19110[[#This Row],[Média dos Demais]])</f>
        <v/>
      </c>
      <c r="J76" s="84" t="str">
        <f>IF($C$25=Aux!$E$13,"#",IF(Tabela19110[[#This Row],[Preço Unitário Atualizado]]="","#",IF(OR(Tabela19110[[#This Row],[Fonte]]=Aux!$C$5,Tabela19110[[#This Row],[Fonte]]=Aux!$C$6),"C",IF(Tabela19110[[#This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IF(U69,IFERROR(AVERAGE(Tabela1912111[Preço Unitário Atualizado]),"-"),"")</f>
        <v/>
      </c>
      <c r="Q92" s="154"/>
      <c r="R92" s="69" t="str">
        <f>IF(U69,IFERROR(MEDIAN(Tabela1912111[Preço Unitário Atualizado]),"-"),"")</f>
        <v/>
      </c>
      <c r="S92" s="154"/>
      <c r="T92" s="69" t="str">
        <f>IF(U69,IFERROR(SMALL(Tabela1912111[Preço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845" priority="40">
      <formula>$J57="!"</formula>
    </cfRule>
  </conditionalFormatting>
  <conditionalFormatting sqref="C81:G99">
    <cfRule type="expression" dxfId="844" priority="38">
      <formula>$H81="!"</formula>
    </cfRule>
  </conditionalFormatting>
  <conditionalFormatting sqref="C32:I51 G57:G76 C80">
    <cfRule type="expression" dxfId="843" priority="37">
      <formula>$J32="!"</formula>
    </cfRule>
  </conditionalFormatting>
  <conditionalFormatting sqref="D80:F80">
    <cfRule type="expression" dxfId="842" priority="39">
      <formula>$H80="!"</formula>
    </cfRule>
  </conditionalFormatting>
  <conditionalFormatting sqref="G80">
    <cfRule type="expression" dxfId="837" priority="36">
      <formula>$H80="!"</formula>
    </cfRule>
  </conditionalFormatting>
  <conditionalFormatting sqref="K30">
    <cfRule type="expression" dxfId="836" priority="6">
      <formula>$J30="!"</formula>
    </cfRule>
  </conditionalFormatting>
  <conditionalFormatting sqref="K32:L51">
    <cfRule type="expression" dxfId="835" priority="7">
      <formula>$J32="!"</formula>
    </cfRule>
  </conditionalFormatting>
  <conditionalFormatting sqref="M31:M51">
    <cfRule type="expression" dxfId="834" priority="25">
      <formula>"$C$24=Aux!$E$13"</formula>
    </cfRule>
  </conditionalFormatting>
  <conditionalFormatting sqref="M32:M51">
    <cfRule type="expression" dxfId="833" priority="35">
      <formula>$J32="!"</formula>
    </cfRule>
  </conditionalFormatting>
  <conditionalFormatting sqref="N32:N51">
    <cfRule type="expression" dxfId="832" priority="34">
      <formula>$J32="!"</formula>
    </cfRule>
  </conditionalFormatting>
  <conditionalFormatting sqref="P42:P43 P91 R91 T91">
    <cfRule type="cellIs" dxfId="829" priority="21" operator="equal">
      <formula>$C$22</formula>
    </cfRule>
  </conditionalFormatting>
  <conditionalFormatting sqref="P44">
    <cfRule type="expression" dxfId="828" priority="20">
      <formula>$P$42=$C$22</formula>
    </cfRule>
  </conditionalFormatting>
  <conditionalFormatting sqref="P61">
    <cfRule type="containsBlanks" dxfId="827" priority="29">
      <formula>LEN(TRIM(P61))=0</formula>
    </cfRule>
    <cfRule type="cellIs" dxfId="826" priority="31" operator="greaterThan">
      <formula>0.25</formula>
    </cfRule>
    <cfRule type="cellIs" dxfId="825" priority="30" operator="equal">
      <formula>"-"</formula>
    </cfRule>
  </conditionalFormatting>
  <conditionalFormatting sqref="P67:P68">
    <cfRule type="cellIs" dxfId="824" priority="15" operator="equal">
      <formula>$C$22</formula>
    </cfRule>
  </conditionalFormatting>
  <conditionalFormatting sqref="P69">
    <cfRule type="expression" dxfId="823" priority="14">
      <formula>$P$67=$C$22</formula>
    </cfRule>
  </conditionalFormatting>
  <conditionalFormatting sqref="P92">
    <cfRule type="expression" dxfId="822" priority="45">
      <formula>$P$91=$C$22</formula>
    </cfRule>
  </conditionalFormatting>
  <conditionalFormatting sqref="Q37">
    <cfRule type="cellIs" dxfId="817" priority="32" operator="equal">
      <formula>"-"</formula>
    </cfRule>
  </conditionalFormatting>
  <conditionalFormatting sqref="Q83">
    <cfRule type="expression" dxfId="816" priority="42">
      <formula>$Q85=""</formula>
    </cfRule>
    <cfRule type="expression" dxfId="815" priority="43">
      <formula>$Q85="-"</formula>
    </cfRule>
    <cfRule type="expression" dxfId="814" priority="44">
      <formula>$Q85&gt;0.25</formula>
    </cfRule>
  </conditionalFormatting>
  <conditionalFormatting sqref="Q85">
    <cfRule type="cellIs" dxfId="813" priority="27" operator="equal">
      <formula>"-"</formula>
    </cfRule>
    <cfRule type="cellIs" dxfId="812" priority="28" operator="greaterThan">
      <formula>0.25</formula>
    </cfRule>
  </conditionalFormatting>
  <conditionalFormatting sqref="Q37:S37">
    <cfRule type="cellIs" dxfId="811" priority="33" operator="greaterThan">
      <formula>0.25</formula>
    </cfRule>
    <cfRule type="containsBlanks" dxfId="810" priority="9">
      <formula>LEN(TRIM(Q37))=0</formula>
    </cfRule>
  </conditionalFormatting>
  <conditionalFormatting sqref="Q85:S85">
    <cfRule type="containsBlanks" dxfId="809" priority="26">
      <formula>LEN(TRIM(Q85))=0</formula>
    </cfRule>
  </conditionalFormatting>
  <conditionalFormatting sqref="R42:R43">
    <cfRule type="cellIs" dxfId="808" priority="19" operator="equal">
      <formula>$C$22</formula>
    </cfRule>
  </conditionalFormatting>
  <conditionalFormatting sqref="R44">
    <cfRule type="expression" dxfId="807" priority="18">
      <formula>$R$42=$C$22</formula>
    </cfRule>
  </conditionalFormatting>
  <conditionalFormatting sqref="R67:R68">
    <cfRule type="cellIs" dxfId="806" priority="13" operator="equal">
      <formula>$C$22</formula>
    </cfRule>
  </conditionalFormatting>
  <conditionalFormatting sqref="R69">
    <cfRule type="expression" dxfId="805" priority="12">
      <formula>$R$67=$C$22</formula>
    </cfRule>
  </conditionalFormatting>
  <conditionalFormatting sqref="R92">
    <cfRule type="expression" dxfId="804" priority="46">
      <formula>$R$91=$C$22</formula>
    </cfRule>
  </conditionalFormatting>
  <conditionalFormatting sqref="T42:T43">
    <cfRule type="cellIs" dxfId="803" priority="17" operator="equal">
      <formula>$C$22</formula>
    </cfRule>
  </conditionalFormatting>
  <conditionalFormatting sqref="T44">
    <cfRule type="expression" dxfId="802" priority="16">
      <formula>$T$42=$C$22</formula>
    </cfRule>
  </conditionalFormatting>
  <conditionalFormatting sqref="T67:T68">
    <cfRule type="cellIs" dxfId="801" priority="11" operator="equal">
      <formula>$C$22</formula>
    </cfRule>
  </conditionalFormatting>
  <conditionalFormatting sqref="T69">
    <cfRule type="expression" dxfId="800" priority="10">
      <formula>$T$67=$C$22</formula>
    </cfRule>
  </conditionalFormatting>
  <conditionalFormatting sqref="T92">
    <cfRule type="expression" dxfId="79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377EE5-7A38-4512-BC79-3F7D7DA2118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59B47AC4-C362-4EBF-8760-346EC7656AC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6A35A77E-2CB8-417A-B460-1FA27C5B1D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73B049B-B21C-4C46-A0BD-0A8F7B0AD58E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E0586AE-1290-4235-8D64-8ACA422754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4786D08-BCA9-4EEC-9884-3DD0BF90C091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138ACF42-B63E-47FE-9122-C69D3C86CD2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187530C-EBE0-4281-8C02-0D8CCF5B8584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083DFAD-7137-4A3B-A939-A14536B2725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C7C2D2D-BD97-407F-B6C6-5B46A640A60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AC4243F-3409-4A92-8EEE-3E686833C18C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B3B548A9-46B3-44AF-81BC-78E9927B434D}">
          <x14:formula1>
            <xm:f>Aux!$C$5:$C$9</xm:f>
          </x14:formula1>
          <xm:sqref>D32:D51</xm:sqref>
        </x14:dataValidation>
        <x14:dataValidation type="list" allowBlank="1" showInputMessage="1" showErrorMessage="1" xr:uid="{227F9F8B-DF7C-40E2-94AA-A36DD8C2B581}">
          <x14:formula1>
            <xm:f>Aux!$E$12:$E$13</xm:f>
          </x14:formula1>
          <xm:sqref>C25:D25</xm:sqref>
        </x14:dataValidation>
      </x14:dataValidations>
    </ext>
  </extLst>
</worksheet>
</file>

<file path=xl/worksheets/sheet3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EBA926-685F-42E6-A409-38F4437226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COUNT(Tabela179[Preço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 t="s">
        <v>48</v>
      </c>
      <c r="E32" s="70"/>
      <c r="F32" s="76"/>
      <c r="G32" s="74"/>
      <c r="H32" s="77"/>
      <c r="I32" s="183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2" s="180" t="str">
        <f>IF($C$25=Aux!$E$13,"#",IF(COUNT(Tabela179[Preço Unitário])&lt;3,"#",IF(Tabela179[[#This Row],[Preço Unitário]]="","#",IF(Tabela179[[#This Row],[%]]&lt;=1.5,"C","!"))))</f>
        <v>#</v>
      </c>
      <c r="K32" s="78"/>
      <c r="L32" s="156" t="str">
        <f>IF(Tabela179[[#This Row],[Preço Unitário]]="","",Tabela179[[#This Row],[Preço Unitário]]*(1+Tabela179[[#This Row],[Índice de Atualização em %]]))</f>
        <v/>
      </c>
      <c r="M32" s="66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2" s="79" t="str">
        <f>IF(Tabela179[[#This Row],[Média dos Demais]]="","",Tabela179[[#This Row],[Preço Unitário Atualizado]]/Tabela179[[#This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IFERROR(_xlfn.STDEV.S(Tabela179[Preço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3" s="181" t="str">
        <f>IF($C$25=Aux!$E$13,"#",IF(COUNT(Tabela179[Preço Unitário])&lt;3,"#",IF(Tabela179[[#This Row],[Preço Unitário]]="","#",IF(Tabela179[[#This Row],[%]]&lt;=1.5,"C","!"))))</f>
        <v>#</v>
      </c>
      <c r="K33" s="81"/>
      <c r="L33" s="157" t="str">
        <f>IF(Tabela179[[#This Row],[Preço Unitário]]="","",Tabela179[[#This Row],[Preço Unitário]]*(1+Tabela179[[#This Row],[Índice de Atualização em %]]))</f>
        <v/>
      </c>
      <c r="M3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3" s="82" t="str">
        <f>IF(Tabela179[[#This Row],[Média dos Demais]]="","",Tabela179[[#This Row],[Preço Unitário Atualizado]]/Tabela179[[#This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4" s="181" t="str">
        <f>IF($C$25=Aux!$E$13,"#",IF(COUNT(Tabela179[Preço Unitário])&lt;3,"#",IF(Tabela179[[#This Row],[Preço Unitário]]="","#",IF(Tabela179[[#This Row],[%]]&lt;=1.5,"C","!"))))</f>
        <v>#</v>
      </c>
      <c r="K34" s="81"/>
      <c r="L34" s="157" t="str">
        <f>IF(Tabela179[[#This Row],[Preço Unitário]]="","",Tabela179[[#This Row],[Preço Unitário]]*(1+Tabela179[[#This Row],[Índice de Atualização em %]]))</f>
        <v/>
      </c>
      <c r="M3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4" s="82" t="str">
        <f>IF(Tabela179[[#This Row],[Média dos Demais]]="","",Tabela179[[#This Row],[Preço Unitário Atualizado]]/Tabela179[[#This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5" s="181" t="str">
        <f>IF($C$25=Aux!$E$13,"#",IF(COUNT(Tabela179[Preço Unitário])&lt;3,"#",IF(Tabela179[[#This Row],[Preço Unitário]]="","#",IF(Tabela179[[#This Row],[%]]&lt;=1.5,"C","!"))))</f>
        <v>#</v>
      </c>
      <c r="K35" s="81"/>
      <c r="L35" s="157" t="str">
        <f>IF(Tabela179[[#This Row],[Preço Unitário]]="","",Tabela179[[#This Row],[Preço Unitário]]*(1+Tabela179[[#This Row],[Índice de Atualização em %]]))</f>
        <v/>
      </c>
      <c r="M3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5" s="82" t="str">
        <f>IF(Tabela179[[#This Row],[Média dos Demais]]="","",Tabela179[[#This Row],[Preço Unitário Atualizado]]/Tabela179[[#This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AVERAGE(Tabela179[Preço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6" s="181" t="str">
        <f>IF($C$25=Aux!$E$13,"#",IF(COUNT(Tabela179[Preço Unitário])&lt;3,"#",IF(Tabela179[[#This Row],[Preço Unitário]]="","#",IF(Tabela179[[#This Row],[%]]&lt;=1.5,"C","!"))))</f>
        <v>#</v>
      </c>
      <c r="K36" s="81"/>
      <c r="L36" s="157" t="str">
        <f>IF(Tabela179[[#This Row],[Preço Unitário]]="","",Tabela179[[#This Row],[Preço Unitário]]*(1+Tabela179[[#This Row],[Índice de Atualização em %]]))</f>
        <v/>
      </c>
      <c r="M3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6" s="83" t="str">
        <f>IF(Tabela179[[#This Row],[Média dos Demais]]="","",Tabela179[[#This Row],[Preço Unitário Atualizado]]/Tabela179[[#This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7" s="181" t="str">
        <f>IF($C$25=Aux!$E$13,"#",IF(COUNT(Tabela179[Preço Unitário])&lt;3,"#",IF(Tabela179[[#This Row],[Preço Unitário]]="","#",IF(Tabela179[[#This Row],[%]]&lt;=1.5,"C","!"))))</f>
        <v>#</v>
      </c>
      <c r="K37" s="81"/>
      <c r="L37" s="157" t="str">
        <f>IF(Tabela179[[#This Row],[Preço Unitário]]="","",Tabela179[[#This Row],[Preço Unitário]]*(1+Tabela179[[#This Row],[Índice de Atualização em %]]))</f>
        <v/>
      </c>
      <c r="M3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7" s="83" t="str">
        <f>IF(Tabela179[[#This Row],[Média dos Demais]]="","",Tabela179[[#This Row],[Preço Unitário Atualizado]]/Tabela179[[#This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8" s="181" t="str">
        <f>IF($C$25=Aux!$E$13,"#",IF(COUNT(Tabela179[Preço Unitário])&lt;3,"#",IF(Tabela179[[#This Row],[Preço Unitário]]="","#",IF(Tabela179[[#This Row],[%]]&lt;=1.5,"C","!"))))</f>
        <v>#</v>
      </c>
      <c r="K38" s="81"/>
      <c r="L38" s="157" t="str">
        <f>IF(Tabela179[[#This Row],[Preço Unitário]]="","",Tabela179[[#This Row],[Preço Unitário]]*(1+Tabela179[[#This Row],[Índice de Atualização em %]]))</f>
        <v/>
      </c>
      <c r="M3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8" s="82" t="str">
        <f>IF(Tabela179[[#This Row],[Média dos Demais]]="","",Tabela179[[#This Row],[Preço Unitário Atualizado]]/Tabela179[[#This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39" s="181" t="str">
        <f>IF($C$25=Aux!$E$13,"#",IF(COUNT(Tabela179[Preço Unitário])&lt;3,"#",IF(Tabela179[[#This Row],[Preço Unitário]]="","#",IF(Tabela179[[#This Row],[%]]&lt;=1.5,"C","!"))))</f>
        <v>#</v>
      </c>
      <c r="K39" s="81"/>
      <c r="L39" s="157" t="str">
        <f>IF(Tabela179[[#This Row],[Preço Unitário]]="","",Tabela179[[#This Row],[Preço Unitário]]*(1+Tabela179[[#This Row],[Índice de Atualização em %]]))</f>
        <v/>
      </c>
      <c r="M3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39" s="82" t="str">
        <f>IF(Tabela179[[#This Row],[Média dos Demais]]="","",Tabela179[[#This Row],[Preço Unitário Atualizado]]/Tabela179[[#This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0" s="181" t="str">
        <f>IF($C$25=Aux!$E$13,"#",IF(COUNT(Tabela179[Preço Unitário])&lt;3,"#",IF(Tabela179[[#This Row],[Preço Unitário]]="","#",IF(Tabela179[[#This Row],[%]]&lt;=1.5,"C","!"))))</f>
        <v>#</v>
      </c>
      <c r="K40" s="81"/>
      <c r="L40" s="157" t="str">
        <f>IF(Tabela179[[#This Row],[Preço Unitário]]="","",Tabela179[[#This Row],[Preço Unitário]]*(1+Tabela179[[#This Row],[Índice de Atualização em %]]))</f>
        <v/>
      </c>
      <c r="M4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0" s="82" t="str">
        <f>IF(Tabela179[[#This Row],[Média dos Demais]]="","",Tabela179[[#This Row],[Preço Unitário Atualizado]]/Tabela179[[#This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1" s="181" t="str">
        <f>IF($C$25=Aux!$E$13,"#",IF(COUNT(Tabela179[Preço Unitário])&lt;3,"#",IF(Tabela179[[#This Row],[Preço Unitário]]="","#",IF(Tabela179[[#This Row],[%]]&lt;=1.5,"C","!"))))</f>
        <v>#</v>
      </c>
      <c r="K41" s="81"/>
      <c r="L41" s="157" t="str">
        <f>IF(Tabela179[[#This Row],[Preço Unitário]]="","",Tabela179[[#This Row],[Preço Unitário]]*(1+Tabela179[[#This Row],[Índice de Atualização em %]]))</f>
        <v/>
      </c>
      <c r="M41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1" s="83" t="str">
        <f>IF(Tabela179[[#This Row],[Média dos Demais]]="","",Tabela179[[#This Row],[Preço Unitário Atualizado]]/Tabela179[[#This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IF(C25=Aux!E13,COUNT(Tabela179[Preço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2" s="181" t="str">
        <f>IF($C$25=Aux!$E$13,"#",IF(COUNT(Tabela179[Preço Unitário])&lt;3,"#",IF(Tabela179[[#This Row],[Preço Unitário]]="","#",IF(Tabela179[[#This Row],[%]]&lt;=1.5,"C","!"))))</f>
        <v>#</v>
      </c>
      <c r="K42" s="81"/>
      <c r="L42" s="157" t="str">
        <f>IF(Tabela179[[#This Row],[Preço Unitário]]="","",Tabela179[[#This Row],[Preço Unitário]]*(1+Tabela179[[#This Row],[Índice de Atualização em %]]))</f>
        <v/>
      </c>
      <c r="M42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2" s="83" t="str">
        <f>IF(Tabela179[[#This Row],[Média dos Demais]]="","",Tabela179[[#This Row],[Preço Unitário Atualizado]]/Tabela179[[#This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3" s="181" t="str">
        <f>IF($C$25=Aux!$E$13,"#",IF(COUNT(Tabela179[Preço Unitário])&lt;3,"#",IF(Tabela179[[#This Row],[Preço Unitário]]="","#",IF(Tabela179[[#This Row],[%]]&lt;=1.5,"C","!"))))</f>
        <v>#</v>
      </c>
      <c r="K43" s="81"/>
      <c r="L43" s="157" t="str">
        <f>IF(Tabela179[[#This Row],[Preço Unitário]]="","",Tabela179[[#This Row],[Preço Unitário]]*(1+Tabela179[[#This Row],[Índice de Atualização em %]]))</f>
        <v/>
      </c>
      <c r="M43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3" s="83" t="str">
        <f>IF(Tabela179[[#This Row],[Média dos Demais]]="","",Tabela179[[#This Row],[Preço Unitário Atualizado]]/Tabela179[[#This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4" s="181" t="str">
        <f>IF($C$25=Aux!$E$13,"#",IF(COUNT(Tabela179[Preço Unitário])&lt;3,"#",IF(Tabela179[[#This Row],[Preço Unitário]]="","#",IF(Tabela179[[#This Row],[%]]&lt;=1.5,"C","!"))))</f>
        <v>#</v>
      </c>
      <c r="K44" s="81"/>
      <c r="L44" s="157" t="str">
        <f>IF(Tabela179[[#This Row],[Preço Unitário]]="","",Tabela179[[#This Row],[Preço Unitário]]*(1+Tabela179[[#This Row],[Índice de Atualização em %]]))</f>
        <v/>
      </c>
      <c r="M44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4" s="83" t="str">
        <f>IF(Tabela179[[#This Row],[Média dos Demais]]="","",Tabela179[[#This Row],[Preço Unitário Atualizado]]/Tabela179[[#This Row],[Média dos Demais]])</f>
        <v/>
      </c>
      <c r="O44" s="1"/>
      <c r="P44" s="69" t="str">
        <f>IF(C25=Aux!E12,"",IFERROR(AVERAGE(Tabela179[Preço Unitário Atualizado]),"-"))</f>
        <v/>
      </c>
      <c r="Q44" s="19"/>
      <c r="R44" s="69" t="str">
        <f>IF(C25=Aux!E12,"",IFERROR(MEDIAN(Tabela179[Preço Unitário Atualizado]),"-"))</f>
        <v/>
      </c>
      <c r="S44" s="19"/>
      <c r="T44" s="69" t="str">
        <f>IF(C25=Aux!E12,"",IFERROR(SMALL(Tabela179[Preço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5" s="181" t="str">
        <f>IF($C$25=Aux!$E$13,"#",IF(COUNT(Tabela179[Preço Unitário])&lt;3,"#",IF(Tabela179[[#This Row],[Preço Unitário]]="","#",IF(Tabela179[[#This Row],[%]]&lt;=1.5,"C","!"))))</f>
        <v>#</v>
      </c>
      <c r="K45" s="81"/>
      <c r="L45" s="157" t="str">
        <f>IF(Tabela179[[#This Row],[Preço Unitário]]="","",Tabela179[[#This Row],[Preço Unitário]]*(1+Tabela179[[#This Row],[Índice de Atualização em %]]))</f>
        <v/>
      </c>
      <c r="M45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5" s="83" t="str">
        <f>IF(Tabela179[[#This Row],[Média dos Demais]]="","",Tabela179[[#This Row],[Preço Unitário Atualizado]]/Tabela179[[#This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6" s="181" t="str">
        <f>IF($C$25=Aux!$E$13,"#",IF(COUNT(Tabela179[Preço Unitário])&lt;3,"#",IF(Tabela179[[#This Row],[Preço Unitário]]="","#",IF(Tabela179[[#This Row],[%]]&lt;=1.5,"C","!"))))</f>
        <v>#</v>
      </c>
      <c r="K46" s="81"/>
      <c r="L46" s="157" t="str">
        <f>IF(Tabela179[[#This Row],[Preço Unitário]]="","",Tabela179[[#This Row],[Preço Unitário]]*(1+Tabela179[[#This Row],[Índice de Atualização em %]]))</f>
        <v/>
      </c>
      <c r="M46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6" s="83" t="str">
        <f>IF(Tabela179[[#This Row],[Média dos Demais]]="","",Tabela179[[#This Row],[Preço Unitário Atualizado]]/Tabela179[[#This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7" s="181" t="str">
        <f>IF($C$25=Aux!$E$13,"#",IF(COUNT(Tabela179[Preço Unitário])&lt;3,"#",IF(Tabela179[[#This Row],[Preço Unitário]]="","#",IF(Tabela179[[#This Row],[%]]&lt;=1.5,"C","!"))))</f>
        <v>#</v>
      </c>
      <c r="K47" s="81"/>
      <c r="L47" s="157" t="str">
        <f>IF(Tabela179[[#This Row],[Preço Unitário]]="","",Tabela179[[#This Row],[Preço Unitário]]*(1+Tabela179[[#This Row],[Índice de Atualização em %]]))</f>
        <v/>
      </c>
      <c r="M47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7" s="83" t="str">
        <f>IF(Tabela179[[#This Row],[Média dos Demais]]="","",Tabela179[[#This Row],[Preço Unitário Atualizado]]/Tabela179[[#This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8" s="181" t="str">
        <f>IF($C$25=Aux!$E$13,"#",IF(COUNT(Tabela179[Preço Unitário])&lt;3,"#",IF(Tabela179[[#This Row],[Preço Unitário]]="","#",IF(Tabela179[[#This Row],[%]]&lt;=1.5,"C","!"))))</f>
        <v>#</v>
      </c>
      <c r="K48" s="81"/>
      <c r="L48" s="157" t="str">
        <f>IF(Tabela179[[#This Row],[Preço Unitário]]="","",Tabela179[[#This Row],[Preço Unitário]]*(1+Tabela179[[#This Row],[Índice de Atualização em %]]))</f>
        <v/>
      </c>
      <c r="M48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8" s="83" t="str">
        <f>IF(Tabela179[[#This Row],[Média dos Demais]]="","",Tabela179[[#This Row],[Preço Unitário Atualizado]]/Tabela179[[#This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49" s="181" t="str">
        <f>IF($C$25=Aux!$E$13,"#",IF(COUNT(Tabela179[Preço Unitário])&lt;3,"#",IF(Tabela179[[#This Row],[Preço Unitário]]="","#",IF(Tabela179[[#This Row],[%]]&lt;=1.5,"C","!"))))</f>
        <v>#</v>
      </c>
      <c r="K49" s="81"/>
      <c r="L49" s="157" t="str">
        <f>IF(Tabela179[[#This Row],[Preço Unitário]]="","",Tabela179[[#This Row],[Preço Unitário]]*(1+Tabela179[[#This Row],[Índice de Atualização em %]]))</f>
        <v/>
      </c>
      <c r="M49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49" s="82" t="str">
        <f>IF(Tabela179[[#This Row],[Média dos Demais]]="","",Tabela179[[#This Row],[Preço Unitário Atualizado]]/Tabela179[[#This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0" s="181" t="str">
        <f>IF($C$25=Aux!$E$13,"#",IF(COUNT(Tabela179[Preço Unitário])&lt;3,"#",IF(Tabela179[[#This Row],[Preço Unitário]]="","#",IF(Tabela179[[#This Row],[%]]&lt;=1.5,"C","!"))))</f>
        <v>#</v>
      </c>
      <c r="K50" s="81"/>
      <c r="L50" s="157" t="str">
        <f>IF(Tabela179[[#This Row],[Preço Unitário]]="","",Tabela179[[#This Row],[Preço Unitário]]*(1+Tabela179[[#This Row],[Índice de Atualização em %]]))</f>
        <v/>
      </c>
      <c r="M50" s="65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0" s="83" t="str">
        <f>IF(Tabela179[[#This Row],[Média dos Demais]]="","",Tabela179[[#This Row],[Preço Unitário Atualizado]]/Tabela179[[#This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IF(COUNTIF(Tabela179[!],"!")=0,"Não","Sim")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IF(Tabela179[[#This Row],[Início Validade (IN 65/2021)]]="","",IF(OR(Tabela179[[#This Row],[Fonte]]="Mídia / Sites Especializados / Tabela de Referência",Tabela179[[#This Row],[Fonte]]="Consulta a Fornecedor"),EDATE(Tabela179[[#This Row],[Início Validade (IN 65/2021)]],6)-1,IF(OR(Tabela179[[#This Row],[Fonte]]="Sistemas de Governo",Tabela179[[#This Row],[Fonte]]="Contratações Públicas",Tabela179[[#This Row],[Fonte]]="NF-e"),EDATE(Tabela179[[#This Row],[Início Validade (IN 65/2021)]],12)-1,"Selecionar Fonte")))</f>
        <v/>
      </c>
      <c r="J51" s="182" t="str">
        <f>IF($C$25=Aux!$E$13,"#",IF(COUNT(Tabela179[Preço Unitário])&lt;3,"#",IF(Tabela179[[#This Row],[Preço Unitário]]="","#",IF(Tabela179[[#This Row],[%]]&lt;=1.5,"C","!"))))</f>
        <v>#</v>
      </c>
      <c r="K51" s="161"/>
      <c r="L51" s="162" t="str">
        <f>IF(Tabela179[[#This Row],[Preço Unitário]]="","",Tabela179[[#This Row],[Preço Unitário]]*(1+Tabela179[[#This Row],[Índice de Atualização em %]]))</f>
        <v/>
      </c>
      <c r="M51" s="174" t="str">
        <f>IF($C$25=Aux!$E$13,"",IF(Tabela179[[#This Row],[Preço Unitário]]="","",IFERROR((SUM(Tabela179[Preço Unitário Atualizado])-Tabela179[[#This Row],[Preço Unitário Atualizado]])/(COUNT(Tabela179[Preço Unitário Atualizado])-1),"")))</f>
        <v/>
      </c>
      <c r="N51" s="83" t="str">
        <f>IF(Tabela179[[#This Row],[Média dos Demais]]="","",Tabela179[[#This Row],[Preço Unitário Atualizado]]/Tabela179[[#This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IF(Tabela1980[[#This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7" s="190" t="str">
        <f>IF(Tabela1980[[#This Row],[Média dos Demais]]="","",Tabela1980[[#This Row],[Preço Unitário Atualizado]]/Tabela1980[[#This Row],[Média dos Demais]])</f>
        <v/>
      </c>
      <c r="J5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IFERROR(_xlfn.STDEV.S(Tabela1980[Preço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IF(Tabela1980[[#This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8" s="191" t="str">
        <f>IF(Tabela1980[[#This Row],[Média dos Demais]]="","",Tabela1980[[#This Row],[Preço Unitário Atualizado]]/Tabela1980[[#This Row],[Média dos Demais]])</f>
        <v/>
      </c>
      <c r="J5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IF(Tabela1980[[#This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59" s="191" t="str">
        <f>IF(Tabela1980[[#This Row],[Média dos Demais]]="","",Tabela1980[[#This Row],[Preço Unitário Atualizado]]/Tabela1980[[#This Row],[Média dos Demais]])</f>
        <v/>
      </c>
      <c r="J5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IF(Tabela1980[[#This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0" s="191" t="str">
        <f>IF(Tabela1980[[#This Row],[Média dos Demais]]="","",Tabela1980[[#This Row],[Preço Unitário Atualizado]]/Tabela1980[[#This Row],[Média dos Demais]])</f>
        <v/>
      </c>
      <c r="J6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AVERAGE(Tabela1980[Preço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IF(Tabela1980[[#This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1" s="191" t="str">
        <f>IF(Tabela1980[[#This Row],[Média dos Demais]]="","",Tabela1980[[#This Row],[Preço Unitário Atualizado]]/Tabela1980[[#This Row],[Média dos Demais]])</f>
        <v/>
      </c>
      <c r="J6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IF(Tabela1980[[#This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2" s="191" t="str">
        <f>IF(Tabela1980[[#This Row],[Média dos Demais]]="","",Tabela1980[[#This Row],[Preço Unitário Atualizado]]/Tabela1980[[#This Row],[Média dos Demais]])</f>
        <v/>
      </c>
      <c r="J6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IF(Tabela1980[[#This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3" s="191" t="str">
        <f>IF(Tabela1980[[#This Row],[Média dos Demais]]="","",Tabela1980[[#This Row],[Preço Unitário Atualizado]]/Tabela1980[[#This Row],[Média dos Demais]])</f>
        <v/>
      </c>
      <c r="J6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IF(U44="Não","",IF(U69="Não",COUNT(Tabela1980[Preço Unitário Atualizado])-COUNTIF(Tabela1980[!],"!"),""))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IF(Tabela1980[[#This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4" s="191" t="str">
        <f>IF(Tabela1980[[#This Row],[Média dos Demais]]="","",Tabela1980[[#This Row],[Preço Unitário Atualizado]]/Tabela1980[[#This Row],[Média dos Demais]])</f>
        <v/>
      </c>
      <c r="J6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IF(Tabela1980[[#This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5" s="191" t="str">
        <f>IF(Tabela1980[[#This Row],[Média dos Demais]]="","",Tabela1980[[#This Row],[Preço Unitário Atualizado]]/Tabela1980[[#This Row],[Média dos Demais]])</f>
        <v/>
      </c>
      <c r="J6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IF(Tabela1980[[#This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6" s="191" t="str">
        <f>IF(Tabela1980[[#This Row],[Média dos Demais]]="","",Tabela1980[[#This Row],[Preço Unitário Atualizado]]/Tabela1980[[#This Row],[Média dos Demais]])</f>
        <v/>
      </c>
      <c r="J6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IF(U44,IF(U69,0,COUNT(Tabela1980[Preço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IF(Tabela1980[[#This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7" s="191" t="str">
        <f>IF(Tabela1980[[#This Row],[Média dos Demais]]="","",Tabela1980[[#This Row],[Preço Unitário Atualizado]]/Tabela1980[[#This Row],[Média dos Demais]])</f>
        <v/>
      </c>
      <c r="J67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IF(Tabela1980[[#This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8" s="191" t="str">
        <f>IF(Tabela1980[[#This Row],[Média dos Demais]]="","",Tabela1980[[#This Row],[Preço Unitário Atualizado]]/Tabela1980[[#This Row],[Média dos Demais]])</f>
        <v/>
      </c>
      <c r="J68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IF(Tabela1980[[#This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69" s="191" t="str">
        <f>IF(Tabela1980[[#This Row],[Média dos Demais]]="","",Tabela1980[[#This Row],[Preço Unitário Atualizado]]/Tabela1980[[#This Row],[Média dos Demais]])</f>
        <v/>
      </c>
      <c r="J69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69" s="25"/>
      <c r="M69" s="1"/>
      <c r="P69" s="69" t="str">
        <f>IF(U44,IF(U69,"",IFERROR(AVERAGE(Tabela1980[Preço Unitário Atualizado]),"-")),"")</f>
        <v/>
      </c>
      <c r="Q69" s="147"/>
      <c r="R69" s="69" t="str">
        <f>IF(U44,IF(U69,"",IFERROR(MEDIAN(Tabela1980[Preço Unitário Atualizado]),"-")),"")</f>
        <v/>
      </c>
      <c r="S69" s="147"/>
      <c r="T69" s="69" t="str">
        <f>IF(U44,IF(U69,"",IFERROR(SMALL(Tabela1980[Preço Unitário Atualizado],1),"-")),"")</f>
        <v/>
      </c>
      <c r="U69" s="130" t="b">
        <f>IF(COUNTIF(Tabela1980[!],"!")=0,FALSE(),TRUE())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IF(Tabela1980[[#This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0" s="191" t="str">
        <f>IF(Tabela1980[[#This Row],[Média dos Demais]]="","",Tabela1980[[#This Row],[Preço Unitário Atualizado]]/Tabela1980[[#This Row],[Média dos Demais]])</f>
        <v/>
      </c>
      <c r="J70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IF(Tabela1980[[#This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1" s="191" t="str">
        <f>IF(Tabela1980[[#This Row],[Média dos Demais]]="","",Tabela1980[[#This Row],[Preço Unitário Atualizado]]/Tabela1980[[#This Row],[Média dos Demais]])</f>
        <v/>
      </c>
      <c r="J71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IF(Tabela1980[[#This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2" s="191" t="str">
        <f>IF(Tabela1980[[#This Row],[Média dos Demais]]="","",Tabela1980[[#This Row],[Preço Unitário Atualizado]]/Tabela1980[[#This Row],[Média dos Demais]])</f>
        <v/>
      </c>
      <c r="J72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34'!P69,IF($C$22=Aux!$C$13,'Item 34'!R69,'Item 34'!T69))),0)</f>
        <v>0</v>
      </c>
      <c r="V72" s="4"/>
    </row>
    <row r="73" spans="1:22" ht="35.1" customHeight="1" x14ac:dyDescent="0.25">
      <c r="A73" s="1"/>
      <c r="B73" s="7"/>
      <c r="C73" s="123" t="str">
        <f>IF(Tabela1980[[#This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3" s="191" t="str">
        <f>IF(Tabela1980[[#This Row],[Média dos Demais]]="","",Tabela1980[[#This Row],[Preço Unitário Atualizado]]/Tabela1980[[#This Row],[Média dos Demais]])</f>
        <v/>
      </c>
      <c r="J73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IF(Tabela1980[[#This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4" s="191" t="str">
        <f>IF(Tabela1980[[#This Row],[Média dos Demais]]="","",Tabela1980[[#This Row],[Preço Unitário Atualizado]]/Tabela1980[[#This Row],[Média dos Demais]])</f>
        <v/>
      </c>
      <c r="J74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IF(Tabela1980[[#This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5" s="191" t="str">
        <f>IF(Tabela1980[[#This Row],[Média dos Demais]]="","",Tabela1980[[#This Row],[Preço Unitário Atualizado]]/Tabela1980[[#This Row],[Média dos Demais]])</f>
        <v/>
      </c>
      <c r="J75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IF(COUNTIF(Tabela1980[!],"!")=0,"Não","Sim")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IF(Tabela1980[[#This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IF(Tabela1980[[#This Row],[Preço Unitário Atualizado]]="","",IFERROR((SUM(Tabela1980[Preço Unitário Atualizado])-Tabela1980[[#This Row],[Preço Unitário Atualizado]])/(COUNT(Tabela1980[Preço Unitário Atualizado])-1),""))</f>
        <v/>
      </c>
      <c r="I76" s="192" t="str">
        <f>IF(Tabela1980[[#This Row],[Média dos Demais]]="","",Tabela1980[[#This Row],[Preço Unitário Atualizado]]/Tabela1980[[#This Row],[Média dos Demais]])</f>
        <v/>
      </c>
      <c r="J76" s="84" t="str">
        <f>IF($C$25=Aux!$E$13,"#",IF(Tabela1980[[#This Row],[Preço Unitário Atualizado]]="","#",IF(OR(Tabela1980[[#This Row],[Fonte]]=Aux!$C$5,Tabela1980[[#This Row],[Fonte]]=Aux!$C$6),"C",IF(Tabela1980[[#This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IF(Tabela191281[[#This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IFERROR(_xlfn.STDEV.S(Tabela191281[Preço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IF(Tabela191281[[#This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IF(Tabela191281[[#This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IF(Tabela191281[[#This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AVERAGE(Tabela191281[Preço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IF(Tabela191281[[#This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IF(Tabela191281[[#This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IF(Tabela191281[[#This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IF($U$69="Sim",COUNT(Tabela191281[Preço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IF(Tabela191281[[#This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IF(Tabela191281[[#This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IF(Tabela191281[[#This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IF(U69,COUNT(Tabela191281[Preço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IF(Tabela191281[[#This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IF(Tabela191281[[#This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IF(Tabela191281[[#This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IF(U69,IFERROR(AVERAGE(Tabela191281[Preço Unitário Atualizado]),"-"),"")</f>
        <v/>
      </c>
      <c r="Q92" s="154"/>
      <c r="R92" s="69" t="str">
        <f>IF(U69,IFERROR(MEDIAN(Tabela191281[Preço Unitário Atualizado]),"-"),"")</f>
        <v/>
      </c>
      <c r="S92" s="154"/>
      <c r="T92" s="69" t="str">
        <f>IF(U69,IFERROR(SMALL(Tabela191281[Preço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IF(Tabela191281[[#This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IF(Tabela191281[[#This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IF(Tabela191281[[#This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IF(Tabela191281[[#This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IF(Tabela191281[[#This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IF(Tabela191281[[#This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IF(Tabela191281[[#This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98" priority="40">
      <formula>$J57="!"</formula>
    </cfRule>
  </conditionalFormatting>
  <conditionalFormatting sqref="C81:G99">
    <cfRule type="expression" dxfId="797" priority="38">
      <formula>$H81="!"</formula>
    </cfRule>
  </conditionalFormatting>
  <conditionalFormatting sqref="C32:I51 G57:G76 C80">
    <cfRule type="expression" dxfId="796" priority="37">
      <formula>$J32="!"</formula>
    </cfRule>
  </conditionalFormatting>
  <conditionalFormatting sqref="D80:F80">
    <cfRule type="expression" dxfId="795" priority="39">
      <formula>$H80="!"</formula>
    </cfRule>
  </conditionalFormatting>
  <conditionalFormatting sqref="G80">
    <cfRule type="expression" dxfId="790" priority="36">
      <formula>$H80="!"</formula>
    </cfRule>
  </conditionalFormatting>
  <conditionalFormatting sqref="K30">
    <cfRule type="expression" dxfId="789" priority="6">
      <formula>$J30="!"</formula>
    </cfRule>
  </conditionalFormatting>
  <conditionalFormatting sqref="K32:L51">
    <cfRule type="expression" dxfId="788" priority="7">
      <formula>$J32="!"</formula>
    </cfRule>
  </conditionalFormatting>
  <conditionalFormatting sqref="M31:M51">
    <cfRule type="expression" dxfId="787" priority="25">
      <formula>"$C$24=Aux!$E$13"</formula>
    </cfRule>
  </conditionalFormatting>
  <conditionalFormatting sqref="M32:M51">
    <cfRule type="expression" dxfId="786" priority="35">
      <formula>$J32="!"</formula>
    </cfRule>
  </conditionalFormatting>
  <conditionalFormatting sqref="N32:N51">
    <cfRule type="expression" dxfId="785" priority="34">
      <formula>$J32="!"</formula>
    </cfRule>
  </conditionalFormatting>
  <conditionalFormatting sqref="P42:P43 P91 R91 T91">
    <cfRule type="cellIs" dxfId="782" priority="21" operator="equal">
      <formula>$C$22</formula>
    </cfRule>
  </conditionalFormatting>
  <conditionalFormatting sqref="P44">
    <cfRule type="expression" dxfId="781" priority="20">
      <formula>$P$42=$C$22</formula>
    </cfRule>
  </conditionalFormatting>
  <conditionalFormatting sqref="P61">
    <cfRule type="containsBlanks" dxfId="780" priority="29">
      <formula>LEN(TRIM(P61))=0</formula>
    </cfRule>
    <cfRule type="cellIs" dxfId="779" priority="31" operator="greaterThan">
      <formula>0.25</formula>
    </cfRule>
    <cfRule type="cellIs" dxfId="778" priority="30" operator="equal">
      <formula>"-"</formula>
    </cfRule>
  </conditionalFormatting>
  <conditionalFormatting sqref="P67:P68">
    <cfRule type="cellIs" dxfId="777" priority="15" operator="equal">
      <formula>$C$22</formula>
    </cfRule>
  </conditionalFormatting>
  <conditionalFormatting sqref="P69">
    <cfRule type="expression" dxfId="776" priority="14">
      <formula>$P$67=$C$22</formula>
    </cfRule>
  </conditionalFormatting>
  <conditionalFormatting sqref="P92">
    <cfRule type="expression" dxfId="775" priority="45">
      <formula>$P$91=$C$22</formula>
    </cfRule>
  </conditionalFormatting>
  <conditionalFormatting sqref="Q37">
    <cfRule type="cellIs" dxfId="770" priority="32" operator="equal">
      <formula>"-"</formula>
    </cfRule>
  </conditionalFormatting>
  <conditionalFormatting sqref="Q83">
    <cfRule type="expression" dxfId="769" priority="42">
      <formula>$Q85=""</formula>
    </cfRule>
    <cfRule type="expression" dxfId="768" priority="43">
      <formula>$Q85="-"</formula>
    </cfRule>
    <cfRule type="expression" dxfId="767" priority="44">
      <formula>$Q85&gt;0.25</formula>
    </cfRule>
  </conditionalFormatting>
  <conditionalFormatting sqref="Q85">
    <cfRule type="cellIs" dxfId="766" priority="27" operator="equal">
      <formula>"-"</formula>
    </cfRule>
    <cfRule type="cellIs" dxfId="765" priority="28" operator="greaterThan">
      <formula>0.25</formula>
    </cfRule>
  </conditionalFormatting>
  <conditionalFormatting sqref="Q37:S37">
    <cfRule type="cellIs" dxfId="764" priority="33" operator="greaterThan">
      <formula>0.25</formula>
    </cfRule>
    <cfRule type="containsBlanks" dxfId="763" priority="9">
      <formula>LEN(TRIM(Q37))=0</formula>
    </cfRule>
  </conditionalFormatting>
  <conditionalFormatting sqref="Q85:S85">
    <cfRule type="containsBlanks" dxfId="762" priority="26">
      <formula>LEN(TRIM(Q85))=0</formula>
    </cfRule>
  </conditionalFormatting>
  <conditionalFormatting sqref="R42:R43">
    <cfRule type="cellIs" dxfId="761" priority="19" operator="equal">
      <formula>$C$22</formula>
    </cfRule>
  </conditionalFormatting>
  <conditionalFormatting sqref="R44">
    <cfRule type="expression" dxfId="760" priority="18">
      <formula>$R$42=$C$22</formula>
    </cfRule>
  </conditionalFormatting>
  <conditionalFormatting sqref="R67:R68">
    <cfRule type="cellIs" dxfId="759" priority="13" operator="equal">
      <formula>$C$22</formula>
    </cfRule>
  </conditionalFormatting>
  <conditionalFormatting sqref="R69">
    <cfRule type="expression" dxfId="758" priority="12">
      <formula>$R$67=$C$22</formula>
    </cfRule>
  </conditionalFormatting>
  <conditionalFormatting sqref="R92">
    <cfRule type="expression" dxfId="757" priority="46">
      <formula>$R$91=$C$22</formula>
    </cfRule>
  </conditionalFormatting>
  <conditionalFormatting sqref="T42:T43">
    <cfRule type="cellIs" dxfId="756" priority="17" operator="equal">
      <formula>$C$22</formula>
    </cfRule>
  </conditionalFormatting>
  <conditionalFormatting sqref="T44">
    <cfRule type="expression" dxfId="755" priority="16">
      <formula>$T$42=$C$22</formula>
    </cfRule>
  </conditionalFormatting>
  <conditionalFormatting sqref="T67:T68">
    <cfRule type="cellIs" dxfId="754" priority="11" operator="equal">
      <formula>$C$22</formula>
    </cfRule>
  </conditionalFormatting>
  <conditionalFormatting sqref="T69">
    <cfRule type="expression" dxfId="753" priority="10">
      <formula>$T$67=$C$22</formula>
    </cfRule>
  </conditionalFormatting>
  <conditionalFormatting sqref="T92">
    <cfRule type="expression" dxfId="75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C2E69702-2709-4D96-B803-D74BFFDE7690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D5C0DDE1-7DA5-4095-90B3-9046E9E4C8C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F51C83C-E8B7-42C8-8D2D-15BB8FFE5C05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CCF6FF18-CF52-48D4-8A0E-568CDB97DD6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4BFFB0C-0BF4-47D6-BE98-BDE658960288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498257F-3802-43DA-BFF7-BD96757FDE60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DC74A84-845F-44EF-BDD0-DC69E029AB82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1C0EC7B-A862-4F42-AF5E-8A5A4E2F80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9D73C1EB-ACBC-409C-ABFC-C836FE0B9FD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E14C4255-AF1F-479C-B7F2-4538892D67B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C9961B14-B9E1-42DE-850C-35C036A3D063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E0472B2-3696-435C-A7D4-99F19934F7FF}">
          <x14:formula1>
            <xm:f>Aux!$C$5:$C$9</xm:f>
          </x14:formula1>
          <xm:sqref>D32:D51</xm:sqref>
        </x14:dataValidation>
        <x14:dataValidation type="list" allowBlank="1" showInputMessage="1" showErrorMessage="1" xr:uid="{94E79395-4234-44DD-A112-A5222933C0A0}">
          <x14:formula1>
            <xm:f>Aux!$E$12:$E$13</xm:f>
          </x14:formula1>
          <xm:sqref>C25:D25</xm:sqref>
        </x14:dataValidation>
      </x14:dataValidations>
    </ext>
  </extLst>
</worksheet>
</file>

<file path=xl/worksheets/sheet3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01BB7-2B09-42B2-A192-A63FCD5850B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2" s="180" t="str">
        <f>IF($C$25=Aux!$E$13,"#",IF(COUNT(Tabela161[Preço Unitário])&lt;3,"#",IF(Tabela161[[#This Row],[Preço Unitário]]="","#",IF(Tabela161[[#This Row],[%]]&lt;=1.5,"C","!"))))</f>
        <v>#</v>
      </c>
      <c r="K32" s="78"/>
      <c r="L32" s="156" t="str">
        <f>IF(Tabela161[[#This Row],[Preço Unitário]]="","",Tabela161[[#This Row],[Preço Unitário]]*(1+Tabela161[[#This Row],[Índice de Atualização em %]]))</f>
        <v/>
      </c>
      <c r="M32" s="66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2" s="79" t="str">
        <f>IF(Tabela161[[#This Row],[Média dos Demais]]="","",Tabela161[[#This Row],[Preço Unitário Atualizado]]/Tabela161[[#This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3" s="181" t="str">
        <f>IF($C$25=Aux!$E$13,"#",IF(COUNT(Tabela161[Preço Unitário])&lt;3,"#",IF(Tabela161[[#This Row],[Preço Unitário]]="","#",IF(Tabela161[[#This Row],[%]]&lt;=1.5,"C","!"))))</f>
        <v>#</v>
      </c>
      <c r="K33" s="81"/>
      <c r="L33" s="157" t="str">
        <f>IF(Tabela161[[#This Row],[Preço Unitário]]="","",Tabela161[[#This Row],[Preço Unitário]]*(1+Tabela161[[#This Row],[Índice de Atualização em %]]))</f>
        <v/>
      </c>
      <c r="M3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3" s="82" t="str">
        <f>IF(Tabela161[[#This Row],[Média dos Demais]]="","",Tabela161[[#This Row],[Preço Unitário Atualizado]]/Tabela161[[#This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4" s="181" t="str">
        <f>IF($C$25=Aux!$E$13,"#",IF(COUNT(Tabela161[Preço Unitário])&lt;3,"#",IF(Tabela161[[#This Row],[Preço Unitário]]="","#",IF(Tabela161[[#This Row],[%]]&lt;=1.5,"C","!"))))</f>
        <v>#</v>
      </c>
      <c r="K34" s="81"/>
      <c r="L34" s="157" t="str">
        <f>IF(Tabela161[[#This Row],[Preço Unitário]]="","",Tabela161[[#This Row],[Preço Unitário]]*(1+Tabela161[[#This Row],[Índice de Atualização em %]]))</f>
        <v/>
      </c>
      <c r="M3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4" s="82" t="str">
        <f>IF(Tabela161[[#This Row],[Média dos Demais]]="","",Tabela161[[#This Row],[Preço Unitário Atualizado]]/Tabela161[[#This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5" s="181" t="str">
        <f>IF($C$25=Aux!$E$13,"#",IF(COUNT(Tabela161[Preço Unitário])&lt;3,"#",IF(Tabela161[[#This Row],[Preço Unitário]]="","#",IF(Tabela161[[#This Row],[%]]&lt;=1.5,"C","!"))))</f>
        <v>#</v>
      </c>
      <c r="K35" s="81"/>
      <c r="L35" s="157" t="str">
        <f>IF(Tabela161[[#This Row],[Preço Unitário]]="","",Tabela161[[#This Row],[Preço Unitário]]*(1+Tabela161[[#This Row],[Índice de Atualização em %]]))</f>
        <v/>
      </c>
      <c r="M3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5" s="82" t="str">
        <f>IF(Tabela161[[#This Row],[Média dos Demais]]="","",Tabela161[[#This Row],[Preço Unitário Atualizado]]/Tabela161[[#This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6" s="181" t="str">
        <f>IF($C$25=Aux!$E$13,"#",IF(COUNT(Tabela161[Preço Unitário])&lt;3,"#",IF(Tabela161[[#This Row],[Preço Unitário]]="","#",IF(Tabela161[[#This Row],[%]]&lt;=1.5,"C","!"))))</f>
        <v>#</v>
      </c>
      <c r="K36" s="81"/>
      <c r="L36" s="157" t="str">
        <f>IF(Tabela161[[#This Row],[Preço Unitário]]="","",Tabela161[[#This Row],[Preço Unitário]]*(1+Tabela161[[#This Row],[Índice de Atualização em %]]))</f>
        <v/>
      </c>
      <c r="M3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6" s="83" t="str">
        <f>IF(Tabela161[[#This Row],[Média dos Demais]]="","",Tabela161[[#This Row],[Preço Unitário Atualizado]]/Tabela161[[#This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7" s="181" t="str">
        <f>IF($C$25=Aux!$E$13,"#",IF(COUNT(Tabela161[Preço Unitário])&lt;3,"#",IF(Tabela161[[#This Row],[Preço Unitário]]="","#",IF(Tabela161[[#This Row],[%]]&lt;=1.5,"C","!"))))</f>
        <v>#</v>
      </c>
      <c r="K37" s="81"/>
      <c r="L37" s="157" t="str">
        <f>IF(Tabela161[[#This Row],[Preço Unitário]]="","",Tabela161[[#This Row],[Preço Unitário]]*(1+Tabela161[[#This Row],[Índice de Atualização em %]]))</f>
        <v/>
      </c>
      <c r="M3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7" s="83" t="str">
        <f>IF(Tabela161[[#This Row],[Média dos Demais]]="","",Tabela161[[#This Row],[Preço Unitário Atualizado]]/Tabela161[[#This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8" s="181" t="str">
        <f>IF($C$25=Aux!$E$13,"#",IF(COUNT(Tabela161[Preço Unitário])&lt;3,"#",IF(Tabela161[[#This Row],[Preço Unitário]]="","#",IF(Tabela161[[#This Row],[%]]&lt;=1.5,"C","!"))))</f>
        <v>#</v>
      </c>
      <c r="K38" s="81"/>
      <c r="L38" s="157" t="str">
        <f>IF(Tabela161[[#This Row],[Preço Unitário]]="","",Tabela161[[#This Row],[Preço Unitário]]*(1+Tabela161[[#This Row],[Índice de Atualização em %]]))</f>
        <v/>
      </c>
      <c r="M3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8" s="82" t="str">
        <f>IF(Tabela161[[#This Row],[Média dos Demais]]="","",Tabela161[[#This Row],[Preço Unitário Atualizado]]/Tabela161[[#This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39" s="181" t="str">
        <f>IF($C$25=Aux!$E$13,"#",IF(COUNT(Tabela161[Preço Unitário])&lt;3,"#",IF(Tabela161[[#This Row],[Preço Unitário]]="","#",IF(Tabela161[[#This Row],[%]]&lt;=1.5,"C","!"))))</f>
        <v>#</v>
      </c>
      <c r="K39" s="81"/>
      <c r="L39" s="157" t="str">
        <f>IF(Tabela161[[#This Row],[Preço Unitário]]="","",Tabela161[[#This Row],[Preço Unitário]]*(1+Tabela161[[#This Row],[Índice de Atualização em %]]))</f>
        <v/>
      </c>
      <c r="M3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39" s="82" t="str">
        <f>IF(Tabela161[[#This Row],[Média dos Demais]]="","",Tabela161[[#This Row],[Preço Unitário Atualizado]]/Tabela161[[#This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0" s="181" t="str">
        <f>IF($C$25=Aux!$E$13,"#",IF(COUNT(Tabela161[Preço Unitário])&lt;3,"#",IF(Tabela161[[#This Row],[Preço Unitário]]="","#",IF(Tabela161[[#This Row],[%]]&lt;=1.5,"C","!"))))</f>
        <v>#</v>
      </c>
      <c r="K40" s="81"/>
      <c r="L40" s="157" t="str">
        <f>IF(Tabela161[[#This Row],[Preço Unitário]]="","",Tabela161[[#This Row],[Preço Unitário]]*(1+Tabela161[[#This Row],[Índice de Atualização em %]]))</f>
        <v/>
      </c>
      <c r="M4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0" s="82" t="str">
        <f>IF(Tabela161[[#This Row],[Média dos Demais]]="","",Tabela161[[#This Row],[Preço Unitário Atualizado]]/Tabela161[[#This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1" s="181" t="str">
        <f>IF($C$25=Aux!$E$13,"#",IF(COUNT(Tabela161[Preço Unitário])&lt;3,"#",IF(Tabela161[[#This Row],[Preço Unitário]]="","#",IF(Tabela161[[#This Row],[%]]&lt;=1.5,"C","!"))))</f>
        <v>#</v>
      </c>
      <c r="K41" s="81"/>
      <c r="L41" s="157" t="str">
        <f>IF(Tabela161[[#This Row],[Preço Unitário]]="","",Tabela161[[#This Row],[Preço Unitário]]*(1+Tabela161[[#This Row],[Índice de Atualização em %]]))</f>
        <v/>
      </c>
      <c r="M41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1" s="83" t="str">
        <f>IF(Tabela161[[#This Row],[Média dos Demais]]="","",Tabela161[[#This Row],[Preço Unitário Atualizado]]/Tabela161[[#This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2" s="181" t="str">
        <f>IF($C$25=Aux!$E$13,"#",IF(COUNT(Tabela161[Preço Unitário])&lt;3,"#",IF(Tabela161[[#This Row],[Preço Unitário]]="","#",IF(Tabela161[[#This Row],[%]]&lt;=1.5,"C","!"))))</f>
        <v>#</v>
      </c>
      <c r="K42" s="81"/>
      <c r="L42" s="157" t="str">
        <f>IF(Tabela161[[#This Row],[Preço Unitário]]="","",Tabela161[[#This Row],[Preço Unitário]]*(1+Tabela161[[#This Row],[Índice de Atualização em %]]))</f>
        <v/>
      </c>
      <c r="M42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2" s="83" t="str">
        <f>IF(Tabela161[[#This Row],[Média dos Demais]]="","",Tabela161[[#This Row],[Preço Unitário Atualizado]]/Tabela161[[#This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3" s="181" t="str">
        <f>IF($C$25=Aux!$E$13,"#",IF(COUNT(Tabela161[Preço Unitário])&lt;3,"#",IF(Tabela161[[#This Row],[Preço Unitário]]="","#",IF(Tabela161[[#This Row],[%]]&lt;=1.5,"C","!"))))</f>
        <v>#</v>
      </c>
      <c r="K43" s="81"/>
      <c r="L43" s="157" t="str">
        <f>IF(Tabela161[[#This Row],[Preço Unitário]]="","",Tabela161[[#This Row],[Preço Unitário]]*(1+Tabela161[[#This Row],[Índice de Atualização em %]]))</f>
        <v/>
      </c>
      <c r="M43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3" s="83" t="str">
        <f>IF(Tabela161[[#This Row],[Média dos Demais]]="","",Tabela161[[#This Row],[Preço Unitário Atualizado]]/Tabela161[[#This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4" s="181" t="str">
        <f>IF($C$25=Aux!$E$13,"#",IF(COUNT(Tabela161[Preço Unitário])&lt;3,"#",IF(Tabela161[[#This Row],[Preço Unitário]]="","#",IF(Tabela161[[#This Row],[%]]&lt;=1.5,"C","!"))))</f>
        <v>#</v>
      </c>
      <c r="K44" s="81"/>
      <c r="L44" s="157" t="str">
        <f>IF(Tabela161[[#This Row],[Preço Unitário]]="","",Tabela161[[#This Row],[Preço Unitário]]*(1+Tabela161[[#This Row],[Índice de Atualização em %]]))</f>
        <v/>
      </c>
      <c r="M44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4" s="83" t="str">
        <f>IF(Tabela161[[#This Row],[Média dos Demais]]="","",Tabela161[[#This Row],[Preço Unitário Atualizado]]/Tabela161[[#This Row],[Média dos Demais]])</f>
        <v/>
      </c>
      <c r="O44" s="1"/>
      <c r="P44" s="69" t="str">
        <f>IF(C25=Aux!E12,"",IFERROR(AVERAGE(Tabela161[Preço Unitário Atualizado]),"-"))</f>
        <v/>
      </c>
      <c r="Q44" s="19"/>
      <c r="R44" s="69" t="str">
        <f>IF(C25=Aux!E12,"",IFERROR(MEDIAN(Tabela161[Preço Unitário Atualizado]),"-"))</f>
        <v/>
      </c>
      <c r="S44" s="19"/>
      <c r="T44" s="69" t="str">
        <f>IF(C25=Aux!E12,"",IFERROR(SMALL(Tabela161[Preço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5" s="181" t="str">
        <f>IF($C$25=Aux!$E$13,"#",IF(COUNT(Tabela161[Preço Unitário])&lt;3,"#",IF(Tabela161[[#This Row],[Preço Unitário]]="","#",IF(Tabela161[[#This Row],[%]]&lt;=1.5,"C","!"))))</f>
        <v>#</v>
      </c>
      <c r="K45" s="81"/>
      <c r="L45" s="157" t="str">
        <f>IF(Tabela161[[#This Row],[Preço Unitário]]="","",Tabela161[[#This Row],[Preço Unitário]]*(1+Tabela161[[#This Row],[Índice de Atualização em %]]))</f>
        <v/>
      </c>
      <c r="M45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5" s="83" t="str">
        <f>IF(Tabela161[[#This Row],[Média dos Demais]]="","",Tabela161[[#This Row],[Preço Unitário Atualizado]]/Tabela161[[#This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6" s="181" t="str">
        <f>IF($C$25=Aux!$E$13,"#",IF(COUNT(Tabela161[Preço Unitário])&lt;3,"#",IF(Tabela161[[#This Row],[Preço Unitário]]="","#",IF(Tabela161[[#This Row],[%]]&lt;=1.5,"C","!"))))</f>
        <v>#</v>
      </c>
      <c r="K46" s="81"/>
      <c r="L46" s="157" t="str">
        <f>IF(Tabela161[[#This Row],[Preço Unitário]]="","",Tabela161[[#This Row],[Preço Unitário]]*(1+Tabela161[[#This Row],[Índice de Atualização em %]]))</f>
        <v/>
      </c>
      <c r="M46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6" s="83" t="str">
        <f>IF(Tabela161[[#This Row],[Média dos Demais]]="","",Tabela161[[#This Row],[Preço Unitário Atualizado]]/Tabela161[[#This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7" s="181" t="str">
        <f>IF($C$25=Aux!$E$13,"#",IF(COUNT(Tabela161[Preço Unitário])&lt;3,"#",IF(Tabela161[[#This Row],[Preço Unitário]]="","#",IF(Tabela161[[#This Row],[%]]&lt;=1.5,"C","!"))))</f>
        <v>#</v>
      </c>
      <c r="K47" s="81"/>
      <c r="L47" s="157" t="str">
        <f>IF(Tabela161[[#This Row],[Preço Unitário]]="","",Tabela161[[#This Row],[Preço Unitário]]*(1+Tabela161[[#This Row],[Índice de Atualização em %]]))</f>
        <v/>
      </c>
      <c r="M47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7" s="83" t="str">
        <f>IF(Tabela161[[#This Row],[Média dos Demais]]="","",Tabela161[[#This Row],[Preço Unitário Atualizado]]/Tabela161[[#This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8" s="181" t="str">
        <f>IF($C$25=Aux!$E$13,"#",IF(COUNT(Tabela161[Preço Unitário])&lt;3,"#",IF(Tabela161[[#This Row],[Preço Unitário]]="","#",IF(Tabela161[[#This Row],[%]]&lt;=1.5,"C","!"))))</f>
        <v>#</v>
      </c>
      <c r="K48" s="81"/>
      <c r="L48" s="157" t="str">
        <f>IF(Tabela161[[#This Row],[Preço Unitário]]="","",Tabela161[[#This Row],[Preço Unitário]]*(1+Tabela161[[#This Row],[Índice de Atualização em %]]))</f>
        <v/>
      </c>
      <c r="M48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8" s="83" t="str">
        <f>IF(Tabela161[[#This Row],[Média dos Demais]]="","",Tabela161[[#This Row],[Preço Unitário Atualizado]]/Tabela161[[#This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49" s="181" t="str">
        <f>IF($C$25=Aux!$E$13,"#",IF(COUNT(Tabela161[Preço Unitário])&lt;3,"#",IF(Tabela161[[#This Row],[Preço Unitário]]="","#",IF(Tabela161[[#This Row],[%]]&lt;=1.5,"C","!"))))</f>
        <v>#</v>
      </c>
      <c r="K49" s="81"/>
      <c r="L49" s="157" t="str">
        <f>IF(Tabela161[[#This Row],[Preço Unitário]]="","",Tabela161[[#This Row],[Preço Unitário]]*(1+Tabela161[[#This Row],[Índice de Atualização em %]]))</f>
        <v/>
      </c>
      <c r="M49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49" s="82" t="str">
        <f>IF(Tabela161[[#This Row],[Média dos Demais]]="","",Tabela161[[#This Row],[Preço Unitário Atualizado]]/Tabela161[[#This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0" s="181" t="str">
        <f>IF($C$25=Aux!$E$13,"#",IF(COUNT(Tabela161[Preço Unitário])&lt;3,"#",IF(Tabela161[[#This Row],[Preço Unitário]]="","#",IF(Tabela161[[#This Row],[%]]&lt;=1.5,"C","!"))))</f>
        <v>#</v>
      </c>
      <c r="K50" s="81"/>
      <c r="L50" s="157" t="str">
        <f>IF(Tabela161[[#This Row],[Preço Unitário]]="","",Tabela161[[#This Row],[Preço Unitário]]*(1+Tabela161[[#This Row],[Índice de Atualização em %]]))</f>
        <v/>
      </c>
      <c r="M50" s="65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0" s="83" t="str">
        <f>IF(Tabela161[[#This Row],[Média dos Demais]]="","",Tabela161[[#This Row],[Preço Unitário Atualizado]]/Tabela161[[#This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IF(Tabela161[[#This Row],[Início Validade (IN 65/2021)]]="","",IF(OR(Tabela161[[#This Row],[Fonte]]="Mídia / Sites Especializados / Tabela de Referência",Tabela161[[#This Row],[Fonte]]="Consulta a Fornecedor"),EDATE(Tabela161[[#This Row],[Início Validade (IN 65/2021)]],6)-1,IF(OR(Tabela161[[#This Row],[Fonte]]="Sistemas de Governo",Tabela161[[#This Row],[Fonte]]="Contratações Públicas",Tabela161[[#This Row],[Fonte]]="NF-e"),EDATE(Tabela161[[#This Row],[Início Validade (IN 65/2021)]],12)-1,"Selecionar Fonte")))</f>
        <v/>
      </c>
      <c r="J51" s="182" t="str">
        <f>IF($C$25=Aux!$E$13,"#",IF(COUNT(Tabela161[Preço Unitário])&lt;3,"#",IF(Tabela161[[#This Row],[Preço Unitário]]="","#",IF(Tabela161[[#This Row],[%]]&lt;=1.5,"C","!"))))</f>
        <v>#</v>
      </c>
      <c r="K51" s="161"/>
      <c r="L51" s="162" t="str">
        <f>IF(Tabela161[[#This Row],[Preço Unitário]]="","",Tabela161[[#This Row],[Preço Unitário]]*(1+Tabela161[[#This Row],[Índice de Atualização em %]]))</f>
        <v/>
      </c>
      <c r="M51" s="174" t="str">
        <f>IF($C$25=Aux!$E$13,"",IF(Tabela161[[#This Row],[Preço Unitário]]="","",IFERROR((SUM(Tabela161[Preço Unitário Atualizado])-Tabela161[[#This Row],[Preço Unitário Atualizado]])/(COUNT(Tabela161[Preço Unitário Atualizado])-1),"")))</f>
        <v/>
      </c>
      <c r="N51" s="83" t="str">
        <f>IF(Tabela161[[#This Row],[Média dos Demais]]="","",Tabela161[[#This Row],[Preço Unitário Atualizado]]/Tabela161[[#This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IF(Tabela1962[[#This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7" s="190" t="str">
        <f>IF(Tabela1962[[#This Row],[Média dos Demais]]="","",Tabela1962[[#This Row],[Preço Unitário Atualizado]]/Tabela1962[[#This Row],[Média dos Demais]])</f>
        <v/>
      </c>
      <c r="J5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8" s="191" t="str">
        <f>IF(Tabela1962[[#This Row],[Média dos Demais]]="","",Tabela1962[[#This Row],[Preço Unitário Atualizado]]/Tabela1962[[#This Row],[Média dos Demais]])</f>
        <v/>
      </c>
      <c r="J5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59" s="191" t="str">
        <f>IF(Tabela1962[[#This Row],[Média dos Demais]]="","",Tabela1962[[#This Row],[Preço Unitário Atualizado]]/Tabela1962[[#This Row],[Média dos Demais]])</f>
        <v/>
      </c>
      <c r="J5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IF(Tabela1962[[#This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0" s="191" t="str">
        <f>IF(Tabela1962[[#This Row],[Média dos Demais]]="","",Tabela1962[[#This Row],[Preço Unitário Atualizado]]/Tabela1962[[#This Row],[Média dos Demais]])</f>
        <v/>
      </c>
      <c r="J6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1" s="191" t="str">
        <f>IF(Tabela1962[[#This Row],[Média dos Demais]]="","",Tabela1962[[#This Row],[Preço Unitário Atualizado]]/Tabela1962[[#This Row],[Média dos Demais]])</f>
        <v/>
      </c>
      <c r="J6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2" s="191" t="str">
        <f>IF(Tabela1962[[#This Row],[Média dos Demais]]="","",Tabela1962[[#This Row],[Preço Unitário Atualizado]]/Tabela1962[[#This Row],[Média dos Demais]])</f>
        <v/>
      </c>
      <c r="J6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3" s="191" t="str">
        <f>IF(Tabela1962[[#This Row],[Média dos Demais]]="","",Tabela1962[[#This Row],[Preço Unitário Atualizado]]/Tabela1962[[#This Row],[Média dos Demais]])</f>
        <v/>
      </c>
      <c r="J6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IF(U44="Não","",IF(U69="Não",COUNT(Tabela1962[Preço Unitário Atualizado])-COUNTIF(Tabela1962[!],"!"),""))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4" s="191" t="str">
        <f>IF(Tabela1962[[#This Row],[Média dos Demais]]="","",Tabela1962[[#This Row],[Preço Unitário Atualizado]]/Tabela1962[[#This Row],[Média dos Demais]])</f>
        <v/>
      </c>
      <c r="J6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5" s="191" t="str">
        <f>IF(Tabela1962[[#This Row],[Média dos Demais]]="","",Tabela1962[[#This Row],[Preço Unitário Atualizado]]/Tabela1962[[#This Row],[Média dos Demais]])</f>
        <v/>
      </c>
      <c r="J6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6" s="191" t="str">
        <f>IF(Tabela1962[[#This Row],[Média dos Demais]]="","",Tabela1962[[#This Row],[Preço Unitário Atualizado]]/Tabela1962[[#This Row],[Média dos Demais]])</f>
        <v/>
      </c>
      <c r="J6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7" s="191" t="str">
        <f>IF(Tabela1962[[#This Row],[Média dos Demais]]="","",Tabela1962[[#This Row],[Preço Unitário Atualizado]]/Tabela1962[[#This Row],[Média dos Demais]])</f>
        <v/>
      </c>
      <c r="J67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8" s="191" t="str">
        <f>IF(Tabela1962[[#This Row],[Média dos Demais]]="","",Tabela1962[[#This Row],[Preço Unitário Atualizado]]/Tabela1962[[#This Row],[Média dos Demais]])</f>
        <v/>
      </c>
      <c r="J68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69" s="191" t="str">
        <f>IF(Tabela1962[[#This Row],[Média dos Demais]]="","",Tabela1962[[#This Row],[Preço Unitário Atualizado]]/Tabela1962[[#This Row],[Média dos Demais]])</f>
        <v/>
      </c>
      <c r="J69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69" s="25"/>
      <c r="M69" s="1"/>
      <c r="P69" s="69" t="str">
        <f>IF(U44,IF(U69,"",IFERROR(AVERAGE(Tabela1962[Preço Unitário Atualizado]),"-")),"")</f>
        <v/>
      </c>
      <c r="Q69" s="147"/>
      <c r="R69" s="69" t="str">
        <f>IF(U44,IF(U69,"",IFERROR(MEDIAN(Tabela1962[Preço Unitário Atualizado]),"-")),"")</f>
        <v/>
      </c>
      <c r="S69" s="147"/>
      <c r="T69" s="69" t="str">
        <f>IF(U44,IF(U69,"",IFERROR(SMALL(Tabela1962[Preço Unitário Atualizado],1),"-")),"")</f>
        <v/>
      </c>
      <c r="U69" s="130" t="b">
        <f>IF(COUNTIF(Tabela1962[!],"!")=0,FALSE(),TRUE())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0" s="191" t="str">
        <f>IF(Tabela1962[[#This Row],[Média dos Demais]]="","",Tabela1962[[#This Row],[Preço Unitário Atualizado]]/Tabela1962[[#This Row],[Média dos Demais]])</f>
        <v/>
      </c>
      <c r="J70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1" s="191" t="str">
        <f>IF(Tabela1962[[#This Row],[Média dos Demais]]="","",Tabela1962[[#This Row],[Preço Unitário Atualizado]]/Tabela1962[[#This Row],[Média dos Demais]])</f>
        <v/>
      </c>
      <c r="J71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2" s="191" t="str">
        <f>IF(Tabela1962[[#This Row],[Média dos Demais]]="","",Tabela1962[[#This Row],[Preço Unitário Atualizado]]/Tabela1962[[#This Row],[Média dos Demais]])</f>
        <v/>
      </c>
      <c r="J72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35'!P69,IF($C$22=Aux!$C$13,'Item 35'!R69,'Item 35'!T69))),0)</f>
        <v>0</v>
      </c>
      <c r="V72" s="4"/>
    </row>
    <row r="73" spans="1:22" ht="35.1" customHeight="1" x14ac:dyDescent="0.25">
      <c r="A73" s="1"/>
      <c r="B73" s="7"/>
      <c r="C73" s="123" t="str">
        <f>IF(Tabela1962[[#This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3" s="191" t="str">
        <f>IF(Tabela1962[[#This Row],[Média dos Demais]]="","",Tabela1962[[#This Row],[Preço Unitário Atualizado]]/Tabela1962[[#This Row],[Média dos Demais]])</f>
        <v/>
      </c>
      <c r="J73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4" s="191" t="str">
        <f>IF(Tabela1962[[#This Row],[Média dos Demais]]="","",Tabela1962[[#This Row],[Preço Unitário Atualizado]]/Tabela1962[[#This Row],[Média dos Demais]])</f>
        <v/>
      </c>
      <c r="J74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5" s="191" t="str">
        <f>IF(Tabela1962[[#This Row],[Média dos Demais]]="","",Tabela1962[[#This Row],[Preço Unitário Atualizado]]/Tabela1962[[#This Row],[Média dos Demais]])</f>
        <v/>
      </c>
      <c r="J75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IF(Tabela1962[[#This Row],[Preço Unitário Atualizado]]="","",IFERROR((SUM(Tabela1962[Preço Unitário Atualizado])-Tabela1962[[#This Row],[Preço Unitário Atualizado]])/(COUNT(Tabela1962[Preço Unitário Atualizado])-1),""))</f>
        <v/>
      </c>
      <c r="I76" s="192" t="str">
        <f>IF(Tabela1962[[#This Row],[Média dos Demais]]="","",Tabela1962[[#This Row],[Preço Unitário Atualizado]]/Tabela1962[[#This Row],[Média dos Demais]])</f>
        <v/>
      </c>
      <c r="J76" s="84" t="str">
        <f>IF($C$25=Aux!$E$13,"#",IF(Tabela1962[[#This Row],[Preço Unitário Atualizado]]="","#",IF(OR(Tabela1962[[#This Row],[Fonte]]=Aux!$C$5,Tabela1962[[#This Row],[Fonte]]=Aux!$C$6),"C",IF(Tabela1962[[#This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IF(U69,IFERROR(AVERAGE(Tabela191263[Preço Unitário Atualizado]),"-"),"")</f>
        <v/>
      </c>
      <c r="Q92" s="154"/>
      <c r="R92" s="69" t="str">
        <f>IF(U69,IFERROR(MEDIAN(Tabela191263[Preço Unitário Atualizado]),"-"),"")</f>
        <v/>
      </c>
      <c r="S92" s="154"/>
      <c r="T92" s="69" t="str">
        <f>IF(U69,IFERROR(SMALL(Tabela191263[Preço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51" priority="40">
      <formula>$J57="!"</formula>
    </cfRule>
  </conditionalFormatting>
  <conditionalFormatting sqref="C81:G99">
    <cfRule type="expression" dxfId="750" priority="38">
      <formula>$H81="!"</formula>
    </cfRule>
  </conditionalFormatting>
  <conditionalFormatting sqref="C32:I51 G57:G76 C80">
    <cfRule type="expression" dxfId="749" priority="37">
      <formula>$J32="!"</formula>
    </cfRule>
  </conditionalFormatting>
  <conditionalFormatting sqref="D80:F80">
    <cfRule type="expression" dxfId="748" priority="39">
      <formula>$H80="!"</formula>
    </cfRule>
  </conditionalFormatting>
  <conditionalFormatting sqref="G80">
    <cfRule type="expression" dxfId="743" priority="36">
      <formula>$H80="!"</formula>
    </cfRule>
  </conditionalFormatting>
  <conditionalFormatting sqref="K30">
    <cfRule type="expression" dxfId="742" priority="6">
      <formula>$J30="!"</formula>
    </cfRule>
  </conditionalFormatting>
  <conditionalFormatting sqref="K32:L51">
    <cfRule type="expression" dxfId="741" priority="7">
      <formula>$J32="!"</formula>
    </cfRule>
  </conditionalFormatting>
  <conditionalFormatting sqref="M31:M51">
    <cfRule type="expression" dxfId="740" priority="25">
      <formula>"$C$24=Aux!$E$13"</formula>
    </cfRule>
  </conditionalFormatting>
  <conditionalFormatting sqref="M32:M51">
    <cfRule type="expression" dxfId="739" priority="35">
      <formula>$J32="!"</formula>
    </cfRule>
  </conditionalFormatting>
  <conditionalFormatting sqref="N32:N51">
    <cfRule type="expression" dxfId="738" priority="34">
      <formula>$J32="!"</formula>
    </cfRule>
  </conditionalFormatting>
  <conditionalFormatting sqref="P42:P43 P91 R91 T91">
    <cfRule type="cellIs" dxfId="735" priority="21" operator="equal">
      <formula>$C$22</formula>
    </cfRule>
  </conditionalFormatting>
  <conditionalFormatting sqref="P44">
    <cfRule type="expression" dxfId="734" priority="20">
      <formula>$P$42=$C$22</formula>
    </cfRule>
  </conditionalFormatting>
  <conditionalFormatting sqref="P61">
    <cfRule type="containsBlanks" dxfId="733" priority="29">
      <formula>LEN(TRIM(P61))=0</formula>
    </cfRule>
    <cfRule type="cellIs" dxfId="732" priority="31" operator="greaterThan">
      <formula>0.25</formula>
    </cfRule>
    <cfRule type="cellIs" dxfId="731" priority="30" operator="equal">
      <formula>"-"</formula>
    </cfRule>
  </conditionalFormatting>
  <conditionalFormatting sqref="P67:P68">
    <cfRule type="cellIs" dxfId="730" priority="15" operator="equal">
      <formula>$C$22</formula>
    </cfRule>
  </conditionalFormatting>
  <conditionalFormatting sqref="P69">
    <cfRule type="expression" dxfId="729" priority="14">
      <formula>$P$67=$C$22</formula>
    </cfRule>
  </conditionalFormatting>
  <conditionalFormatting sqref="P92">
    <cfRule type="expression" dxfId="728" priority="45">
      <formula>$P$91=$C$22</formula>
    </cfRule>
  </conditionalFormatting>
  <conditionalFormatting sqref="Q37">
    <cfRule type="cellIs" dxfId="723" priority="32" operator="equal">
      <formula>"-"</formula>
    </cfRule>
  </conditionalFormatting>
  <conditionalFormatting sqref="Q83">
    <cfRule type="expression" dxfId="722" priority="42">
      <formula>$Q85=""</formula>
    </cfRule>
    <cfRule type="expression" dxfId="721" priority="43">
      <formula>$Q85="-"</formula>
    </cfRule>
    <cfRule type="expression" dxfId="720" priority="44">
      <formula>$Q85&gt;0.25</formula>
    </cfRule>
  </conditionalFormatting>
  <conditionalFormatting sqref="Q85">
    <cfRule type="cellIs" dxfId="719" priority="27" operator="equal">
      <formula>"-"</formula>
    </cfRule>
    <cfRule type="cellIs" dxfId="718" priority="28" operator="greaterThan">
      <formula>0.25</formula>
    </cfRule>
  </conditionalFormatting>
  <conditionalFormatting sqref="Q37:S37">
    <cfRule type="cellIs" dxfId="717" priority="33" operator="greaterThan">
      <formula>0.25</formula>
    </cfRule>
    <cfRule type="containsBlanks" dxfId="716" priority="9">
      <formula>LEN(TRIM(Q37))=0</formula>
    </cfRule>
  </conditionalFormatting>
  <conditionalFormatting sqref="Q85:S85">
    <cfRule type="containsBlanks" dxfId="715" priority="26">
      <formula>LEN(TRIM(Q85))=0</formula>
    </cfRule>
  </conditionalFormatting>
  <conditionalFormatting sqref="R42:R43">
    <cfRule type="cellIs" dxfId="714" priority="19" operator="equal">
      <formula>$C$22</formula>
    </cfRule>
  </conditionalFormatting>
  <conditionalFormatting sqref="R44">
    <cfRule type="expression" dxfId="713" priority="18">
      <formula>$R$42=$C$22</formula>
    </cfRule>
  </conditionalFormatting>
  <conditionalFormatting sqref="R67:R68">
    <cfRule type="cellIs" dxfId="712" priority="13" operator="equal">
      <formula>$C$22</formula>
    </cfRule>
  </conditionalFormatting>
  <conditionalFormatting sqref="R69">
    <cfRule type="expression" dxfId="711" priority="12">
      <formula>$R$67=$C$22</formula>
    </cfRule>
  </conditionalFormatting>
  <conditionalFormatting sqref="R92">
    <cfRule type="expression" dxfId="710" priority="46">
      <formula>$R$91=$C$22</formula>
    </cfRule>
  </conditionalFormatting>
  <conditionalFormatting sqref="T42:T43">
    <cfRule type="cellIs" dxfId="709" priority="17" operator="equal">
      <formula>$C$22</formula>
    </cfRule>
  </conditionalFormatting>
  <conditionalFormatting sqref="T44">
    <cfRule type="expression" dxfId="708" priority="16">
      <formula>$T$42=$C$22</formula>
    </cfRule>
  </conditionalFormatting>
  <conditionalFormatting sqref="T67:T68">
    <cfRule type="cellIs" dxfId="707" priority="11" operator="equal">
      <formula>$C$22</formula>
    </cfRule>
  </conditionalFormatting>
  <conditionalFormatting sqref="T69">
    <cfRule type="expression" dxfId="706" priority="10">
      <formula>$T$67=$C$22</formula>
    </cfRule>
  </conditionalFormatting>
  <conditionalFormatting sqref="T92">
    <cfRule type="expression" dxfId="705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62765AC1-D65A-417F-BD52-28D7A4F8E5F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72F7F74-2DB1-44AD-875A-2D6BA797450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7DA09EB-352C-4BD9-98C3-0F4FAA315A4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1D9F5B1C-C31B-4C09-9CF7-5B600D4B12E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B5D84249-77F4-4555-88B7-6AD0C8E550C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AECB4D9-8C70-4D4C-B43D-ED386B77E09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650D5F01-ECAB-4A2F-A174-285E4ADD65F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55D945B5-D03C-4F2C-B4E8-330A8E532A3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81AFA7F8-876F-49B1-B29B-DE9F1107DD34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E420F5F-FF99-4F57-9BE0-935950FF155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4A6CEE-22CA-45DF-BC35-0F07EC2FAA4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E00BE9D-BA84-40D1-B3C1-E1C787E3A71E}">
          <x14:formula1>
            <xm:f>Aux!$C$5:$C$9</xm:f>
          </x14:formula1>
          <xm:sqref>D32:D51</xm:sqref>
        </x14:dataValidation>
        <x14:dataValidation type="list" allowBlank="1" showInputMessage="1" showErrorMessage="1" xr:uid="{67D00867-4203-4F98-85F2-0A3B2381438C}">
          <x14:formula1>
            <xm:f>Aux!$E$12:$E$13</xm:f>
          </x14:formula1>
          <xm:sqref>C25:D25</xm:sqref>
        </x14:dataValidation>
      </x14:dataValidations>
    </ext>
  </extLst>
</worksheet>
</file>

<file path=xl/worksheets/sheet3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FCA320-B1A5-4045-9DA9-024671D97FF8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COUNT(Tabela164[Preço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2" s="180" t="str">
        <f>IF($C$25=Aux!$E$13,"#",IF(COUNT(Tabela164[Preço Unitário])&lt;3,"#",IF(Tabela164[[#This Row],[Preço Unitário]]="","#",IF(Tabela164[[#This Row],[%]]&lt;=1.5,"C","!"))))</f>
        <v>#</v>
      </c>
      <c r="K32" s="78"/>
      <c r="L32" s="156" t="str">
        <f>IF(Tabela164[[#This Row],[Preço Unitário]]="","",Tabela164[[#This Row],[Preço Unitário]]*(1+Tabela164[[#This Row],[Índice de Atualização em %]]))</f>
        <v/>
      </c>
      <c r="M32" s="66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2" s="79" t="str">
        <f>IF(Tabela164[[#This Row],[Média dos Demais]]="","",Tabela164[[#This Row],[Preço Unitário Atualizado]]/Tabela164[[#This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IFERROR(_xlfn.STDEV.S(Tabela164[Preço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3" s="181" t="str">
        <f>IF($C$25=Aux!$E$13,"#",IF(COUNT(Tabela164[Preço Unitário])&lt;3,"#",IF(Tabela164[[#This Row],[Preço Unitário]]="","#",IF(Tabela164[[#This Row],[%]]&lt;=1.5,"C","!"))))</f>
        <v>#</v>
      </c>
      <c r="K33" s="81"/>
      <c r="L33" s="157" t="str">
        <f>IF(Tabela164[[#This Row],[Preço Unitário]]="","",Tabela164[[#This Row],[Preço Unitário]]*(1+Tabela164[[#This Row],[Índice de Atualização em %]]))</f>
        <v/>
      </c>
      <c r="M3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3" s="82" t="str">
        <f>IF(Tabela164[[#This Row],[Média dos Demais]]="","",Tabela164[[#This Row],[Preço Unitário Atualizado]]/Tabela164[[#This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4" s="181" t="str">
        <f>IF($C$25=Aux!$E$13,"#",IF(COUNT(Tabela164[Preço Unitário])&lt;3,"#",IF(Tabela164[[#This Row],[Preço Unitário]]="","#",IF(Tabela164[[#This Row],[%]]&lt;=1.5,"C","!"))))</f>
        <v>#</v>
      </c>
      <c r="K34" s="81"/>
      <c r="L34" s="157" t="str">
        <f>IF(Tabela164[[#This Row],[Preço Unitário]]="","",Tabela164[[#This Row],[Preço Unitário]]*(1+Tabela164[[#This Row],[Índice de Atualização em %]]))</f>
        <v/>
      </c>
      <c r="M3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4" s="82" t="str">
        <f>IF(Tabela164[[#This Row],[Média dos Demais]]="","",Tabela164[[#This Row],[Preço Unitário Atualizado]]/Tabela164[[#This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5" s="181" t="str">
        <f>IF($C$25=Aux!$E$13,"#",IF(COUNT(Tabela164[Preço Unitário])&lt;3,"#",IF(Tabela164[[#This Row],[Preço Unitário]]="","#",IF(Tabela164[[#This Row],[%]]&lt;=1.5,"C","!"))))</f>
        <v>#</v>
      </c>
      <c r="K35" s="81"/>
      <c r="L35" s="157" t="str">
        <f>IF(Tabela164[[#This Row],[Preço Unitário]]="","",Tabela164[[#This Row],[Preço Unitário]]*(1+Tabela164[[#This Row],[Índice de Atualização em %]]))</f>
        <v/>
      </c>
      <c r="M3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5" s="82" t="str">
        <f>IF(Tabela164[[#This Row],[Média dos Demais]]="","",Tabela164[[#This Row],[Preço Unitário Atualizado]]/Tabela164[[#This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AVERAGE(Tabela164[Preço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6" s="181" t="str">
        <f>IF($C$25=Aux!$E$13,"#",IF(COUNT(Tabela164[Preço Unitário])&lt;3,"#",IF(Tabela164[[#This Row],[Preço Unitário]]="","#",IF(Tabela164[[#This Row],[%]]&lt;=1.5,"C","!"))))</f>
        <v>#</v>
      </c>
      <c r="K36" s="81"/>
      <c r="L36" s="157" t="str">
        <f>IF(Tabela164[[#This Row],[Preço Unitário]]="","",Tabela164[[#This Row],[Preço Unitário]]*(1+Tabela164[[#This Row],[Índice de Atualização em %]]))</f>
        <v/>
      </c>
      <c r="M3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6" s="83" t="str">
        <f>IF(Tabela164[[#This Row],[Média dos Demais]]="","",Tabela164[[#This Row],[Preço Unitário Atualizado]]/Tabela164[[#This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7" s="181" t="str">
        <f>IF($C$25=Aux!$E$13,"#",IF(COUNT(Tabela164[Preço Unitário])&lt;3,"#",IF(Tabela164[[#This Row],[Preço Unitário]]="","#",IF(Tabela164[[#This Row],[%]]&lt;=1.5,"C","!"))))</f>
        <v>#</v>
      </c>
      <c r="K37" s="81"/>
      <c r="L37" s="157" t="str">
        <f>IF(Tabela164[[#This Row],[Preço Unitário]]="","",Tabela164[[#This Row],[Preço Unitário]]*(1+Tabela164[[#This Row],[Índice de Atualização em %]]))</f>
        <v/>
      </c>
      <c r="M3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7" s="83" t="str">
        <f>IF(Tabela164[[#This Row],[Média dos Demais]]="","",Tabela164[[#This Row],[Preço Unitário Atualizado]]/Tabela164[[#This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8" s="181" t="str">
        <f>IF($C$25=Aux!$E$13,"#",IF(COUNT(Tabela164[Preço Unitário])&lt;3,"#",IF(Tabela164[[#This Row],[Preço Unitário]]="","#",IF(Tabela164[[#This Row],[%]]&lt;=1.5,"C","!"))))</f>
        <v>#</v>
      </c>
      <c r="K38" s="81"/>
      <c r="L38" s="157" t="str">
        <f>IF(Tabela164[[#This Row],[Preço Unitário]]="","",Tabela164[[#This Row],[Preço Unitário]]*(1+Tabela164[[#This Row],[Índice de Atualização em %]]))</f>
        <v/>
      </c>
      <c r="M3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8" s="82" t="str">
        <f>IF(Tabela164[[#This Row],[Média dos Demais]]="","",Tabela164[[#This Row],[Preço Unitário Atualizado]]/Tabela164[[#This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39" s="181" t="str">
        <f>IF($C$25=Aux!$E$13,"#",IF(COUNT(Tabela164[Preço Unitário])&lt;3,"#",IF(Tabela164[[#This Row],[Preço Unitário]]="","#",IF(Tabela164[[#This Row],[%]]&lt;=1.5,"C","!"))))</f>
        <v>#</v>
      </c>
      <c r="K39" s="81"/>
      <c r="L39" s="157" t="str">
        <f>IF(Tabela164[[#This Row],[Preço Unitário]]="","",Tabela164[[#This Row],[Preço Unitário]]*(1+Tabela164[[#This Row],[Índice de Atualização em %]]))</f>
        <v/>
      </c>
      <c r="M3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39" s="82" t="str">
        <f>IF(Tabela164[[#This Row],[Média dos Demais]]="","",Tabela164[[#This Row],[Preço Unitário Atualizado]]/Tabela164[[#This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0" s="181" t="str">
        <f>IF($C$25=Aux!$E$13,"#",IF(COUNT(Tabela164[Preço Unitário])&lt;3,"#",IF(Tabela164[[#This Row],[Preço Unitário]]="","#",IF(Tabela164[[#This Row],[%]]&lt;=1.5,"C","!"))))</f>
        <v>#</v>
      </c>
      <c r="K40" s="81"/>
      <c r="L40" s="157" t="str">
        <f>IF(Tabela164[[#This Row],[Preço Unitário]]="","",Tabela164[[#This Row],[Preço Unitário]]*(1+Tabela164[[#This Row],[Índice de Atualização em %]]))</f>
        <v/>
      </c>
      <c r="M4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0" s="82" t="str">
        <f>IF(Tabela164[[#This Row],[Média dos Demais]]="","",Tabela164[[#This Row],[Preço Unitário Atualizado]]/Tabela164[[#This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1" s="181" t="str">
        <f>IF($C$25=Aux!$E$13,"#",IF(COUNT(Tabela164[Preço Unitário])&lt;3,"#",IF(Tabela164[[#This Row],[Preço Unitário]]="","#",IF(Tabela164[[#This Row],[%]]&lt;=1.5,"C","!"))))</f>
        <v>#</v>
      </c>
      <c r="K41" s="81"/>
      <c r="L41" s="157" t="str">
        <f>IF(Tabela164[[#This Row],[Preço Unitário]]="","",Tabela164[[#This Row],[Preço Unitário]]*(1+Tabela164[[#This Row],[Índice de Atualização em %]]))</f>
        <v/>
      </c>
      <c r="M41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1" s="83" t="str">
        <f>IF(Tabela164[[#This Row],[Média dos Demais]]="","",Tabela164[[#This Row],[Preço Unitário Atualizado]]/Tabela164[[#This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IF(C25=Aux!E13,COUNT(Tabela164[Preço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2" s="181" t="str">
        <f>IF($C$25=Aux!$E$13,"#",IF(COUNT(Tabela164[Preço Unitário])&lt;3,"#",IF(Tabela164[[#This Row],[Preço Unitário]]="","#",IF(Tabela164[[#This Row],[%]]&lt;=1.5,"C","!"))))</f>
        <v>#</v>
      </c>
      <c r="K42" s="81"/>
      <c r="L42" s="157" t="str">
        <f>IF(Tabela164[[#This Row],[Preço Unitário]]="","",Tabela164[[#This Row],[Preço Unitário]]*(1+Tabela164[[#This Row],[Índice de Atualização em %]]))</f>
        <v/>
      </c>
      <c r="M42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2" s="83" t="str">
        <f>IF(Tabela164[[#This Row],[Média dos Demais]]="","",Tabela164[[#This Row],[Preço Unitário Atualizado]]/Tabela164[[#This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3" s="181" t="str">
        <f>IF($C$25=Aux!$E$13,"#",IF(COUNT(Tabela164[Preço Unitário])&lt;3,"#",IF(Tabela164[[#This Row],[Preço Unitário]]="","#",IF(Tabela164[[#This Row],[%]]&lt;=1.5,"C","!"))))</f>
        <v>#</v>
      </c>
      <c r="K43" s="81"/>
      <c r="L43" s="157" t="str">
        <f>IF(Tabela164[[#This Row],[Preço Unitário]]="","",Tabela164[[#This Row],[Preço Unitário]]*(1+Tabela164[[#This Row],[Índice de Atualização em %]]))</f>
        <v/>
      </c>
      <c r="M43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3" s="83" t="str">
        <f>IF(Tabela164[[#This Row],[Média dos Demais]]="","",Tabela164[[#This Row],[Preço Unitário Atualizado]]/Tabela164[[#This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4" s="181" t="str">
        <f>IF($C$25=Aux!$E$13,"#",IF(COUNT(Tabela164[Preço Unitário])&lt;3,"#",IF(Tabela164[[#This Row],[Preço Unitário]]="","#",IF(Tabela164[[#This Row],[%]]&lt;=1.5,"C","!"))))</f>
        <v>#</v>
      </c>
      <c r="K44" s="81"/>
      <c r="L44" s="157" t="str">
        <f>IF(Tabela164[[#This Row],[Preço Unitário]]="","",Tabela164[[#This Row],[Preço Unitário]]*(1+Tabela164[[#This Row],[Índice de Atualização em %]]))</f>
        <v/>
      </c>
      <c r="M44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4" s="83" t="str">
        <f>IF(Tabela164[[#This Row],[Média dos Demais]]="","",Tabela164[[#This Row],[Preço Unitário Atualizado]]/Tabela164[[#This Row],[Média dos Demais]])</f>
        <v/>
      </c>
      <c r="O44" s="1"/>
      <c r="P44" s="69" t="str">
        <f>IF(C25=Aux!E12,"",IFERROR(AVERAGE(Tabela164[Preço Unitário Atualizado]),"-"))</f>
        <v/>
      </c>
      <c r="Q44" s="19"/>
      <c r="R44" s="69" t="str">
        <f>IF(C25=Aux!E12,"",IFERROR(MEDIAN(Tabela164[Preço Unitário Atualizado]),"-"))</f>
        <v/>
      </c>
      <c r="S44" s="19"/>
      <c r="T44" s="69" t="str">
        <f>IF(C25=Aux!E12,"",IFERROR(SMALL(Tabela164[Preço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5" s="181" t="str">
        <f>IF($C$25=Aux!$E$13,"#",IF(COUNT(Tabela164[Preço Unitário])&lt;3,"#",IF(Tabela164[[#This Row],[Preço Unitário]]="","#",IF(Tabela164[[#This Row],[%]]&lt;=1.5,"C","!"))))</f>
        <v>#</v>
      </c>
      <c r="K45" s="81"/>
      <c r="L45" s="157" t="str">
        <f>IF(Tabela164[[#This Row],[Preço Unitário]]="","",Tabela164[[#This Row],[Preço Unitário]]*(1+Tabela164[[#This Row],[Índice de Atualização em %]]))</f>
        <v/>
      </c>
      <c r="M45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5" s="83" t="str">
        <f>IF(Tabela164[[#This Row],[Média dos Demais]]="","",Tabela164[[#This Row],[Preço Unitário Atualizado]]/Tabela164[[#This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6" s="181" t="str">
        <f>IF($C$25=Aux!$E$13,"#",IF(COUNT(Tabela164[Preço Unitário])&lt;3,"#",IF(Tabela164[[#This Row],[Preço Unitário]]="","#",IF(Tabela164[[#This Row],[%]]&lt;=1.5,"C","!"))))</f>
        <v>#</v>
      </c>
      <c r="K46" s="81"/>
      <c r="L46" s="157" t="str">
        <f>IF(Tabela164[[#This Row],[Preço Unitário]]="","",Tabela164[[#This Row],[Preço Unitário]]*(1+Tabela164[[#This Row],[Índice de Atualização em %]]))</f>
        <v/>
      </c>
      <c r="M46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6" s="83" t="str">
        <f>IF(Tabela164[[#This Row],[Média dos Demais]]="","",Tabela164[[#This Row],[Preço Unitário Atualizado]]/Tabela164[[#This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7" s="181" t="str">
        <f>IF($C$25=Aux!$E$13,"#",IF(COUNT(Tabela164[Preço Unitário])&lt;3,"#",IF(Tabela164[[#This Row],[Preço Unitário]]="","#",IF(Tabela164[[#This Row],[%]]&lt;=1.5,"C","!"))))</f>
        <v>#</v>
      </c>
      <c r="K47" s="81"/>
      <c r="L47" s="157" t="str">
        <f>IF(Tabela164[[#This Row],[Preço Unitário]]="","",Tabela164[[#This Row],[Preço Unitário]]*(1+Tabela164[[#This Row],[Índice de Atualização em %]]))</f>
        <v/>
      </c>
      <c r="M47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7" s="83" t="str">
        <f>IF(Tabela164[[#This Row],[Média dos Demais]]="","",Tabela164[[#This Row],[Preço Unitário Atualizado]]/Tabela164[[#This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8" s="181" t="str">
        <f>IF($C$25=Aux!$E$13,"#",IF(COUNT(Tabela164[Preço Unitário])&lt;3,"#",IF(Tabela164[[#This Row],[Preço Unitário]]="","#",IF(Tabela164[[#This Row],[%]]&lt;=1.5,"C","!"))))</f>
        <v>#</v>
      </c>
      <c r="K48" s="81"/>
      <c r="L48" s="157" t="str">
        <f>IF(Tabela164[[#This Row],[Preço Unitário]]="","",Tabela164[[#This Row],[Preço Unitário]]*(1+Tabela164[[#This Row],[Índice de Atualização em %]]))</f>
        <v/>
      </c>
      <c r="M48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8" s="83" t="str">
        <f>IF(Tabela164[[#This Row],[Média dos Demais]]="","",Tabela164[[#This Row],[Preço Unitário Atualizado]]/Tabela164[[#This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49" s="181" t="str">
        <f>IF($C$25=Aux!$E$13,"#",IF(COUNT(Tabela164[Preço Unitário])&lt;3,"#",IF(Tabela164[[#This Row],[Preço Unitário]]="","#",IF(Tabela164[[#This Row],[%]]&lt;=1.5,"C","!"))))</f>
        <v>#</v>
      </c>
      <c r="K49" s="81"/>
      <c r="L49" s="157" t="str">
        <f>IF(Tabela164[[#This Row],[Preço Unitário]]="","",Tabela164[[#This Row],[Preço Unitário]]*(1+Tabela164[[#This Row],[Índice de Atualização em %]]))</f>
        <v/>
      </c>
      <c r="M49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49" s="82" t="str">
        <f>IF(Tabela164[[#This Row],[Média dos Demais]]="","",Tabela164[[#This Row],[Preço Unitário Atualizado]]/Tabela164[[#This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0" s="181" t="str">
        <f>IF($C$25=Aux!$E$13,"#",IF(COUNT(Tabela164[Preço Unitário])&lt;3,"#",IF(Tabela164[[#This Row],[Preço Unitário]]="","#",IF(Tabela164[[#This Row],[%]]&lt;=1.5,"C","!"))))</f>
        <v>#</v>
      </c>
      <c r="K50" s="81"/>
      <c r="L50" s="157" t="str">
        <f>IF(Tabela164[[#This Row],[Preço Unitário]]="","",Tabela164[[#This Row],[Preço Unitário]]*(1+Tabela164[[#This Row],[Índice de Atualização em %]]))</f>
        <v/>
      </c>
      <c r="M50" s="65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0" s="83" t="str">
        <f>IF(Tabela164[[#This Row],[Média dos Demais]]="","",Tabela164[[#This Row],[Preço Unitário Atualizado]]/Tabela164[[#This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IF(COUNTIF(Tabela164[!],"!")=0,"Não","Sim")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IF(Tabela164[[#This Row],[Início Validade (IN 65/2021)]]="","",IF(OR(Tabela164[[#This Row],[Fonte]]="Mídia / Sites Especializados / Tabela de Referência",Tabela164[[#This Row],[Fonte]]="Consulta a Fornecedor"),EDATE(Tabela164[[#This Row],[Início Validade (IN 65/2021)]],6)-1,IF(OR(Tabela164[[#This Row],[Fonte]]="Sistemas de Governo",Tabela164[[#This Row],[Fonte]]="Contratações Públicas",Tabela164[[#This Row],[Fonte]]="NF-e"),EDATE(Tabela164[[#This Row],[Início Validade (IN 65/2021)]],12)-1,"Selecionar Fonte")))</f>
        <v/>
      </c>
      <c r="J51" s="182" t="str">
        <f>IF($C$25=Aux!$E$13,"#",IF(COUNT(Tabela164[Preço Unitário])&lt;3,"#",IF(Tabela164[[#This Row],[Preço Unitário]]="","#",IF(Tabela164[[#This Row],[%]]&lt;=1.5,"C","!"))))</f>
        <v>#</v>
      </c>
      <c r="K51" s="161"/>
      <c r="L51" s="162" t="str">
        <f>IF(Tabela164[[#This Row],[Preço Unitário]]="","",Tabela164[[#This Row],[Preço Unitário]]*(1+Tabela164[[#This Row],[Índice de Atualização em %]]))</f>
        <v/>
      </c>
      <c r="M51" s="174" t="str">
        <f>IF($C$25=Aux!$E$13,"",IF(Tabela164[[#This Row],[Preço Unitário]]="","",IFERROR((SUM(Tabela164[Preço Unitário Atualizado])-Tabela164[[#This Row],[Preço Unitário Atualizado]])/(COUNT(Tabela164[Preço Unitário Atualizado])-1),"")))</f>
        <v/>
      </c>
      <c r="N51" s="83" t="str">
        <f>IF(Tabela164[[#This Row],[Média dos Demais]]="","",Tabela164[[#This Row],[Preço Unitário Atualizado]]/Tabela164[[#This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IF(Tabela1965[[#This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7" s="190" t="str">
        <f>IF(Tabela1965[[#This Row],[Média dos Demais]]="","",Tabela1965[[#This Row],[Preço Unitário Atualizado]]/Tabela1965[[#This Row],[Média dos Demais]])</f>
        <v/>
      </c>
      <c r="J5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IFERROR(_xlfn.STDEV.S(Tabela1965[Preço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IF(Tabela1965[[#This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8" s="191" t="str">
        <f>IF(Tabela1965[[#This Row],[Média dos Demais]]="","",Tabela1965[[#This Row],[Preço Unitário Atualizado]]/Tabela1965[[#This Row],[Média dos Demais]])</f>
        <v/>
      </c>
      <c r="J5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IF(Tabela1965[[#This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59" s="191" t="str">
        <f>IF(Tabela1965[[#This Row],[Média dos Demais]]="","",Tabela1965[[#This Row],[Preço Unitário Atualizado]]/Tabela1965[[#This Row],[Média dos Demais]])</f>
        <v/>
      </c>
      <c r="J5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IF(Tabela1965[[#This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0" s="191" t="str">
        <f>IF(Tabela1965[[#This Row],[Média dos Demais]]="","",Tabela1965[[#This Row],[Preço Unitário Atualizado]]/Tabela1965[[#This Row],[Média dos Demais]])</f>
        <v/>
      </c>
      <c r="J6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AVERAGE(Tabela1965[Preço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IF(Tabela1965[[#This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1" s="191" t="str">
        <f>IF(Tabela1965[[#This Row],[Média dos Demais]]="","",Tabela1965[[#This Row],[Preço Unitário Atualizado]]/Tabela1965[[#This Row],[Média dos Demais]])</f>
        <v/>
      </c>
      <c r="J6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IF(Tabela1965[[#This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2" s="191" t="str">
        <f>IF(Tabela1965[[#This Row],[Média dos Demais]]="","",Tabela1965[[#This Row],[Preço Unitário Atualizado]]/Tabela1965[[#This Row],[Média dos Demais]])</f>
        <v/>
      </c>
      <c r="J6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IF(Tabela1965[[#This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3" s="191" t="str">
        <f>IF(Tabela1965[[#This Row],[Média dos Demais]]="","",Tabela1965[[#This Row],[Preço Unitário Atualizado]]/Tabela1965[[#This Row],[Média dos Demais]])</f>
        <v/>
      </c>
      <c r="J6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IF(U44="Não","",IF(U69="Não",COUNT(Tabela1965[Preço Unitário Atualizado])-COUNTIF(Tabela1965[!],"!"),""))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IF(Tabela1965[[#This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4" s="191" t="str">
        <f>IF(Tabela1965[[#This Row],[Média dos Demais]]="","",Tabela1965[[#This Row],[Preço Unitário Atualizado]]/Tabela1965[[#This Row],[Média dos Demais]])</f>
        <v/>
      </c>
      <c r="J6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IF(Tabela1965[[#This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5" s="191" t="str">
        <f>IF(Tabela1965[[#This Row],[Média dos Demais]]="","",Tabela1965[[#This Row],[Preço Unitário Atualizado]]/Tabela1965[[#This Row],[Média dos Demais]])</f>
        <v/>
      </c>
      <c r="J6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IF(Tabela1965[[#This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6" s="191" t="str">
        <f>IF(Tabela1965[[#This Row],[Média dos Demais]]="","",Tabela1965[[#This Row],[Preço Unitário Atualizado]]/Tabela1965[[#This Row],[Média dos Demais]])</f>
        <v/>
      </c>
      <c r="J6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IF(U44,IF(U69,0,COUNT(Tabela1965[Preço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IF(Tabela1965[[#This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7" s="191" t="str">
        <f>IF(Tabela1965[[#This Row],[Média dos Demais]]="","",Tabela1965[[#This Row],[Preço Unitário Atualizado]]/Tabela1965[[#This Row],[Média dos Demais]])</f>
        <v/>
      </c>
      <c r="J67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IF(Tabela1965[[#This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8" s="191" t="str">
        <f>IF(Tabela1965[[#This Row],[Média dos Demais]]="","",Tabela1965[[#This Row],[Preço Unitário Atualizado]]/Tabela1965[[#This Row],[Média dos Demais]])</f>
        <v/>
      </c>
      <c r="J68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IF(Tabela1965[[#This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69" s="191" t="str">
        <f>IF(Tabela1965[[#This Row],[Média dos Demais]]="","",Tabela1965[[#This Row],[Preço Unitário Atualizado]]/Tabela1965[[#This Row],[Média dos Demais]])</f>
        <v/>
      </c>
      <c r="J69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69" s="25"/>
      <c r="M69" s="1"/>
      <c r="P69" s="69" t="str">
        <f>IF(U44,IF(U69,"",IFERROR(AVERAGE(Tabela1965[Preço Unitário Atualizado]),"-")),"")</f>
        <v/>
      </c>
      <c r="Q69" s="147"/>
      <c r="R69" s="69" t="str">
        <f>IF(U44,IF(U69,"",IFERROR(MEDIAN(Tabela1965[Preço Unitário Atualizado]),"-")),"")</f>
        <v/>
      </c>
      <c r="S69" s="147"/>
      <c r="T69" s="69" t="str">
        <f>IF(U44,IF(U69,"",IFERROR(SMALL(Tabela1965[Preço Unitário Atualizado],1),"-")),"")</f>
        <v/>
      </c>
      <c r="U69" s="130" t="b">
        <f>IF(COUNTIF(Tabela1965[!],"!")=0,FALSE(),TRUE())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IF(Tabela1965[[#This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0" s="191" t="str">
        <f>IF(Tabela1965[[#This Row],[Média dos Demais]]="","",Tabela1965[[#This Row],[Preço Unitário Atualizado]]/Tabela1965[[#This Row],[Média dos Demais]])</f>
        <v/>
      </c>
      <c r="J70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IF(Tabela1965[[#This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1" s="191" t="str">
        <f>IF(Tabela1965[[#This Row],[Média dos Demais]]="","",Tabela1965[[#This Row],[Preço Unitário Atualizado]]/Tabela1965[[#This Row],[Média dos Demais]])</f>
        <v/>
      </c>
      <c r="J71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IF(Tabela1965[[#This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2" s="191" t="str">
        <f>IF(Tabela1965[[#This Row],[Média dos Demais]]="","",Tabela1965[[#This Row],[Preço Unitário Atualizado]]/Tabela1965[[#This Row],[Média dos Demais]])</f>
        <v/>
      </c>
      <c r="J72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36'!P69,IF($C$22=Aux!$C$13,'Item 36'!R69,'Item 36'!T69))),0)</f>
        <v>0</v>
      </c>
      <c r="V72" s="4"/>
    </row>
    <row r="73" spans="1:22" ht="35.1" customHeight="1" x14ac:dyDescent="0.25">
      <c r="A73" s="1"/>
      <c r="B73" s="7"/>
      <c r="C73" s="123" t="str">
        <f>IF(Tabela1965[[#This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3" s="191" t="str">
        <f>IF(Tabela1965[[#This Row],[Média dos Demais]]="","",Tabela1965[[#This Row],[Preço Unitário Atualizado]]/Tabela1965[[#This Row],[Média dos Demais]])</f>
        <v/>
      </c>
      <c r="J73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IF(Tabela1965[[#This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4" s="191" t="str">
        <f>IF(Tabela1965[[#This Row],[Média dos Demais]]="","",Tabela1965[[#This Row],[Preço Unitário Atualizado]]/Tabela1965[[#This Row],[Média dos Demais]])</f>
        <v/>
      </c>
      <c r="J74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IF(Tabela1965[[#This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5" s="191" t="str">
        <f>IF(Tabela1965[[#This Row],[Média dos Demais]]="","",Tabela1965[[#This Row],[Preço Unitário Atualizado]]/Tabela1965[[#This Row],[Média dos Demais]])</f>
        <v/>
      </c>
      <c r="J75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IF(COUNTIF(Tabela1965[!],"!")=0,"Não","Sim")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IF(Tabela1965[[#This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IF(Tabela1965[[#This Row],[Preço Unitário Atualizado]]="","",IFERROR((SUM(Tabela1965[Preço Unitário Atualizado])-Tabela1965[[#This Row],[Preço Unitário Atualizado]])/(COUNT(Tabela1965[Preço Unitário Atualizado])-1),""))</f>
        <v/>
      </c>
      <c r="I76" s="192" t="str">
        <f>IF(Tabela1965[[#This Row],[Média dos Demais]]="","",Tabela1965[[#This Row],[Preço Unitário Atualizado]]/Tabela1965[[#This Row],[Média dos Demais]])</f>
        <v/>
      </c>
      <c r="J76" s="84" t="str">
        <f>IF($C$25=Aux!$E$13,"#",IF(Tabela1965[[#This Row],[Preço Unitário Atualizado]]="","#",IF(OR(Tabela1965[[#This Row],[Fonte]]=Aux!$C$5,Tabela1965[[#This Row],[Fonte]]=Aux!$C$6),"C",IF(Tabela1965[[#This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IF(Tabela191266[[#This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IFERROR(_xlfn.STDEV.S(Tabela191266[Preço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IF(Tabela191266[[#This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IF(Tabela191266[[#This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IF(Tabela191266[[#This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AVERAGE(Tabela191266[Preço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IF(Tabela191266[[#This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IF(Tabela191266[[#This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IF(Tabela191266[[#This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IF($U$69="Sim",COUNT(Tabela191266[Preço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IF(Tabela191266[[#This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IF(Tabela191266[[#This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IF(Tabela191266[[#This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IF(U69,COUNT(Tabela191266[Preço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IF(Tabela191266[[#This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IF(Tabela191266[[#This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IF(Tabela191266[[#This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IF(U69,IFERROR(AVERAGE(Tabela191266[Preço Unitário Atualizado]),"-"),"")</f>
        <v/>
      </c>
      <c r="Q92" s="154"/>
      <c r="R92" s="69" t="str">
        <f>IF(U69,IFERROR(MEDIAN(Tabela191266[Preço Unitário Atualizado]),"-"),"")</f>
        <v/>
      </c>
      <c r="S92" s="154"/>
      <c r="T92" s="69" t="str">
        <f>IF(U69,IFERROR(SMALL(Tabela191266[Preço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IF(Tabela191266[[#This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IF(Tabela191266[[#This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IF(Tabela191266[[#This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IF(Tabela191266[[#This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IF(Tabela191266[[#This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IF(Tabela191266[[#This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IF(Tabela191266[[#This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704" priority="40">
      <formula>$J57="!"</formula>
    </cfRule>
  </conditionalFormatting>
  <conditionalFormatting sqref="C81:G99">
    <cfRule type="expression" dxfId="703" priority="38">
      <formula>$H81="!"</formula>
    </cfRule>
  </conditionalFormatting>
  <conditionalFormatting sqref="C32:I51 G57:G76 C80">
    <cfRule type="expression" dxfId="702" priority="37">
      <formula>$J32="!"</formula>
    </cfRule>
  </conditionalFormatting>
  <conditionalFormatting sqref="D80:F80">
    <cfRule type="expression" dxfId="701" priority="39">
      <formula>$H80="!"</formula>
    </cfRule>
  </conditionalFormatting>
  <conditionalFormatting sqref="G80">
    <cfRule type="expression" dxfId="696" priority="36">
      <formula>$H80="!"</formula>
    </cfRule>
  </conditionalFormatting>
  <conditionalFormatting sqref="K30">
    <cfRule type="expression" dxfId="695" priority="6">
      <formula>$J30="!"</formula>
    </cfRule>
  </conditionalFormatting>
  <conditionalFormatting sqref="K32:L51">
    <cfRule type="expression" dxfId="694" priority="7">
      <formula>$J32="!"</formula>
    </cfRule>
  </conditionalFormatting>
  <conditionalFormatting sqref="M31:M51">
    <cfRule type="expression" dxfId="693" priority="25">
      <formula>"$C$24=Aux!$E$13"</formula>
    </cfRule>
  </conditionalFormatting>
  <conditionalFormatting sqref="M32:M51">
    <cfRule type="expression" dxfId="692" priority="35">
      <formula>$J32="!"</formula>
    </cfRule>
  </conditionalFormatting>
  <conditionalFormatting sqref="N32:N51">
    <cfRule type="expression" dxfId="691" priority="34">
      <formula>$J32="!"</formula>
    </cfRule>
  </conditionalFormatting>
  <conditionalFormatting sqref="P42:P43 P91 R91 T91">
    <cfRule type="cellIs" dxfId="688" priority="21" operator="equal">
      <formula>$C$22</formula>
    </cfRule>
  </conditionalFormatting>
  <conditionalFormatting sqref="P44">
    <cfRule type="expression" dxfId="687" priority="20">
      <formula>$P$42=$C$22</formula>
    </cfRule>
  </conditionalFormatting>
  <conditionalFormatting sqref="P61">
    <cfRule type="containsBlanks" dxfId="686" priority="29">
      <formula>LEN(TRIM(P61))=0</formula>
    </cfRule>
    <cfRule type="cellIs" dxfId="685" priority="31" operator="greaterThan">
      <formula>0.25</formula>
    </cfRule>
    <cfRule type="cellIs" dxfId="684" priority="30" operator="equal">
      <formula>"-"</formula>
    </cfRule>
  </conditionalFormatting>
  <conditionalFormatting sqref="P67:P68">
    <cfRule type="cellIs" dxfId="683" priority="15" operator="equal">
      <formula>$C$22</formula>
    </cfRule>
  </conditionalFormatting>
  <conditionalFormatting sqref="P69">
    <cfRule type="expression" dxfId="682" priority="14">
      <formula>$P$67=$C$22</formula>
    </cfRule>
  </conditionalFormatting>
  <conditionalFormatting sqref="P92">
    <cfRule type="expression" dxfId="681" priority="45">
      <formula>$P$91=$C$22</formula>
    </cfRule>
  </conditionalFormatting>
  <conditionalFormatting sqref="Q37">
    <cfRule type="cellIs" dxfId="676" priority="32" operator="equal">
      <formula>"-"</formula>
    </cfRule>
  </conditionalFormatting>
  <conditionalFormatting sqref="Q83">
    <cfRule type="expression" dxfId="675" priority="42">
      <formula>$Q85=""</formula>
    </cfRule>
    <cfRule type="expression" dxfId="674" priority="43">
      <formula>$Q85="-"</formula>
    </cfRule>
    <cfRule type="expression" dxfId="673" priority="44">
      <formula>$Q85&gt;0.25</formula>
    </cfRule>
  </conditionalFormatting>
  <conditionalFormatting sqref="Q85">
    <cfRule type="cellIs" dxfId="672" priority="27" operator="equal">
      <formula>"-"</formula>
    </cfRule>
    <cfRule type="cellIs" dxfId="671" priority="28" operator="greaterThan">
      <formula>0.25</formula>
    </cfRule>
  </conditionalFormatting>
  <conditionalFormatting sqref="Q37:S37">
    <cfRule type="cellIs" dxfId="670" priority="33" operator="greaterThan">
      <formula>0.25</formula>
    </cfRule>
    <cfRule type="containsBlanks" dxfId="669" priority="9">
      <formula>LEN(TRIM(Q37))=0</formula>
    </cfRule>
  </conditionalFormatting>
  <conditionalFormatting sqref="Q85:S85">
    <cfRule type="containsBlanks" dxfId="668" priority="26">
      <formula>LEN(TRIM(Q85))=0</formula>
    </cfRule>
  </conditionalFormatting>
  <conditionalFormatting sqref="R42:R43">
    <cfRule type="cellIs" dxfId="667" priority="19" operator="equal">
      <formula>$C$22</formula>
    </cfRule>
  </conditionalFormatting>
  <conditionalFormatting sqref="R44">
    <cfRule type="expression" dxfId="666" priority="18">
      <formula>$R$42=$C$22</formula>
    </cfRule>
  </conditionalFormatting>
  <conditionalFormatting sqref="R67:R68">
    <cfRule type="cellIs" dxfId="665" priority="13" operator="equal">
      <formula>$C$22</formula>
    </cfRule>
  </conditionalFormatting>
  <conditionalFormatting sqref="R69">
    <cfRule type="expression" dxfId="664" priority="12">
      <formula>$R$67=$C$22</formula>
    </cfRule>
  </conditionalFormatting>
  <conditionalFormatting sqref="R92">
    <cfRule type="expression" dxfId="663" priority="46">
      <formula>$R$91=$C$22</formula>
    </cfRule>
  </conditionalFormatting>
  <conditionalFormatting sqref="T42:T43">
    <cfRule type="cellIs" dxfId="662" priority="17" operator="equal">
      <formula>$C$22</formula>
    </cfRule>
  </conditionalFormatting>
  <conditionalFormatting sqref="T44">
    <cfRule type="expression" dxfId="661" priority="16">
      <formula>$T$42=$C$22</formula>
    </cfRule>
  </conditionalFormatting>
  <conditionalFormatting sqref="T67:T68">
    <cfRule type="cellIs" dxfId="660" priority="11" operator="equal">
      <formula>$C$22</formula>
    </cfRule>
  </conditionalFormatting>
  <conditionalFormatting sqref="T69">
    <cfRule type="expression" dxfId="659" priority="10">
      <formula>$T$67=$C$22</formula>
    </cfRule>
  </conditionalFormatting>
  <conditionalFormatting sqref="T92">
    <cfRule type="expression" dxfId="65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3AAD9DA-4C28-4EDE-BEB7-385AB758B97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7B09C3C-F33F-4E2E-8D1F-8CB4608DE1D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C64353-0DDE-4DE5-AA7C-1CA2F23A8F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C113D0B-3E16-44E9-99EC-D94224F6116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717215A-CC85-4D1C-98E9-740E9AB4EF9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55675DD2-FD02-46DA-AB04-29B7AB6AD2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9E0B550-F2BD-4B62-BE95-E7A5B33DC3D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CA8F17A2-AF9D-45DC-990D-A1B1FC4EF6AA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199FBF3-CB45-459C-AAF6-8CC32CA924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FC39AB3A-7C72-41C1-96E8-D8C025EAFE9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B999DA81-E9F1-4970-A501-FDBA0ABFF51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A1224B2-6078-4A10-975E-B75C23477DEB}">
          <x14:formula1>
            <xm:f>Aux!$C$5:$C$9</xm:f>
          </x14:formula1>
          <xm:sqref>D32:D51</xm:sqref>
        </x14:dataValidation>
        <x14:dataValidation type="list" allowBlank="1" showInputMessage="1" showErrorMessage="1" xr:uid="{AD826A86-0A3D-4CC2-8D48-0F279B811174}">
          <x14:formula1>
            <xm:f>Aux!$E$12:$E$13</xm:f>
          </x14:formula1>
          <xm:sqref>C25:D25</xm:sqref>
        </x14:dataValidation>
      </x14:dataValidations>
    </ext>
  </extLst>
</worksheet>
</file>

<file path=xl/worksheets/sheet4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54C55A-1ABA-45A9-802E-BA46B9797245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COUNT(Tabela194[Preço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65/2021)]],12)-1,"Selecionar Fonte")))</f>
        <v/>
      </c>
      <c r="J32" s="180" t="str">
        <f>IF($C$25=Aux!$E$13,"#",IF(COUNT(Tabela194[Preço Unitário])&lt;3,"#",IF(Tabela194[[#This Row],[Preço Unitário]]="","#",IF(Tabela194[[#This Row],[%]]&lt;=1.5,"C","!"))))</f>
        <v>#</v>
      </c>
      <c r="K32" s="78"/>
      <c r="L32" s="156" t="str">
        <f>IF(Tabela194[[#This Row],[Preço Unitário]]="","",Tabela194[[#This Row],[Preço Unitário]]*(1+Tabela194[[#This Row],[Índice de Atualização em %]]))</f>
        <v/>
      </c>
      <c r="M32" s="66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2" s="79" t="str">
        <f>IF(Tabela194[[#This Row],[Média dos Demais]]="","",Tabela194[[#This Row],[Preço Unitário Atualizado]]/Tabela194[[#This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IFERROR(_xlfn.STDEV.S(Tabela194[Preço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3" s="181" t="str">
        <f>IF($C$25=Aux!$E$13,"#",IF(COUNT(Tabela194[Preço Unitário])&lt;3,"#",IF(Tabela194[[#This Row],[Preço Unitário]]="","#",IF(Tabela194[[#This Row],[%]]&lt;=1.5,"C","!"))))</f>
        <v>#</v>
      </c>
      <c r="K33" s="81"/>
      <c r="L33" s="157" t="str">
        <f>IF(Tabela194[[#This Row],[Preço Unitário]]="","",Tabela194[[#This Row],[Preço Unitário]]*(1+Tabela194[[#This Row],[Índice de Atualização em %]]))</f>
        <v/>
      </c>
      <c r="M3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3" s="82" t="str">
        <f>IF(Tabela194[[#This Row],[Média dos Demais]]="","",Tabela194[[#This Row],[Preço Unitário Atualizado]]/Tabela194[[#This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4" s="181" t="str">
        <f>IF($C$25=Aux!$E$13,"#",IF(COUNT(Tabela194[Preço Unitário])&lt;3,"#",IF(Tabela194[[#This Row],[Preço Unitário]]="","#",IF(Tabela194[[#This Row],[%]]&lt;=1.5,"C","!"))))</f>
        <v>#</v>
      </c>
      <c r="K34" s="81"/>
      <c r="L34" s="157" t="str">
        <f>IF(Tabela194[[#This Row],[Preço Unitário]]="","",Tabela194[[#This Row],[Preço Unitário]]*(1+Tabela194[[#This Row],[Índice de Atualização em %]]))</f>
        <v/>
      </c>
      <c r="M3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4" s="82" t="str">
        <f>IF(Tabela194[[#This Row],[Média dos Demais]]="","",Tabela194[[#This Row],[Preço Unitário Atualizado]]/Tabela194[[#This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5" s="181" t="str">
        <f>IF($C$25=Aux!$E$13,"#",IF(COUNT(Tabela194[Preço Unitário])&lt;3,"#",IF(Tabela194[[#This Row],[Preço Unitário]]="","#",IF(Tabela194[[#This Row],[%]]&lt;=1.5,"C","!"))))</f>
        <v>#</v>
      </c>
      <c r="K35" s="81"/>
      <c r="L35" s="157" t="str">
        <f>IF(Tabela194[[#This Row],[Preço Unitário]]="","",Tabela194[[#This Row],[Preço Unitário]]*(1+Tabela194[[#This Row],[Índice de Atualização em %]]))</f>
        <v/>
      </c>
      <c r="M3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5" s="82" t="str">
        <f>IF(Tabela194[[#This Row],[Média dos Demais]]="","",Tabela194[[#This Row],[Preço Unitário Atualizado]]/Tabela194[[#This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AVERAGE(Tabela194[Preço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6" s="181" t="str">
        <f>IF($C$25=Aux!$E$13,"#",IF(COUNT(Tabela194[Preço Unitário])&lt;3,"#",IF(Tabela194[[#This Row],[Preço Unitário]]="","#",IF(Tabela194[[#This Row],[%]]&lt;=1.5,"C","!"))))</f>
        <v>#</v>
      </c>
      <c r="K36" s="81"/>
      <c r="L36" s="157" t="str">
        <f>IF(Tabela194[[#This Row],[Preço Unitário]]="","",Tabela194[[#This Row],[Preço Unitário]]*(1+Tabela194[[#This Row],[Índice de Atualização em %]]))</f>
        <v/>
      </c>
      <c r="M3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6" s="83" t="str">
        <f>IF(Tabela194[[#This Row],[Média dos Demais]]="","",Tabela194[[#This Row],[Preço Unitário Atualizado]]/Tabela194[[#This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7" s="181" t="str">
        <f>IF($C$25=Aux!$E$13,"#",IF(COUNT(Tabela194[Preço Unitário])&lt;3,"#",IF(Tabela194[[#This Row],[Preço Unitário]]="","#",IF(Tabela194[[#This Row],[%]]&lt;=1.5,"C","!"))))</f>
        <v>#</v>
      </c>
      <c r="K37" s="81"/>
      <c r="L37" s="157" t="str">
        <f>IF(Tabela194[[#This Row],[Preço Unitário]]="","",Tabela194[[#This Row],[Preço Unitário]]*(1+Tabela194[[#This Row],[Índice de Atualização em %]]))</f>
        <v/>
      </c>
      <c r="M3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7" s="83" t="str">
        <f>IF(Tabela194[[#This Row],[Média dos Demais]]="","",Tabela194[[#This Row],[Preço Unitário Atualizado]]/Tabela194[[#This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8" s="181" t="str">
        <f>IF($C$25=Aux!$E$13,"#",IF(COUNT(Tabela194[Preço Unitário])&lt;3,"#",IF(Tabela194[[#This Row],[Preço Unitário]]="","#",IF(Tabela194[[#This Row],[%]]&lt;=1.5,"C","!"))))</f>
        <v>#</v>
      </c>
      <c r="K38" s="81"/>
      <c r="L38" s="157" t="str">
        <f>IF(Tabela194[[#This Row],[Preço Unitário]]="","",Tabela194[[#This Row],[Preço Unitário]]*(1+Tabela194[[#This Row],[Índice de Atualização em %]]))</f>
        <v/>
      </c>
      <c r="M3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8" s="82" t="str">
        <f>IF(Tabela194[[#This Row],[Média dos Demais]]="","",Tabela194[[#This Row],[Preço Unitário Atualizado]]/Tabela194[[#This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39" s="181" t="str">
        <f>IF($C$25=Aux!$E$13,"#",IF(COUNT(Tabela194[Preço Unitário])&lt;3,"#",IF(Tabela194[[#This Row],[Preço Unitário]]="","#",IF(Tabela194[[#This Row],[%]]&lt;=1.5,"C","!"))))</f>
        <v>#</v>
      </c>
      <c r="K39" s="81"/>
      <c r="L39" s="157" t="str">
        <f>IF(Tabela194[[#This Row],[Preço Unitário]]="","",Tabela194[[#This Row],[Preço Unitário]]*(1+Tabela194[[#This Row],[Índice de Atualização em %]]))</f>
        <v/>
      </c>
      <c r="M3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39" s="82" t="str">
        <f>IF(Tabela194[[#This Row],[Média dos Demais]]="","",Tabela194[[#This Row],[Preço Unitário Atualizado]]/Tabela194[[#This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0" s="181" t="str">
        <f>IF($C$25=Aux!$E$13,"#",IF(COUNT(Tabela194[Preço Unitário])&lt;3,"#",IF(Tabela194[[#This Row],[Preço Unitário]]="","#",IF(Tabela194[[#This Row],[%]]&lt;=1.5,"C","!"))))</f>
        <v>#</v>
      </c>
      <c r="K40" s="81"/>
      <c r="L40" s="157" t="str">
        <f>IF(Tabela194[[#This Row],[Preço Unitário]]="","",Tabela194[[#This Row],[Preço Unitário]]*(1+Tabela194[[#This Row],[Índice de Atualização em %]]))</f>
        <v/>
      </c>
      <c r="M4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0" s="82" t="str">
        <f>IF(Tabela194[[#This Row],[Média dos Demais]]="","",Tabela194[[#This Row],[Preço Unitário Atualizado]]/Tabela194[[#This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1" s="181" t="str">
        <f>IF($C$25=Aux!$E$13,"#",IF(COUNT(Tabela194[Preço Unitário])&lt;3,"#",IF(Tabela194[[#This Row],[Preço Unitário]]="","#",IF(Tabela194[[#This Row],[%]]&lt;=1.5,"C","!"))))</f>
        <v>#</v>
      </c>
      <c r="K41" s="81"/>
      <c r="L41" s="157" t="str">
        <f>IF(Tabela194[[#This Row],[Preço Unitário]]="","",Tabela194[[#This Row],[Preço Unitário]]*(1+Tabela194[[#This Row],[Índice de Atualização em %]]))</f>
        <v/>
      </c>
      <c r="M41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1" s="83" t="str">
        <f>IF(Tabela194[[#This Row],[Média dos Demais]]="","",Tabela194[[#This Row],[Preço Unitário Atualizado]]/Tabela194[[#This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IF(C25=Aux!E13,COUNT(Tabela194[Preço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2" s="181" t="str">
        <f>IF($C$25=Aux!$E$13,"#",IF(COUNT(Tabela194[Preço Unitário])&lt;3,"#",IF(Tabela194[[#This Row],[Preço Unitário]]="","#",IF(Tabela194[[#This Row],[%]]&lt;=1.5,"C","!"))))</f>
        <v>#</v>
      </c>
      <c r="K42" s="81"/>
      <c r="L42" s="157" t="str">
        <f>IF(Tabela194[[#This Row],[Preço Unitário]]="","",Tabela194[[#This Row],[Preço Unitário]]*(1+Tabela194[[#This Row],[Índice de Atualização em %]]))</f>
        <v/>
      </c>
      <c r="M42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2" s="83" t="str">
        <f>IF(Tabela194[[#This Row],[Média dos Demais]]="","",Tabela194[[#This Row],[Preço Unitário Atualizado]]/Tabela194[[#This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3" s="181" t="str">
        <f>IF($C$25=Aux!$E$13,"#",IF(COUNT(Tabela194[Preço Unitário])&lt;3,"#",IF(Tabela194[[#This Row],[Preço Unitário]]="","#",IF(Tabela194[[#This Row],[%]]&lt;=1.5,"C","!"))))</f>
        <v>#</v>
      </c>
      <c r="K43" s="81"/>
      <c r="L43" s="157" t="str">
        <f>IF(Tabela194[[#This Row],[Preço Unitário]]="","",Tabela194[[#This Row],[Preço Unitário]]*(1+Tabela194[[#This Row],[Índice de Atualização em %]]))</f>
        <v/>
      </c>
      <c r="M43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3" s="83" t="str">
        <f>IF(Tabela194[[#This Row],[Média dos Demais]]="","",Tabela194[[#This Row],[Preço Unitário Atualizado]]/Tabela194[[#This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4" s="181" t="str">
        <f>IF($C$25=Aux!$E$13,"#",IF(COUNT(Tabela194[Preço Unitário])&lt;3,"#",IF(Tabela194[[#This Row],[Preço Unitário]]="","#",IF(Tabela194[[#This Row],[%]]&lt;=1.5,"C","!"))))</f>
        <v>#</v>
      </c>
      <c r="K44" s="81"/>
      <c r="L44" s="157" t="str">
        <f>IF(Tabela194[[#This Row],[Preço Unitário]]="","",Tabela194[[#This Row],[Preço Unitário]]*(1+Tabela194[[#This Row],[Índice de Atualização em %]]))</f>
        <v/>
      </c>
      <c r="M44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4" s="83" t="str">
        <f>IF(Tabela194[[#This Row],[Média dos Demais]]="","",Tabela194[[#This Row],[Preço Unitário Atualizado]]/Tabela194[[#This Row],[Média dos Demais]])</f>
        <v/>
      </c>
      <c r="O44" s="1"/>
      <c r="P44" s="69" t="str">
        <f>IF(C25=Aux!E12,"",IFERROR(AVERAGE(Tabela194[Preço Unitário Atualizado]),"-"))</f>
        <v/>
      </c>
      <c r="Q44" s="19"/>
      <c r="R44" s="69" t="str">
        <f>IF(C25=Aux!E12,"",IFERROR(MEDIAN(Tabela194[Preço Unitário Atualizado]),"-"))</f>
        <v/>
      </c>
      <c r="S44" s="19"/>
      <c r="T44" s="69" t="str">
        <f>IF(C25=Aux!E12,"",IFERROR(SMALL(Tabela194[Preço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5" s="181" t="str">
        <f>IF($C$25=Aux!$E$13,"#",IF(COUNT(Tabela194[Preço Unitário])&lt;3,"#",IF(Tabela194[[#This Row],[Preço Unitário]]="","#",IF(Tabela194[[#This Row],[%]]&lt;=1.5,"C","!"))))</f>
        <v>#</v>
      </c>
      <c r="K45" s="81"/>
      <c r="L45" s="157" t="str">
        <f>IF(Tabela194[[#This Row],[Preço Unitário]]="","",Tabela194[[#This Row],[Preço Unitário]]*(1+Tabela194[[#This Row],[Índice de Atualização em %]]))</f>
        <v/>
      </c>
      <c r="M45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5" s="83" t="str">
        <f>IF(Tabela194[[#This Row],[Média dos Demais]]="","",Tabela194[[#This Row],[Preço Unitário Atualizado]]/Tabela194[[#This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6" s="181" t="str">
        <f>IF($C$25=Aux!$E$13,"#",IF(COUNT(Tabela194[Preço Unitário])&lt;3,"#",IF(Tabela194[[#This Row],[Preço Unitário]]="","#",IF(Tabela194[[#This Row],[%]]&lt;=1.5,"C","!"))))</f>
        <v>#</v>
      </c>
      <c r="K46" s="81"/>
      <c r="L46" s="157" t="str">
        <f>IF(Tabela194[[#This Row],[Preço Unitário]]="","",Tabela194[[#This Row],[Preço Unitário]]*(1+Tabela194[[#This Row],[Índice de Atualização em %]]))</f>
        <v/>
      </c>
      <c r="M46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6" s="83" t="str">
        <f>IF(Tabela194[[#This Row],[Média dos Demais]]="","",Tabela194[[#This Row],[Preço Unitário Atualizado]]/Tabela194[[#This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7" s="181" t="str">
        <f>IF($C$25=Aux!$E$13,"#",IF(COUNT(Tabela194[Preço Unitário])&lt;3,"#",IF(Tabela194[[#This Row],[Preço Unitário]]="","#",IF(Tabela194[[#This Row],[%]]&lt;=1.5,"C","!"))))</f>
        <v>#</v>
      </c>
      <c r="K47" s="81"/>
      <c r="L47" s="157" t="str">
        <f>IF(Tabela194[[#This Row],[Preço Unitário]]="","",Tabela194[[#This Row],[Preço Unitário]]*(1+Tabela194[[#This Row],[Índice de Atualização em %]]))</f>
        <v/>
      </c>
      <c r="M47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7" s="83" t="str">
        <f>IF(Tabela194[[#This Row],[Média dos Demais]]="","",Tabela194[[#This Row],[Preço Unitário Atualizado]]/Tabela194[[#This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8" s="181" t="str">
        <f>IF($C$25=Aux!$E$13,"#",IF(COUNT(Tabela194[Preço Unitário])&lt;3,"#",IF(Tabela194[[#This Row],[Preço Unitário]]="","#",IF(Tabela194[[#This Row],[%]]&lt;=1.5,"C","!"))))</f>
        <v>#</v>
      </c>
      <c r="K48" s="81"/>
      <c r="L48" s="157" t="str">
        <f>IF(Tabela194[[#This Row],[Preço Unitário]]="","",Tabela194[[#This Row],[Preço Unitário]]*(1+Tabela194[[#This Row],[Índice de Atualização em %]]))</f>
        <v/>
      </c>
      <c r="M48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8" s="83" t="str">
        <f>IF(Tabela194[[#This Row],[Média dos Demais]]="","",Tabela194[[#This Row],[Preço Unitário Atualizado]]/Tabela194[[#This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49" s="181" t="str">
        <f>IF($C$25=Aux!$E$13,"#",IF(COUNT(Tabela194[Preço Unitário])&lt;3,"#",IF(Tabela194[[#This Row],[Preço Unitário]]="","#",IF(Tabela194[[#This Row],[%]]&lt;=1.5,"C","!"))))</f>
        <v>#</v>
      </c>
      <c r="K49" s="81"/>
      <c r="L49" s="157" t="str">
        <f>IF(Tabela194[[#This Row],[Preço Unitário]]="","",Tabela194[[#This Row],[Preço Unitário]]*(1+Tabela194[[#This Row],[Índice de Atualização em %]]))</f>
        <v/>
      </c>
      <c r="M49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49" s="82" t="str">
        <f>IF(Tabela194[[#This Row],[Média dos Demais]]="","",Tabela194[[#This Row],[Preço Unitário Atualizado]]/Tabela194[[#This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0" s="181" t="str">
        <f>IF($C$25=Aux!$E$13,"#",IF(COUNT(Tabela194[Preço Unitário])&lt;3,"#",IF(Tabela194[[#This Row],[Preço Unitário]]="","#",IF(Tabela194[[#This Row],[%]]&lt;=1.5,"C","!"))))</f>
        <v>#</v>
      </c>
      <c r="K50" s="81"/>
      <c r="L50" s="157" t="str">
        <f>IF(Tabela194[[#This Row],[Preço Unitário]]="","",Tabela194[[#This Row],[Preço Unitário]]*(1+Tabela194[[#This Row],[Índice de Atualização em %]]))</f>
        <v/>
      </c>
      <c r="M50" s="65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0" s="83" t="str">
        <f>IF(Tabela194[[#This Row],[Média dos Demais]]="","",Tabela194[[#This Row],[Preço Unitário Atualizado]]/Tabela194[[#This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IF(COUNTIF(Tabela194[!],"!")=0,"Não","Sim")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IF(Tabela194[[#This Row],[Início Validade (IN 65/2021)]]="","",IF(OR(Tabela194[[#This Row],[Fonte]]="Mídia / Sites Especializados / Tabela de Referência",Tabela194[[#This Row],[Fonte]]="Consulta a Fornecedor"),EDATE(Tabela194[[#This Row],[Início Validade (IN 65/2021)]],6)-1,IF(OR(Tabela194[[#This Row],[Fonte]]="Sistemas de Governo",Tabela194[[#This Row],[Fonte]]="Contratações Públicas",Tabela194[[#This Row],[Fonte]]="NF-e"),EDATE(Tabela194[[#This Row],[Início Validade (IN 65/2021)]],12)-1)))</f>
        <v/>
      </c>
      <c r="J51" s="182" t="str">
        <f>IF($C$25=Aux!$E$13,"#",IF(COUNT(Tabela194[Preço Unitário])&lt;3,"#",IF(Tabela194[[#This Row],[Preço Unitário]]="","#",IF(Tabela194[[#This Row],[%]]&lt;=1.5,"C","!"))))</f>
        <v>#</v>
      </c>
      <c r="K51" s="161"/>
      <c r="L51" s="162" t="str">
        <f>IF(Tabela194[[#This Row],[Preço Unitário]]="","",Tabela194[[#This Row],[Preço Unitário]]*(1+Tabela194[[#This Row],[Índice de Atualização em %]]))</f>
        <v/>
      </c>
      <c r="M51" s="174" t="str">
        <f>IF($C$25=Aux!$E$13,"",IF(Tabela194[[#This Row],[Preço Unitário]]="","",IFERROR((SUM(Tabela194[Preço Unitário Atualizado])-Tabela194[[#This Row],[Preço Unitário Atualizado]])/(COUNT(Tabela194[Preço Unitário Atualizado])-1),"")))</f>
        <v/>
      </c>
      <c r="N51" s="83" t="str">
        <f>IF(Tabela194[[#This Row],[Média dos Demais]]="","",Tabela194[[#This Row],[Preço Unitário Atualizado]]/Tabela194[[#This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IF(Tabela1995[[#This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7" s="190" t="str">
        <f>IF(Tabela1995[[#This Row],[Média dos Demais]]="","",Tabela1995[[#This Row],[Preço Unitário Atualizado]]/Tabela1995[[#This Row],[Média dos Demais]])</f>
        <v/>
      </c>
      <c r="J5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IFERROR(_xlfn.STDEV.S(Tabela1995[Preço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IF(Tabela1995[[#This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8" s="191" t="str">
        <f>IF(Tabela1995[[#This Row],[Média dos Demais]]="","",Tabela1995[[#This Row],[Preço Unitário Atualizado]]/Tabela1995[[#This Row],[Média dos Demais]])</f>
        <v/>
      </c>
      <c r="J5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IF(Tabela1995[[#This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59" s="191" t="str">
        <f>IF(Tabela1995[[#This Row],[Média dos Demais]]="","",Tabela1995[[#This Row],[Preço Unitário Atualizado]]/Tabela1995[[#This Row],[Média dos Demais]])</f>
        <v/>
      </c>
      <c r="J5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IF(Tabela1995[[#This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0" s="191" t="str">
        <f>IF(Tabela1995[[#This Row],[Média dos Demais]]="","",Tabela1995[[#This Row],[Preço Unitário Atualizado]]/Tabela1995[[#This Row],[Média dos Demais]])</f>
        <v/>
      </c>
      <c r="J6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AVERAGE(Tabela1995[Preço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IF(Tabela1995[[#This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1" s="191" t="str">
        <f>IF(Tabela1995[[#This Row],[Média dos Demais]]="","",Tabela1995[[#This Row],[Preço Unitário Atualizado]]/Tabela1995[[#This Row],[Média dos Demais]])</f>
        <v/>
      </c>
      <c r="J6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IF(Tabela1995[[#This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2" s="191" t="str">
        <f>IF(Tabela1995[[#This Row],[Média dos Demais]]="","",Tabela1995[[#This Row],[Preço Unitário Atualizado]]/Tabela1995[[#This Row],[Média dos Demais]])</f>
        <v/>
      </c>
      <c r="J6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IF(Tabela1995[[#This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3" s="191" t="str">
        <f>IF(Tabela1995[[#This Row],[Média dos Demais]]="","",Tabela1995[[#This Row],[Preço Unitário Atualizado]]/Tabela1995[[#This Row],[Média dos Demais]])</f>
        <v/>
      </c>
      <c r="J6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IF(U44="Não","",IF(U69="Não",COUNT(Tabela1995[Preço Unitário Atualizado])-COUNTIF(Tabela1995[!],"!"),""))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IF(Tabela1995[[#This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4" s="191" t="str">
        <f>IF(Tabela1995[[#This Row],[Média dos Demais]]="","",Tabela1995[[#This Row],[Preço Unitário Atualizado]]/Tabela1995[[#This Row],[Média dos Demais]])</f>
        <v/>
      </c>
      <c r="J6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IF(Tabela1995[[#This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5" s="191" t="str">
        <f>IF(Tabela1995[[#This Row],[Média dos Demais]]="","",Tabela1995[[#This Row],[Preço Unitário Atualizado]]/Tabela1995[[#This Row],[Média dos Demais]])</f>
        <v/>
      </c>
      <c r="J6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IF(Tabela1995[[#This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6" s="191" t="str">
        <f>IF(Tabela1995[[#This Row],[Média dos Demais]]="","",Tabela1995[[#This Row],[Preço Unitário Atualizado]]/Tabela1995[[#This Row],[Média dos Demais]])</f>
        <v/>
      </c>
      <c r="J6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IF(U44,IF(U69,0,COUNT(Tabela1995[Preço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IF(Tabela1995[[#This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7" s="191" t="str">
        <f>IF(Tabela1995[[#This Row],[Média dos Demais]]="","",Tabela1995[[#This Row],[Preço Unitário Atualizado]]/Tabela1995[[#This Row],[Média dos Demais]])</f>
        <v/>
      </c>
      <c r="J67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IF(Tabela1995[[#This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8" s="191" t="str">
        <f>IF(Tabela1995[[#This Row],[Média dos Demais]]="","",Tabela1995[[#This Row],[Preço Unitário Atualizado]]/Tabela1995[[#This Row],[Média dos Demais]])</f>
        <v/>
      </c>
      <c r="J68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IF(Tabela1995[[#This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69" s="191" t="str">
        <f>IF(Tabela1995[[#This Row],[Média dos Demais]]="","",Tabela1995[[#This Row],[Preço Unitário Atualizado]]/Tabela1995[[#This Row],[Média dos Demais]])</f>
        <v/>
      </c>
      <c r="J69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69" s="25"/>
      <c r="M69" s="1"/>
      <c r="P69" s="69" t="str">
        <f>IF(U44,IF(U69,"",IFERROR(AVERAGE(Tabela1995[Preço Unitário Atualizado]),"-")),"")</f>
        <v/>
      </c>
      <c r="Q69" s="147"/>
      <c r="R69" s="69" t="str">
        <f>IF(U44,IF(U69,"",IFERROR(MEDIAN(Tabela1995[Preço Unitário Atualizado]),"-")),"")</f>
        <v/>
      </c>
      <c r="S69" s="147"/>
      <c r="T69" s="69" t="str">
        <f>IF(U44,IF(U69,"",IFERROR(SMALL(Tabela1995[Preço Unitário Atualizado],1),"-")),"")</f>
        <v/>
      </c>
      <c r="U69" s="130" t="b">
        <f>IF(COUNTIF(Tabela1995[!],"!")=0,FALSE(),TRUE())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IF(Tabela1995[[#This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0" s="191" t="str">
        <f>IF(Tabela1995[[#This Row],[Média dos Demais]]="","",Tabela1995[[#This Row],[Preço Unitário Atualizado]]/Tabela1995[[#This Row],[Média dos Demais]])</f>
        <v/>
      </c>
      <c r="J70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IF(Tabela1995[[#This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1" s="191" t="str">
        <f>IF(Tabela1995[[#This Row],[Média dos Demais]]="","",Tabela1995[[#This Row],[Preço Unitário Atualizado]]/Tabela1995[[#This Row],[Média dos Demais]])</f>
        <v/>
      </c>
      <c r="J71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IF(Tabela1995[[#This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2" s="191" t="str">
        <f>IF(Tabela1995[[#This Row],[Média dos Demais]]="","",Tabela1995[[#This Row],[Preço Unitário Atualizado]]/Tabela1995[[#This Row],[Média dos Demais]])</f>
        <v/>
      </c>
      <c r="J72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37'!P69,IF($C$22=Aux!$C$13,'Item 37'!R69,'Item 37'!T69))),0)</f>
        <v>0</v>
      </c>
      <c r="V72" s="4"/>
    </row>
    <row r="73" spans="1:22" ht="35.1" customHeight="1" x14ac:dyDescent="0.25">
      <c r="A73" s="1"/>
      <c r="B73" s="7"/>
      <c r="C73" s="123" t="str">
        <f>IF(Tabela1995[[#This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3" s="191" t="str">
        <f>IF(Tabela1995[[#This Row],[Média dos Demais]]="","",Tabela1995[[#This Row],[Preço Unitário Atualizado]]/Tabela1995[[#This Row],[Média dos Demais]])</f>
        <v/>
      </c>
      <c r="J73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IF(Tabela1995[[#This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4" s="191" t="str">
        <f>IF(Tabela1995[[#This Row],[Média dos Demais]]="","",Tabela1995[[#This Row],[Preço Unitário Atualizado]]/Tabela1995[[#This Row],[Média dos Demais]])</f>
        <v/>
      </c>
      <c r="J74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IF(Tabela1995[[#This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5" s="191" t="str">
        <f>IF(Tabela1995[[#This Row],[Média dos Demais]]="","",Tabela1995[[#This Row],[Preço Unitário Atualizado]]/Tabela1995[[#This Row],[Média dos Demais]])</f>
        <v/>
      </c>
      <c r="J75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IF(COUNTIF(Tabela1995[!],"!")=0,"Não","Sim")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IF(Tabela1995[[#This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IF(Tabela1995[[#This Row],[Preço Unitário Atualizado]]="","",IFERROR((SUM(Tabela1995[Preço Unitário Atualizado])-Tabela1995[[#This Row],[Preço Unitário Atualizado]])/(COUNT(Tabela1995[Preço Unitário Atualizado])-1),""))</f>
        <v/>
      </c>
      <c r="I76" s="192" t="str">
        <f>IF(Tabela1995[[#This Row],[Média dos Demais]]="","",Tabela1995[[#This Row],[Preço Unitário Atualizado]]/Tabela1995[[#This Row],[Média dos Demais]])</f>
        <v/>
      </c>
      <c r="J76" s="84" t="str">
        <f>IF($C$25=Aux!$E$13,"#",IF(Tabela1995[[#This Row],[Preço Unitário Atualizado]]="","#",IF(OR(Tabela1995[[#This Row],[Fonte]]=Aux!$C$5,Tabela1995[[#This Row],[Fonte]]=Aux!$C$6),"C",IF(Tabela1995[[#This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IF(U69,IFERROR(AVERAGE(Tabela191296[Preço Unitário Atualizado]),"-"),"")</f>
        <v/>
      </c>
      <c r="Q92" s="154"/>
      <c r="R92" s="69" t="str">
        <f>IF(U69,IFERROR(MEDIAN(Tabela191296[Preço Unitário Atualizado]),"-"),"")</f>
        <v/>
      </c>
      <c r="S92" s="154"/>
      <c r="T92" s="69" t="str">
        <f>IF(U69,IFERROR(SMALL(Tabela191296[Preço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57" priority="40">
      <formula>$J57="!"</formula>
    </cfRule>
  </conditionalFormatting>
  <conditionalFormatting sqref="C81:G99">
    <cfRule type="expression" dxfId="656" priority="38">
      <formula>$H81="!"</formula>
    </cfRule>
  </conditionalFormatting>
  <conditionalFormatting sqref="C32:I51 G57:G76 C80">
    <cfRule type="expression" dxfId="655" priority="37">
      <formula>$J32="!"</formula>
    </cfRule>
  </conditionalFormatting>
  <conditionalFormatting sqref="D80:F80">
    <cfRule type="expression" dxfId="654" priority="39">
      <formula>$H80="!"</formula>
    </cfRule>
  </conditionalFormatting>
  <conditionalFormatting sqref="G80">
    <cfRule type="expression" dxfId="649" priority="36">
      <formula>$H80="!"</formula>
    </cfRule>
  </conditionalFormatting>
  <conditionalFormatting sqref="K30">
    <cfRule type="expression" dxfId="648" priority="6">
      <formula>$J30="!"</formula>
    </cfRule>
  </conditionalFormatting>
  <conditionalFormatting sqref="K32:L51">
    <cfRule type="expression" dxfId="647" priority="7">
      <formula>$J32="!"</formula>
    </cfRule>
  </conditionalFormatting>
  <conditionalFormatting sqref="M31:M51">
    <cfRule type="expression" dxfId="646" priority="25">
      <formula>"$C$24=Aux!$E$13"</formula>
    </cfRule>
  </conditionalFormatting>
  <conditionalFormatting sqref="M32:M51">
    <cfRule type="expression" dxfId="645" priority="35">
      <formula>$J32="!"</formula>
    </cfRule>
  </conditionalFormatting>
  <conditionalFormatting sqref="N32:N51">
    <cfRule type="expression" dxfId="644" priority="34">
      <formula>$J32="!"</formula>
    </cfRule>
  </conditionalFormatting>
  <conditionalFormatting sqref="P42:P43 P91 R91 T91">
    <cfRule type="cellIs" dxfId="641" priority="21" operator="equal">
      <formula>$C$22</formula>
    </cfRule>
  </conditionalFormatting>
  <conditionalFormatting sqref="P44">
    <cfRule type="expression" dxfId="640" priority="20">
      <formula>$P$42=$C$22</formula>
    </cfRule>
  </conditionalFormatting>
  <conditionalFormatting sqref="P61">
    <cfRule type="containsBlanks" dxfId="639" priority="29">
      <formula>LEN(TRIM(P61))=0</formula>
    </cfRule>
    <cfRule type="cellIs" dxfId="638" priority="31" operator="greaterThan">
      <formula>0.25</formula>
    </cfRule>
    <cfRule type="cellIs" dxfId="637" priority="30" operator="equal">
      <formula>"-"</formula>
    </cfRule>
  </conditionalFormatting>
  <conditionalFormatting sqref="P67:P68">
    <cfRule type="cellIs" dxfId="636" priority="15" operator="equal">
      <formula>$C$22</formula>
    </cfRule>
  </conditionalFormatting>
  <conditionalFormatting sqref="P69">
    <cfRule type="expression" dxfId="635" priority="14">
      <formula>$P$67=$C$22</formula>
    </cfRule>
  </conditionalFormatting>
  <conditionalFormatting sqref="P92">
    <cfRule type="expression" dxfId="634" priority="45">
      <formula>$P$91=$C$22</formula>
    </cfRule>
  </conditionalFormatting>
  <conditionalFormatting sqref="Q37">
    <cfRule type="cellIs" dxfId="629" priority="32" operator="equal">
      <formula>"-"</formula>
    </cfRule>
  </conditionalFormatting>
  <conditionalFormatting sqref="Q83">
    <cfRule type="expression" dxfId="628" priority="42">
      <formula>$Q85=""</formula>
    </cfRule>
    <cfRule type="expression" dxfId="627" priority="43">
      <formula>$Q85="-"</formula>
    </cfRule>
    <cfRule type="expression" dxfId="626" priority="44">
      <formula>$Q85&gt;0.25</formula>
    </cfRule>
  </conditionalFormatting>
  <conditionalFormatting sqref="Q85">
    <cfRule type="cellIs" dxfId="625" priority="27" operator="equal">
      <formula>"-"</formula>
    </cfRule>
    <cfRule type="cellIs" dxfId="624" priority="28" operator="greaterThan">
      <formula>0.25</formula>
    </cfRule>
  </conditionalFormatting>
  <conditionalFormatting sqref="Q37:S37">
    <cfRule type="cellIs" dxfId="623" priority="33" operator="greaterThan">
      <formula>0.25</formula>
    </cfRule>
    <cfRule type="containsBlanks" dxfId="622" priority="9">
      <formula>LEN(TRIM(Q37))=0</formula>
    </cfRule>
  </conditionalFormatting>
  <conditionalFormatting sqref="Q85:S85">
    <cfRule type="containsBlanks" dxfId="621" priority="26">
      <formula>LEN(TRIM(Q85))=0</formula>
    </cfRule>
  </conditionalFormatting>
  <conditionalFormatting sqref="R42:R43">
    <cfRule type="cellIs" dxfId="620" priority="19" operator="equal">
      <formula>$C$22</formula>
    </cfRule>
  </conditionalFormatting>
  <conditionalFormatting sqref="R44">
    <cfRule type="expression" dxfId="619" priority="18">
      <formula>$R$42=$C$22</formula>
    </cfRule>
  </conditionalFormatting>
  <conditionalFormatting sqref="R67:R68">
    <cfRule type="cellIs" dxfId="618" priority="13" operator="equal">
      <formula>$C$22</formula>
    </cfRule>
  </conditionalFormatting>
  <conditionalFormatting sqref="R69">
    <cfRule type="expression" dxfId="617" priority="12">
      <formula>$R$67=$C$22</formula>
    </cfRule>
  </conditionalFormatting>
  <conditionalFormatting sqref="R92">
    <cfRule type="expression" dxfId="616" priority="46">
      <formula>$R$91=$C$22</formula>
    </cfRule>
  </conditionalFormatting>
  <conditionalFormatting sqref="T42:T43">
    <cfRule type="cellIs" dxfId="615" priority="17" operator="equal">
      <formula>$C$22</formula>
    </cfRule>
  </conditionalFormatting>
  <conditionalFormatting sqref="T44">
    <cfRule type="expression" dxfId="614" priority="16">
      <formula>$T$42=$C$22</formula>
    </cfRule>
  </conditionalFormatting>
  <conditionalFormatting sqref="T67:T68">
    <cfRule type="cellIs" dxfId="613" priority="11" operator="equal">
      <formula>$C$22</formula>
    </cfRule>
  </conditionalFormatting>
  <conditionalFormatting sqref="T69">
    <cfRule type="expression" dxfId="612" priority="10">
      <formula>$T$67=$C$22</formula>
    </cfRule>
  </conditionalFormatting>
  <conditionalFormatting sqref="T92">
    <cfRule type="expression" dxfId="61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6F838B0-322A-45D0-A592-4773A7DBEEB8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AB2A35B-5F1A-460C-9DC6-D83C86BC998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1173472-F397-437A-8CAC-4540E18BECE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25BC73-0635-4960-9DC1-F408E4963DA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8F06FF4D-15C1-415F-BAB8-2D57A36ADB29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3C3047-DF5E-4E8B-B98A-6A6E0526DF0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CAA8251-862C-4F0C-8522-1C465A6ED538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7C7F076-A0B9-43D9-9131-21336FF2BF3C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0A82394A-9C27-4E26-A1BF-B47AF7D849A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EB393C1-9C79-4254-A850-7E65C6AAC67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FB21FD0-FCBE-46CF-99D7-1F965E0C5A66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7D7982B-3CCE-4677-A639-88C8568CA1DC}">
          <x14:formula1>
            <xm:f>Aux!$C$5:$C$9</xm:f>
          </x14:formula1>
          <xm:sqref>D32:D51</xm:sqref>
        </x14:dataValidation>
        <x14:dataValidation type="list" allowBlank="1" showInputMessage="1" showErrorMessage="1" xr:uid="{3A82D602-2A80-4545-81AF-3E4E004FF6FA}">
          <x14:formula1>
            <xm:f>Aux!$E$12:$E$13</xm:f>
          </x14:formula1>
          <xm:sqref>C25:D25</xm:sqref>
        </x14:dataValidation>
      </x14:dataValidations>
    </ext>
  </extLst>
</worksheet>
</file>

<file path=xl/worksheets/sheet4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5A6089-1A65-4A75-A48F-656FB36E076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65/2021)]],12)-1,"Selecionar Fonte")))</f>
        <v/>
      </c>
      <c r="J32" s="180" t="str">
        <f>IF($C$25=Aux!$E$13,"#",IF(COUNT(Tabela1145[Preço Unitário])&lt;3,"#",IF(Tabela1145[[#This Row],[Preço Unitário]]="","#",IF(Tabela1145[[#This Row],[%]]&lt;=1.5,"C","!"))))</f>
        <v>#</v>
      </c>
      <c r="K32" s="78"/>
      <c r="L32" s="156" t="str">
        <f>IF(Tabela1145[[#This Row],[Preço Unitário]]="","",Tabela1145[[#This Row],[Preço Unitário]]*(1+Tabela1145[[#This Row],[Índice de Atualização em %]]))</f>
        <v/>
      </c>
      <c r="M32" s="66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2" s="79" t="str">
        <f>IF(Tabela1145[[#This Row],[Média dos Demais]]="","",Tabela1145[[#This Row],[Preço Unitário Atualizado]]/Tabela1145[[#This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3" s="181" t="str">
        <f>IF($C$25=Aux!$E$13,"#",IF(COUNT(Tabela1145[Preço Unitário])&lt;3,"#",IF(Tabela1145[[#This Row],[Preço Unitário]]="","#",IF(Tabela1145[[#This Row],[%]]&lt;=1.5,"C","!"))))</f>
        <v>#</v>
      </c>
      <c r="K33" s="81"/>
      <c r="L33" s="157" t="str">
        <f>IF(Tabela1145[[#This Row],[Preço Unitário]]="","",Tabela1145[[#This Row],[Preço Unitário]]*(1+Tabela1145[[#This Row],[Índice de Atualização em %]]))</f>
        <v/>
      </c>
      <c r="M3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3" s="82" t="str">
        <f>IF(Tabela1145[[#This Row],[Média dos Demais]]="","",Tabela1145[[#This Row],[Preço Unitário Atualizado]]/Tabela1145[[#This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4" s="181" t="str">
        <f>IF($C$25=Aux!$E$13,"#",IF(COUNT(Tabela1145[Preço Unitário])&lt;3,"#",IF(Tabela1145[[#This Row],[Preço Unitário]]="","#",IF(Tabela1145[[#This Row],[%]]&lt;=1.5,"C","!"))))</f>
        <v>#</v>
      </c>
      <c r="K34" s="81"/>
      <c r="L34" s="157" t="str">
        <f>IF(Tabela1145[[#This Row],[Preço Unitário]]="","",Tabela1145[[#This Row],[Preço Unitário]]*(1+Tabela1145[[#This Row],[Índice de Atualização em %]]))</f>
        <v/>
      </c>
      <c r="M3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4" s="82" t="str">
        <f>IF(Tabela1145[[#This Row],[Média dos Demais]]="","",Tabela1145[[#This Row],[Preço Unitário Atualizado]]/Tabela1145[[#This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5" s="181" t="str">
        <f>IF($C$25=Aux!$E$13,"#",IF(COUNT(Tabela1145[Preço Unitário])&lt;3,"#",IF(Tabela1145[[#This Row],[Preço Unitário]]="","#",IF(Tabela1145[[#This Row],[%]]&lt;=1.5,"C","!"))))</f>
        <v>#</v>
      </c>
      <c r="K35" s="81"/>
      <c r="L35" s="157" t="str">
        <f>IF(Tabela1145[[#This Row],[Preço Unitário]]="","",Tabela1145[[#This Row],[Preço Unitário]]*(1+Tabela1145[[#This Row],[Índice de Atualização em %]]))</f>
        <v/>
      </c>
      <c r="M3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5" s="82" t="str">
        <f>IF(Tabela1145[[#This Row],[Média dos Demais]]="","",Tabela1145[[#This Row],[Preço Unitário Atualizado]]/Tabela1145[[#This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6" s="181" t="str">
        <f>IF($C$25=Aux!$E$13,"#",IF(COUNT(Tabela1145[Preço Unitário])&lt;3,"#",IF(Tabela1145[[#This Row],[Preço Unitário]]="","#",IF(Tabela1145[[#This Row],[%]]&lt;=1.5,"C","!"))))</f>
        <v>#</v>
      </c>
      <c r="K36" s="81"/>
      <c r="L36" s="157" t="str">
        <f>IF(Tabela1145[[#This Row],[Preço Unitário]]="","",Tabela1145[[#This Row],[Preço Unitário]]*(1+Tabela1145[[#This Row],[Índice de Atualização em %]]))</f>
        <v/>
      </c>
      <c r="M3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6" s="83" t="str">
        <f>IF(Tabela1145[[#This Row],[Média dos Demais]]="","",Tabela1145[[#This Row],[Preço Unitário Atualizado]]/Tabela1145[[#This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7" s="181" t="str">
        <f>IF($C$25=Aux!$E$13,"#",IF(COUNT(Tabela1145[Preço Unitário])&lt;3,"#",IF(Tabela1145[[#This Row],[Preço Unitário]]="","#",IF(Tabela1145[[#This Row],[%]]&lt;=1.5,"C","!"))))</f>
        <v>#</v>
      </c>
      <c r="K37" s="81"/>
      <c r="L37" s="157" t="str">
        <f>IF(Tabela1145[[#This Row],[Preço Unitário]]="","",Tabela1145[[#This Row],[Preço Unitário]]*(1+Tabela1145[[#This Row],[Índice de Atualização em %]]))</f>
        <v/>
      </c>
      <c r="M3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7" s="83" t="str">
        <f>IF(Tabela1145[[#This Row],[Média dos Demais]]="","",Tabela1145[[#This Row],[Preço Unitário Atualizado]]/Tabela1145[[#This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8" s="181" t="str">
        <f>IF($C$25=Aux!$E$13,"#",IF(COUNT(Tabela1145[Preço Unitário])&lt;3,"#",IF(Tabela1145[[#This Row],[Preço Unitário]]="","#",IF(Tabela1145[[#This Row],[%]]&lt;=1.5,"C","!"))))</f>
        <v>#</v>
      </c>
      <c r="K38" s="81"/>
      <c r="L38" s="157" t="str">
        <f>IF(Tabela1145[[#This Row],[Preço Unitário]]="","",Tabela1145[[#This Row],[Preço Unitário]]*(1+Tabela1145[[#This Row],[Índice de Atualização em %]]))</f>
        <v/>
      </c>
      <c r="M3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8" s="82" t="str">
        <f>IF(Tabela1145[[#This Row],[Média dos Demais]]="","",Tabela1145[[#This Row],[Preço Unitário Atualizado]]/Tabela1145[[#This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39" s="181" t="str">
        <f>IF($C$25=Aux!$E$13,"#",IF(COUNT(Tabela1145[Preço Unitário])&lt;3,"#",IF(Tabela1145[[#This Row],[Preço Unitário]]="","#",IF(Tabela1145[[#This Row],[%]]&lt;=1.5,"C","!"))))</f>
        <v>#</v>
      </c>
      <c r="K39" s="81"/>
      <c r="L39" s="157" t="str">
        <f>IF(Tabela1145[[#This Row],[Preço Unitário]]="","",Tabela1145[[#This Row],[Preço Unitário]]*(1+Tabela1145[[#This Row],[Índice de Atualização em %]]))</f>
        <v/>
      </c>
      <c r="M3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39" s="82" t="str">
        <f>IF(Tabela1145[[#This Row],[Média dos Demais]]="","",Tabela1145[[#This Row],[Preço Unitário Atualizado]]/Tabela1145[[#This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0" s="181" t="str">
        <f>IF($C$25=Aux!$E$13,"#",IF(COUNT(Tabela1145[Preço Unitário])&lt;3,"#",IF(Tabela1145[[#This Row],[Preço Unitário]]="","#",IF(Tabela1145[[#This Row],[%]]&lt;=1.5,"C","!"))))</f>
        <v>#</v>
      </c>
      <c r="K40" s="81"/>
      <c r="L40" s="157" t="str">
        <f>IF(Tabela1145[[#This Row],[Preço Unitário]]="","",Tabela1145[[#This Row],[Preço Unitário]]*(1+Tabela1145[[#This Row],[Índice de Atualização em %]]))</f>
        <v/>
      </c>
      <c r="M4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0" s="82" t="str">
        <f>IF(Tabela1145[[#This Row],[Média dos Demais]]="","",Tabela1145[[#This Row],[Preço Unitário Atualizado]]/Tabela1145[[#This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1" s="181" t="str">
        <f>IF($C$25=Aux!$E$13,"#",IF(COUNT(Tabela1145[Preço Unitário])&lt;3,"#",IF(Tabela1145[[#This Row],[Preço Unitário]]="","#",IF(Tabela1145[[#This Row],[%]]&lt;=1.5,"C","!"))))</f>
        <v>#</v>
      </c>
      <c r="K41" s="81"/>
      <c r="L41" s="157" t="str">
        <f>IF(Tabela1145[[#This Row],[Preço Unitário]]="","",Tabela1145[[#This Row],[Preço Unitário]]*(1+Tabela1145[[#This Row],[Índice de Atualização em %]]))</f>
        <v/>
      </c>
      <c r="M41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1" s="83" t="str">
        <f>IF(Tabela1145[[#This Row],[Média dos Demais]]="","",Tabela1145[[#This Row],[Preço Unitário Atualizado]]/Tabela1145[[#This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2" s="181" t="str">
        <f>IF($C$25=Aux!$E$13,"#",IF(COUNT(Tabela1145[Preço Unitário])&lt;3,"#",IF(Tabela1145[[#This Row],[Preço Unitário]]="","#",IF(Tabela1145[[#This Row],[%]]&lt;=1.5,"C","!"))))</f>
        <v>#</v>
      </c>
      <c r="K42" s="81"/>
      <c r="L42" s="157" t="str">
        <f>IF(Tabela1145[[#This Row],[Preço Unitário]]="","",Tabela1145[[#This Row],[Preço Unitário]]*(1+Tabela1145[[#This Row],[Índice de Atualização em %]]))</f>
        <v/>
      </c>
      <c r="M42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2" s="83" t="str">
        <f>IF(Tabela1145[[#This Row],[Média dos Demais]]="","",Tabela1145[[#This Row],[Preço Unitário Atualizado]]/Tabela1145[[#This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3" s="181" t="str">
        <f>IF($C$25=Aux!$E$13,"#",IF(COUNT(Tabela1145[Preço Unitário])&lt;3,"#",IF(Tabela1145[[#This Row],[Preço Unitário]]="","#",IF(Tabela1145[[#This Row],[%]]&lt;=1.5,"C","!"))))</f>
        <v>#</v>
      </c>
      <c r="K43" s="81"/>
      <c r="L43" s="157" t="str">
        <f>IF(Tabela1145[[#This Row],[Preço Unitário]]="","",Tabela1145[[#This Row],[Preço Unitário]]*(1+Tabela1145[[#This Row],[Índice de Atualização em %]]))</f>
        <v/>
      </c>
      <c r="M43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3" s="83" t="str">
        <f>IF(Tabela1145[[#This Row],[Média dos Demais]]="","",Tabela1145[[#This Row],[Preço Unitário Atualizado]]/Tabela1145[[#This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4" s="181" t="str">
        <f>IF($C$25=Aux!$E$13,"#",IF(COUNT(Tabela1145[Preço Unitário])&lt;3,"#",IF(Tabela1145[[#This Row],[Preço Unitário]]="","#",IF(Tabela1145[[#This Row],[%]]&lt;=1.5,"C","!"))))</f>
        <v>#</v>
      </c>
      <c r="K44" s="81"/>
      <c r="L44" s="157" t="str">
        <f>IF(Tabela1145[[#This Row],[Preço Unitário]]="","",Tabela1145[[#This Row],[Preço Unitário]]*(1+Tabela1145[[#This Row],[Índice de Atualização em %]]))</f>
        <v/>
      </c>
      <c r="M44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4" s="83" t="str">
        <f>IF(Tabela1145[[#This Row],[Média dos Demais]]="","",Tabela1145[[#This Row],[Preço Unitário Atualizado]]/Tabela1145[[#This Row],[Média dos Demais]])</f>
        <v/>
      </c>
      <c r="O44" s="1"/>
      <c r="P44" s="69" t="str">
        <f>IF(C25=Aux!E12,"",IFERROR(AVERAGE(Tabela1145[Preço Unitário Atualizado]),"-"))</f>
        <v/>
      </c>
      <c r="Q44" s="19"/>
      <c r="R44" s="69" t="str">
        <f>IF(C25=Aux!E12,"",IFERROR(MEDIAN(Tabela1145[Preço Unitário Atualizado]),"-"))</f>
        <v/>
      </c>
      <c r="S44" s="19"/>
      <c r="T44" s="69" t="str">
        <f>IF(C25=Aux!E12,"",IFERROR(SMALL(Tabela1145[Preço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5" s="181" t="str">
        <f>IF($C$25=Aux!$E$13,"#",IF(COUNT(Tabela1145[Preço Unitário])&lt;3,"#",IF(Tabela1145[[#This Row],[Preço Unitário]]="","#",IF(Tabela1145[[#This Row],[%]]&lt;=1.5,"C","!"))))</f>
        <v>#</v>
      </c>
      <c r="K45" s="81"/>
      <c r="L45" s="157" t="str">
        <f>IF(Tabela1145[[#This Row],[Preço Unitário]]="","",Tabela1145[[#This Row],[Preço Unitário]]*(1+Tabela1145[[#This Row],[Índice de Atualização em %]]))</f>
        <v/>
      </c>
      <c r="M45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5" s="83" t="str">
        <f>IF(Tabela1145[[#This Row],[Média dos Demais]]="","",Tabela1145[[#This Row],[Preço Unitário Atualizado]]/Tabela1145[[#This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6" s="181" t="str">
        <f>IF($C$25=Aux!$E$13,"#",IF(COUNT(Tabela1145[Preço Unitário])&lt;3,"#",IF(Tabela1145[[#This Row],[Preço Unitário]]="","#",IF(Tabela1145[[#This Row],[%]]&lt;=1.5,"C","!"))))</f>
        <v>#</v>
      </c>
      <c r="K46" s="81"/>
      <c r="L46" s="157" t="str">
        <f>IF(Tabela1145[[#This Row],[Preço Unitário]]="","",Tabela1145[[#This Row],[Preço Unitário]]*(1+Tabela1145[[#This Row],[Índice de Atualização em %]]))</f>
        <v/>
      </c>
      <c r="M46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6" s="83" t="str">
        <f>IF(Tabela1145[[#This Row],[Média dos Demais]]="","",Tabela1145[[#This Row],[Preço Unitário Atualizado]]/Tabela1145[[#This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7" s="181" t="str">
        <f>IF($C$25=Aux!$E$13,"#",IF(COUNT(Tabela1145[Preço Unitário])&lt;3,"#",IF(Tabela1145[[#This Row],[Preço Unitário]]="","#",IF(Tabela1145[[#This Row],[%]]&lt;=1.5,"C","!"))))</f>
        <v>#</v>
      </c>
      <c r="K47" s="81"/>
      <c r="L47" s="157" t="str">
        <f>IF(Tabela1145[[#This Row],[Preço Unitário]]="","",Tabela1145[[#This Row],[Preço Unitário]]*(1+Tabela1145[[#This Row],[Índice de Atualização em %]]))</f>
        <v/>
      </c>
      <c r="M47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7" s="83" t="str">
        <f>IF(Tabela1145[[#This Row],[Média dos Demais]]="","",Tabela1145[[#This Row],[Preço Unitário Atualizado]]/Tabela1145[[#This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8" s="181" t="str">
        <f>IF($C$25=Aux!$E$13,"#",IF(COUNT(Tabela1145[Preço Unitário])&lt;3,"#",IF(Tabela1145[[#This Row],[Preço Unitário]]="","#",IF(Tabela1145[[#This Row],[%]]&lt;=1.5,"C","!"))))</f>
        <v>#</v>
      </c>
      <c r="K48" s="81"/>
      <c r="L48" s="157" t="str">
        <f>IF(Tabela1145[[#This Row],[Preço Unitário]]="","",Tabela1145[[#This Row],[Preço Unitário]]*(1+Tabela1145[[#This Row],[Índice de Atualização em %]]))</f>
        <v/>
      </c>
      <c r="M48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8" s="83" t="str">
        <f>IF(Tabela1145[[#This Row],[Média dos Demais]]="","",Tabela1145[[#This Row],[Preço Unitário Atualizado]]/Tabela1145[[#This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49" s="181" t="str">
        <f>IF($C$25=Aux!$E$13,"#",IF(COUNT(Tabela1145[Preço Unitário])&lt;3,"#",IF(Tabela1145[[#This Row],[Preço Unitário]]="","#",IF(Tabela1145[[#This Row],[%]]&lt;=1.5,"C","!"))))</f>
        <v>#</v>
      </c>
      <c r="K49" s="81"/>
      <c r="L49" s="157" t="str">
        <f>IF(Tabela1145[[#This Row],[Preço Unitário]]="","",Tabela1145[[#This Row],[Preço Unitário]]*(1+Tabela1145[[#This Row],[Índice de Atualização em %]]))</f>
        <v/>
      </c>
      <c r="M49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49" s="82" t="str">
        <f>IF(Tabela1145[[#This Row],[Média dos Demais]]="","",Tabela1145[[#This Row],[Preço Unitário Atualizado]]/Tabela1145[[#This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0" s="181" t="str">
        <f>IF($C$25=Aux!$E$13,"#",IF(COUNT(Tabela1145[Preço Unitário])&lt;3,"#",IF(Tabela1145[[#This Row],[Preço Unitário]]="","#",IF(Tabela1145[[#This Row],[%]]&lt;=1.5,"C","!"))))</f>
        <v>#</v>
      </c>
      <c r="K50" s="81"/>
      <c r="L50" s="157" t="str">
        <f>IF(Tabela1145[[#This Row],[Preço Unitário]]="","",Tabela1145[[#This Row],[Preço Unitário]]*(1+Tabela1145[[#This Row],[Índice de Atualização em %]]))</f>
        <v/>
      </c>
      <c r="M50" s="65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0" s="83" t="str">
        <f>IF(Tabela1145[[#This Row],[Média dos Demais]]="","",Tabela1145[[#This Row],[Preço Unitário Atualizado]]/Tabela1145[[#This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IF(Tabela1145[[#This Row],[Início Validade (IN 65/2021)]]="","",IF(OR(Tabela1145[[#This Row],[Fonte]]="Mídia / Sites Especializados / Tabela de Referência",Tabela1145[[#This Row],[Fonte]]="Consulta a Fornecedor"),EDATE(Tabela1145[[#This Row],[Início Validade (IN 65/2021)]],6)-1,IF(OR(Tabela1145[[#This Row],[Fonte]]="Sistemas de Governo",Tabela1145[[#This Row],[Fonte]]="Contratações Públicas",Tabela1145[[#This Row],[Fonte]]="NF-e"),EDATE(Tabela1145[[#This Row],[Início Validade (IN 65/2021)]],12)-1)))</f>
        <v/>
      </c>
      <c r="J51" s="182" t="str">
        <f>IF($C$25=Aux!$E$13,"#",IF(COUNT(Tabela1145[Preço Unitário])&lt;3,"#",IF(Tabela1145[[#This Row],[Preço Unitário]]="","#",IF(Tabela1145[[#This Row],[%]]&lt;=1.5,"C","!"))))</f>
        <v>#</v>
      </c>
      <c r="K51" s="161"/>
      <c r="L51" s="162" t="str">
        <f>IF(Tabela1145[[#This Row],[Preço Unitário]]="","",Tabela1145[[#This Row],[Preço Unitário]]*(1+Tabela1145[[#This Row],[Índice de Atualização em %]]))</f>
        <v/>
      </c>
      <c r="M51" s="174" t="str">
        <f>IF($C$25=Aux!$E$13,"",IF(Tabela1145[[#This Row],[Preço Unitário]]="","",IFERROR((SUM(Tabela1145[Preço Unitário Atualizado])-Tabela1145[[#This Row],[Preço Unitário Atualizado]])/(COUNT(Tabela1145[Preço Unitário Atualizado])-1),"")))</f>
        <v/>
      </c>
      <c r="N51" s="83" t="str">
        <f>IF(Tabela1145[[#This Row],[Média dos Demais]]="","",Tabela1145[[#This Row],[Preço Unitário Atualizado]]/Tabela1145[[#This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7" s="190" t="str">
        <f>IF(Tabela19146[[#This Row],[Média dos Demais]]="","",Tabela19146[[#This Row],[Preço Unitário Atualizado]]/Tabela19146[[#This Row],[Média dos Demais]])</f>
        <v/>
      </c>
      <c r="J5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8" s="191" t="str">
        <f>IF(Tabela19146[[#This Row],[Média dos Demais]]="","",Tabela19146[[#This Row],[Preço Unitário Atualizado]]/Tabela19146[[#This Row],[Média dos Demais]])</f>
        <v/>
      </c>
      <c r="J5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59" s="191" t="str">
        <f>IF(Tabela19146[[#This Row],[Média dos Demais]]="","",Tabela19146[[#This Row],[Preço Unitário Atualizado]]/Tabela19146[[#This Row],[Média dos Demais]])</f>
        <v/>
      </c>
      <c r="J5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0" s="191" t="str">
        <f>IF(Tabela19146[[#This Row],[Média dos Demais]]="","",Tabela19146[[#This Row],[Preço Unitário Atualizado]]/Tabela19146[[#This Row],[Média dos Demais]])</f>
        <v/>
      </c>
      <c r="J6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1" s="191" t="str">
        <f>IF(Tabela19146[[#This Row],[Média dos Demais]]="","",Tabela19146[[#This Row],[Preço Unitário Atualizado]]/Tabela19146[[#This Row],[Média dos Demais]])</f>
        <v/>
      </c>
      <c r="J6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2" s="191" t="str">
        <f>IF(Tabela19146[[#This Row],[Média dos Demais]]="","",Tabela19146[[#This Row],[Preço Unitário Atualizado]]/Tabela19146[[#This Row],[Média dos Demais]])</f>
        <v/>
      </c>
      <c r="J6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3" s="191" t="str">
        <f>IF(Tabela19146[[#This Row],[Média dos Demais]]="","",Tabela19146[[#This Row],[Preço Unitário Atualizado]]/Tabela19146[[#This Row],[Média dos Demais]])</f>
        <v/>
      </c>
      <c r="J6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IF(U44="Não","",IF(U69="Não",COUNT(Tabela19146[Preço Unitário Atualizado])-COUNTIF(Tabela19146[!],"!"),""))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4" s="191" t="str">
        <f>IF(Tabela19146[[#This Row],[Média dos Demais]]="","",Tabela19146[[#This Row],[Preço Unitário Atualizado]]/Tabela19146[[#This Row],[Média dos Demais]])</f>
        <v/>
      </c>
      <c r="J6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5" s="191" t="str">
        <f>IF(Tabela19146[[#This Row],[Média dos Demais]]="","",Tabela19146[[#This Row],[Preço Unitário Atualizado]]/Tabela19146[[#This Row],[Média dos Demais]])</f>
        <v/>
      </c>
      <c r="J6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6" s="191" t="str">
        <f>IF(Tabela19146[[#This Row],[Média dos Demais]]="","",Tabela19146[[#This Row],[Preço Unitário Atualizado]]/Tabela19146[[#This Row],[Média dos Demais]])</f>
        <v/>
      </c>
      <c r="J6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7" s="191" t="str">
        <f>IF(Tabela19146[[#This Row],[Média dos Demais]]="","",Tabela19146[[#This Row],[Preço Unitário Atualizado]]/Tabela19146[[#This Row],[Média dos Demais]])</f>
        <v/>
      </c>
      <c r="J67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8" s="191" t="str">
        <f>IF(Tabela19146[[#This Row],[Média dos Demais]]="","",Tabela19146[[#This Row],[Preço Unitário Atualizado]]/Tabela19146[[#This Row],[Média dos Demais]])</f>
        <v/>
      </c>
      <c r="J68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69" s="191" t="str">
        <f>IF(Tabela19146[[#This Row],[Média dos Demais]]="","",Tabela19146[[#This Row],[Preço Unitário Atualizado]]/Tabela19146[[#This Row],[Média dos Demais]])</f>
        <v/>
      </c>
      <c r="J69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69" s="25"/>
      <c r="M69" s="1"/>
      <c r="P69" s="69" t="str">
        <f>IF(U44,IF(U69,"",IFERROR(AVERAGE(Tabela19146[Preço Unitário Atualizado]),"-")),"")</f>
        <v/>
      </c>
      <c r="Q69" s="147"/>
      <c r="R69" s="69" t="str">
        <f>IF(U44,IF(U69,"",IFERROR(MEDIAN(Tabela19146[Preço Unitário Atualizado]),"-")),"")</f>
        <v/>
      </c>
      <c r="S69" s="147"/>
      <c r="T69" s="69" t="str">
        <f>IF(U44,IF(U69,"",IFERROR(SMALL(Tabela19146[Preço Unitário Atualizado],1),"-")),"")</f>
        <v/>
      </c>
      <c r="U69" s="130" t="b">
        <f>IF(COUNTIF(Tabela19146[!],"!")=0,FALSE(),TRUE())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0" s="191" t="str">
        <f>IF(Tabela19146[[#This Row],[Média dos Demais]]="","",Tabela19146[[#This Row],[Preço Unitário Atualizado]]/Tabela19146[[#This Row],[Média dos Demais]])</f>
        <v/>
      </c>
      <c r="J70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1" s="191" t="str">
        <f>IF(Tabela19146[[#This Row],[Média dos Demais]]="","",Tabela19146[[#This Row],[Preço Unitário Atualizado]]/Tabela19146[[#This Row],[Média dos Demais]])</f>
        <v/>
      </c>
      <c r="J71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2" s="191" t="str">
        <f>IF(Tabela19146[[#This Row],[Média dos Demais]]="","",Tabela19146[[#This Row],[Preço Unitário Atualizado]]/Tabela19146[[#This Row],[Média dos Demais]])</f>
        <v/>
      </c>
      <c r="J72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38'!P69,IF($C$22=Aux!$C$13,'Item 38'!R69,'Item 38'!T69))),0)</f>
        <v>0</v>
      </c>
      <c r="V72" s="4"/>
    </row>
    <row r="73" spans="1:22" ht="35.1" customHeight="1" x14ac:dyDescent="0.25">
      <c r="A73" s="1"/>
      <c r="B73" s="7"/>
      <c r="C73" s="123" t="str">
        <f>IF(Tabela19146[[#This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3" s="191" t="str">
        <f>IF(Tabela19146[[#This Row],[Média dos Demais]]="","",Tabela19146[[#This Row],[Preço Unitário Atualizado]]/Tabela19146[[#This Row],[Média dos Demais]])</f>
        <v/>
      </c>
      <c r="J73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4" s="191" t="str">
        <f>IF(Tabela19146[[#This Row],[Média dos Demais]]="","",Tabela19146[[#This Row],[Preço Unitário Atualizado]]/Tabela19146[[#This Row],[Média dos Demais]])</f>
        <v/>
      </c>
      <c r="J74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5" s="191" t="str">
        <f>IF(Tabela19146[[#This Row],[Média dos Demais]]="","",Tabela19146[[#This Row],[Preço Unitário Atualizado]]/Tabela19146[[#This Row],[Média dos Demais]])</f>
        <v/>
      </c>
      <c r="J75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IF(Tabela19146[[#This Row],[Preço Unitário Atualizado]]="","",IFERROR((SUM(Tabela19146[Preço Unitário Atualizado])-Tabela19146[[#This Row],[Preço Unitário Atualizado]])/(COUNT(Tabela19146[Preço Unitário Atualizado])-1),""))</f>
        <v/>
      </c>
      <c r="I76" s="192" t="str">
        <f>IF(Tabela19146[[#This Row],[Média dos Demais]]="","",Tabela19146[[#This Row],[Preço Unitário Atualizado]]/Tabela19146[[#This Row],[Média dos Demais]])</f>
        <v/>
      </c>
      <c r="J76" s="84" t="str">
        <f>IF($C$25=Aux!$E$13,"#",IF(Tabela19146[[#This Row],[Preço Unitário Atualizado]]="","#",IF(OR(Tabela19146[[#This Row],[Fonte]]=Aux!$C$5,Tabela19146[[#This Row],[Fonte]]=Aux!$C$6),"C",IF(Tabela19146[[#This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IF(Tabela1912147[[#This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IFERROR(_xlfn.STDEV.S(Tabela1912147[Preço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IF(Tabela1912147[[#This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IF(Tabela1912147[[#This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IF(Tabela1912147[[#This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AVERAGE(Tabela1912147[Preço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IF(Tabela1912147[[#This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IF(Tabela1912147[[#This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IF(Tabela1912147[[#This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IF($U$69="Sim",COUNT(Tabela1912147[Preço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IF(Tabela1912147[[#This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IF(Tabela1912147[[#This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IF(Tabela1912147[[#This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IF(U69,COUNT(Tabela1912147[Preço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IF(Tabela1912147[[#This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IF(Tabela1912147[[#This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IF(Tabela1912147[[#This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IF(U69,IFERROR(AVERAGE(Tabela1912147[Preço Unitário Atualizado]),"-"),"")</f>
        <v/>
      </c>
      <c r="Q92" s="154"/>
      <c r="R92" s="69" t="str">
        <f>IF(U69,IFERROR(MEDIAN(Tabela1912147[Preço Unitário Atualizado]),"-"),"")</f>
        <v/>
      </c>
      <c r="S92" s="154"/>
      <c r="T92" s="69" t="str">
        <f>IF(U69,IFERROR(SMALL(Tabela1912147[Preço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IF(Tabela1912147[[#This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IF(Tabela1912147[[#This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IF(Tabela1912147[[#This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IF(Tabela1912147[[#This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IF(Tabela1912147[[#This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IF(Tabela1912147[[#This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IF(Tabela1912147[[#This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610" priority="40">
      <formula>$J57="!"</formula>
    </cfRule>
  </conditionalFormatting>
  <conditionalFormatting sqref="C81:G99">
    <cfRule type="expression" dxfId="609" priority="38">
      <formula>$H81="!"</formula>
    </cfRule>
  </conditionalFormatting>
  <conditionalFormatting sqref="C32:I51 G57:G76 C80">
    <cfRule type="expression" dxfId="608" priority="37">
      <formula>$J32="!"</formula>
    </cfRule>
  </conditionalFormatting>
  <conditionalFormatting sqref="D80:F80">
    <cfRule type="expression" dxfId="607" priority="39">
      <formula>$H80="!"</formula>
    </cfRule>
  </conditionalFormatting>
  <conditionalFormatting sqref="G80">
    <cfRule type="expression" dxfId="602" priority="36">
      <formula>$H80="!"</formula>
    </cfRule>
  </conditionalFormatting>
  <conditionalFormatting sqref="K30">
    <cfRule type="expression" dxfId="601" priority="6">
      <formula>$J30="!"</formula>
    </cfRule>
  </conditionalFormatting>
  <conditionalFormatting sqref="K32:L51">
    <cfRule type="expression" dxfId="600" priority="7">
      <formula>$J32="!"</formula>
    </cfRule>
  </conditionalFormatting>
  <conditionalFormatting sqref="M31:M51">
    <cfRule type="expression" dxfId="599" priority="25">
      <formula>"$C$24=Aux!$E$13"</formula>
    </cfRule>
  </conditionalFormatting>
  <conditionalFormatting sqref="M32:M51">
    <cfRule type="expression" dxfId="598" priority="35">
      <formula>$J32="!"</formula>
    </cfRule>
  </conditionalFormatting>
  <conditionalFormatting sqref="N32:N51">
    <cfRule type="expression" dxfId="597" priority="34">
      <formula>$J32="!"</formula>
    </cfRule>
  </conditionalFormatting>
  <conditionalFormatting sqref="P42:P43 P91 R91 T91">
    <cfRule type="cellIs" dxfId="594" priority="21" operator="equal">
      <formula>$C$22</formula>
    </cfRule>
  </conditionalFormatting>
  <conditionalFormatting sqref="P44">
    <cfRule type="expression" dxfId="593" priority="20">
      <formula>$P$42=$C$22</formula>
    </cfRule>
  </conditionalFormatting>
  <conditionalFormatting sqref="P61">
    <cfRule type="containsBlanks" dxfId="592" priority="29">
      <formula>LEN(TRIM(P61))=0</formula>
    </cfRule>
    <cfRule type="cellIs" dxfId="591" priority="31" operator="greaterThan">
      <formula>0.25</formula>
    </cfRule>
    <cfRule type="cellIs" dxfId="590" priority="30" operator="equal">
      <formula>"-"</formula>
    </cfRule>
  </conditionalFormatting>
  <conditionalFormatting sqref="P67:P68">
    <cfRule type="cellIs" dxfId="589" priority="15" operator="equal">
      <formula>$C$22</formula>
    </cfRule>
  </conditionalFormatting>
  <conditionalFormatting sqref="P69">
    <cfRule type="expression" dxfId="588" priority="14">
      <formula>$P$67=$C$22</formula>
    </cfRule>
  </conditionalFormatting>
  <conditionalFormatting sqref="P92">
    <cfRule type="expression" dxfId="587" priority="45">
      <formula>$P$91=$C$22</formula>
    </cfRule>
  </conditionalFormatting>
  <conditionalFormatting sqref="Q37">
    <cfRule type="cellIs" dxfId="582" priority="32" operator="equal">
      <formula>"-"</formula>
    </cfRule>
  </conditionalFormatting>
  <conditionalFormatting sqref="Q83">
    <cfRule type="expression" dxfId="581" priority="42">
      <formula>$Q85=""</formula>
    </cfRule>
    <cfRule type="expression" dxfId="580" priority="43">
      <formula>$Q85="-"</formula>
    </cfRule>
    <cfRule type="expression" dxfId="579" priority="44">
      <formula>$Q85&gt;0.25</formula>
    </cfRule>
  </conditionalFormatting>
  <conditionalFormatting sqref="Q85">
    <cfRule type="cellIs" dxfId="578" priority="27" operator="equal">
      <formula>"-"</formula>
    </cfRule>
    <cfRule type="cellIs" dxfId="577" priority="28" operator="greaterThan">
      <formula>0.25</formula>
    </cfRule>
  </conditionalFormatting>
  <conditionalFormatting sqref="Q37:S37">
    <cfRule type="cellIs" dxfId="576" priority="33" operator="greaterThan">
      <formula>0.25</formula>
    </cfRule>
    <cfRule type="containsBlanks" dxfId="575" priority="9">
      <formula>LEN(TRIM(Q37))=0</formula>
    </cfRule>
  </conditionalFormatting>
  <conditionalFormatting sqref="Q85:S85">
    <cfRule type="containsBlanks" dxfId="574" priority="26">
      <formula>LEN(TRIM(Q85))=0</formula>
    </cfRule>
  </conditionalFormatting>
  <conditionalFormatting sqref="R42:R43">
    <cfRule type="cellIs" dxfId="573" priority="19" operator="equal">
      <formula>$C$22</formula>
    </cfRule>
  </conditionalFormatting>
  <conditionalFormatting sqref="R44">
    <cfRule type="expression" dxfId="572" priority="18">
      <formula>$R$42=$C$22</formula>
    </cfRule>
  </conditionalFormatting>
  <conditionalFormatting sqref="R67:R68">
    <cfRule type="cellIs" dxfId="571" priority="13" operator="equal">
      <formula>$C$22</formula>
    </cfRule>
  </conditionalFormatting>
  <conditionalFormatting sqref="R69">
    <cfRule type="expression" dxfId="570" priority="12">
      <formula>$R$67=$C$22</formula>
    </cfRule>
  </conditionalFormatting>
  <conditionalFormatting sqref="R92">
    <cfRule type="expression" dxfId="569" priority="46">
      <formula>$R$91=$C$22</formula>
    </cfRule>
  </conditionalFormatting>
  <conditionalFormatting sqref="T42:T43">
    <cfRule type="cellIs" dxfId="568" priority="17" operator="equal">
      <formula>$C$22</formula>
    </cfRule>
  </conditionalFormatting>
  <conditionalFormatting sqref="T44">
    <cfRule type="expression" dxfId="567" priority="16">
      <formula>$T$42=$C$22</formula>
    </cfRule>
  </conditionalFormatting>
  <conditionalFormatting sqref="T67:T68">
    <cfRule type="cellIs" dxfId="566" priority="11" operator="equal">
      <formula>$C$22</formula>
    </cfRule>
  </conditionalFormatting>
  <conditionalFormatting sqref="T69">
    <cfRule type="expression" dxfId="565" priority="10">
      <formula>$T$67=$C$22</formula>
    </cfRule>
  </conditionalFormatting>
  <conditionalFormatting sqref="T92">
    <cfRule type="expression" dxfId="56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364E82DE-7683-42C5-BB0A-72469FB88415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B9D03DC-4EF7-46AC-84C8-B3CD7056A81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9B54CF04-BB54-4167-AE7A-E5D5A948C5EB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C1855CC-4CEF-49C8-87A3-35D5E656F07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21B36F38-B01B-4140-A920-5DAC64062371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0F8DC60B-779D-4D59-9495-BBE62F01047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1D2C41A-6D8A-40BE-AC26-D1B3222AF32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17F7426-E253-456D-9DE5-2FFF01E90EE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1D65D8F-4493-465D-9A6D-F98E67BAA34C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BDFC709-D2D7-4289-A4DE-78459199F879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509CDC46-2B47-4BB5-942C-D2C04E9692B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2457B7A1-787A-4015-8824-EB2FECB5A875}">
          <x14:formula1>
            <xm:f>Aux!$C$5:$C$9</xm:f>
          </x14:formula1>
          <xm:sqref>D32:D51</xm:sqref>
        </x14:dataValidation>
        <x14:dataValidation type="list" allowBlank="1" showInputMessage="1" showErrorMessage="1" xr:uid="{300E277E-E25E-409D-861C-8EC9A074ECD2}">
          <x14:formula1>
            <xm:f>Aux!$E$12:$E$13</xm:f>
          </x14:formula1>
          <xm:sqref>C25:D25</xm:sqref>
        </x14:dataValidation>
      </x14:dataValidations>
    </ext>
  </extLst>
</worksheet>
</file>

<file path=xl/worksheets/sheet4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EEF42C-A769-4FAF-A4D3-6F1B88BD3970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2" s="180" t="str">
        <f>IF($C$25=Aux!$E$13,"#",IF(COUNT(Tabela188[Preço Unitário])&lt;3,"#",IF(Tabela188[[#This Row],[Preço Unitário]]="","#",IF(Tabela188[[#This Row],[%]]&lt;=1.5,"C","!"))))</f>
        <v>#</v>
      </c>
      <c r="K32" s="78"/>
      <c r="L32" s="156" t="str">
        <f>IF(Tabela188[[#This Row],[Preço Unitário]]="","",Tabela188[[#This Row],[Preço Unitário]]*(1+Tabela188[[#This Row],[Índice de Atualização em %]]))</f>
        <v/>
      </c>
      <c r="M32" s="66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2" s="79" t="str">
        <f>IF(Tabela188[[#This Row],[Média dos Demais]]="","",Tabela188[[#This Row],[Preço Unitário Atualizado]]/Tabela188[[#This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3" s="181" t="str">
        <f>IF($C$25=Aux!$E$13,"#",IF(COUNT(Tabela188[Preço Unitário])&lt;3,"#",IF(Tabela188[[#This Row],[Preço Unitário]]="","#",IF(Tabela188[[#This Row],[%]]&lt;=1.5,"C","!"))))</f>
        <v>#</v>
      </c>
      <c r="K33" s="81"/>
      <c r="L33" s="157" t="str">
        <f>IF(Tabela188[[#This Row],[Preço Unitário]]="","",Tabela188[[#This Row],[Preço Unitário]]*(1+Tabela188[[#This Row],[Índice de Atualização em %]]))</f>
        <v/>
      </c>
      <c r="M3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3" s="82" t="str">
        <f>IF(Tabela188[[#This Row],[Média dos Demais]]="","",Tabela188[[#This Row],[Preço Unitário Atualizado]]/Tabela188[[#This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4" s="181" t="str">
        <f>IF($C$25=Aux!$E$13,"#",IF(COUNT(Tabela188[Preço Unitário])&lt;3,"#",IF(Tabela188[[#This Row],[Preço Unitário]]="","#",IF(Tabela188[[#This Row],[%]]&lt;=1.5,"C","!"))))</f>
        <v>#</v>
      </c>
      <c r="K34" s="81"/>
      <c r="L34" s="157" t="str">
        <f>IF(Tabela188[[#This Row],[Preço Unitário]]="","",Tabela188[[#This Row],[Preço Unitário]]*(1+Tabela188[[#This Row],[Índice de Atualização em %]]))</f>
        <v/>
      </c>
      <c r="M3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4" s="82" t="str">
        <f>IF(Tabela188[[#This Row],[Média dos Demais]]="","",Tabela188[[#This Row],[Preço Unitário Atualizado]]/Tabela188[[#This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5" s="181" t="str">
        <f>IF($C$25=Aux!$E$13,"#",IF(COUNT(Tabela188[Preço Unitário])&lt;3,"#",IF(Tabela188[[#This Row],[Preço Unitário]]="","#",IF(Tabela188[[#This Row],[%]]&lt;=1.5,"C","!"))))</f>
        <v>#</v>
      </c>
      <c r="K35" s="81"/>
      <c r="L35" s="157" t="str">
        <f>IF(Tabela188[[#This Row],[Preço Unitário]]="","",Tabela188[[#This Row],[Preço Unitário]]*(1+Tabela188[[#This Row],[Índice de Atualização em %]]))</f>
        <v/>
      </c>
      <c r="M3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5" s="82" t="str">
        <f>IF(Tabela188[[#This Row],[Média dos Demais]]="","",Tabela188[[#This Row],[Preço Unitário Atualizado]]/Tabela188[[#This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6" s="181" t="str">
        <f>IF($C$25=Aux!$E$13,"#",IF(COUNT(Tabela188[Preço Unitário])&lt;3,"#",IF(Tabela188[[#This Row],[Preço Unitário]]="","#",IF(Tabela188[[#This Row],[%]]&lt;=1.5,"C","!"))))</f>
        <v>#</v>
      </c>
      <c r="K36" s="81"/>
      <c r="L36" s="157" t="str">
        <f>IF(Tabela188[[#This Row],[Preço Unitário]]="","",Tabela188[[#This Row],[Preço Unitário]]*(1+Tabela188[[#This Row],[Índice de Atualização em %]]))</f>
        <v/>
      </c>
      <c r="M3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6" s="83" t="str">
        <f>IF(Tabela188[[#This Row],[Média dos Demais]]="","",Tabela188[[#This Row],[Preço Unitário Atualizado]]/Tabela188[[#This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7" s="181" t="str">
        <f>IF($C$25=Aux!$E$13,"#",IF(COUNT(Tabela188[Preço Unitário])&lt;3,"#",IF(Tabela188[[#This Row],[Preço Unitário]]="","#",IF(Tabela188[[#This Row],[%]]&lt;=1.5,"C","!"))))</f>
        <v>#</v>
      </c>
      <c r="K37" s="81"/>
      <c r="L37" s="157" t="str">
        <f>IF(Tabela188[[#This Row],[Preço Unitário]]="","",Tabela188[[#This Row],[Preço Unitário]]*(1+Tabela188[[#This Row],[Índice de Atualização em %]]))</f>
        <v/>
      </c>
      <c r="M3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7" s="83" t="str">
        <f>IF(Tabela188[[#This Row],[Média dos Demais]]="","",Tabela188[[#This Row],[Preço Unitário Atualizado]]/Tabela188[[#This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8" s="181" t="str">
        <f>IF($C$25=Aux!$E$13,"#",IF(COUNT(Tabela188[Preço Unitário])&lt;3,"#",IF(Tabela188[[#This Row],[Preço Unitário]]="","#",IF(Tabela188[[#This Row],[%]]&lt;=1.5,"C","!"))))</f>
        <v>#</v>
      </c>
      <c r="K38" s="81"/>
      <c r="L38" s="157" t="str">
        <f>IF(Tabela188[[#This Row],[Preço Unitário]]="","",Tabela188[[#This Row],[Preço Unitário]]*(1+Tabela188[[#This Row],[Índice de Atualização em %]]))</f>
        <v/>
      </c>
      <c r="M3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8" s="82" t="str">
        <f>IF(Tabela188[[#This Row],[Média dos Demais]]="","",Tabela188[[#This Row],[Preço Unitário Atualizado]]/Tabela188[[#This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39" s="181" t="str">
        <f>IF($C$25=Aux!$E$13,"#",IF(COUNT(Tabela188[Preço Unitário])&lt;3,"#",IF(Tabela188[[#This Row],[Preço Unitário]]="","#",IF(Tabela188[[#This Row],[%]]&lt;=1.5,"C","!"))))</f>
        <v>#</v>
      </c>
      <c r="K39" s="81"/>
      <c r="L39" s="157" t="str">
        <f>IF(Tabela188[[#This Row],[Preço Unitário]]="","",Tabela188[[#This Row],[Preço Unitário]]*(1+Tabela188[[#This Row],[Índice de Atualização em %]]))</f>
        <v/>
      </c>
      <c r="M3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39" s="82" t="str">
        <f>IF(Tabela188[[#This Row],[Média dos Demais]]="","",Tabela188[[#This Row],[Preço Unitário Atualizado]]/Tabela188[[#This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0" s="181" t="str">
        <f>IF($C$25=Aux!$E$13,"#",IF(COUNT(Tabela188[Preço Unitário])&lt;3,"#",IF(Tabela188[[#This Row],[Preço Unitário]]="","#",IF(Tabela188[[#This Row],[%]]&lt;=1.5,"C","!"))))</f>
        <v>#</v>
      </c>
      <c r="K40" s="81"/>
      <c r="L40" s="157" t="str">
        <f>IF(Tabela188[[#This Row],[Preço Unitário]]="","",Tabela188[[#This Row],[Preço Unitário]]*(1+Tabela188[[#This Row],[Índice de Atualização em %]]))</f>
        <v/>
      </c>
      <c r="M4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0" s="82" t="str">
        <f>IF(Tabela188[[#This Row],[Média dos Demais]]="","",Tabela188[[#This Row],[Preço Unitário Atualizado]]/Tabela188[[#This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1" s="181" t="str">
        <f>IF($C$25=Aux!$E$13,"#",IF(COUNT(Tabela188[Preço Unitário])&lt;3,"#",IF(Tabela188[[#This Row],[Preço Unitário]]="","#",IF(Tabela188[[#This Row],[%]]&lt;=1.5,"C","!"))))</f>
        <v>#</v>
      </c>
      <c r="K41" s="81"/>
      <c r="L41" s="157" t="str">
        <f>IF(Tabela188[[#This Row],[Preço Unitário]]="","",Tabela188[[#This Row],[Preço Unitário]]*(1+Tabela188[[#This Row],[Índice de Atualização em %]]))</f>
        <v/>
      </c>
      <c r="M41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1" s="83" t="str">
        <f>IF(Tabela188[[#This Row],[Média dos Demais]]="","",Tabela188[[#This Row],[Preço Unitário Atualizado]]/Tabela188[[#This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2" s="181" t="str">
        <f>IF($C$25=Aux!$E$13,"#",IF(COUNT(Tabela188[Preço Unitário])&lt;3,"#",IF(Tabela188[[#This Row],[Preço Unitário]]="","#",IF(Tabela188[[#This Row],[%]]&lt;=1.5,"C","!"))))</f>
        <v>#</v>
      </c>
      <c r="K42" s="81"/>
      <c r="L42" s="157" t="str">
        <f>IF(Tabela188[[#This Row],[Preço Unitário]]="","",Tabela188[[#This Row],[Preço Unitário]]*(1+Tabela188[[#This Row],[Índice de Atualização em %]]))</f>
        <v/>
      </c>
      <c r="M42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2" s="83" t="str">
        <f>IF(Tabela188[[#This Row],[Média dos Demais]]="","",Tabela188[[#This Row],[Preço Unitário Atualizado]]/Tabela188[[#This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3" s="181" t="str">
        <f>IF($C$25=Aux!$E$13,"#",IF(COUNT(Tabela188[Preço Unitário])&lt;3,"#",IF(Tabela188[[#This Row],[Preço Unitário]]="","#",IF(Tabela188[[#This Row],[%]]&lt;=1.5,"C","!"))))</f>
        <v>#</v>
      </c>
      <c r="K43" s="81"/>
      <c r="L43" s="157" t="str">
        <f>IF(Tabela188[[#This Row],[Preço Unitário]]="","",Tabela188[[#This Row],[Preço Unitário]]*(1+Tabela188[[#This Row],[Índice de Atualização em %]]))</f>
        <v/>
      </c>
      <c r="M43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3" s="83" t="str">
        <f>IF(Tabela188[[#This Row],[Média dos Demais]]="","",Tabela188[[#This Row],[Preço Unitário Atualizado]]/Tabela188[[#This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4" s="181" t="str">
        <f>IF($C$25=Aux!$E$13,"#",IF(COUNT(Tabela188[Preço Unitário])&lt;3,"#",IF(Tabela188[[#This Row],[Preço Unitário]]="","#",IF(Tabela188[[#This Row],[%]]&lt;=1.5,"C","!"))))</f>
        <v>#</v>
      </c>
      <c r="K44" s="81"/>
      <c r="L44" s="157" t="str">
        <f>IF(Tabela188[[#This Row],[Preço Unitário]]="","",Tabela188[[#This Row],[Preço Unitário]]*(1+Tabela188[[#This Row],[Índice de Atualização em %]]))</f>
        <v/>
      </c>
      <c r="M44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4" s="83" t="str">
        <f>IF(Tabela188[[#This Row],[Média dos Demais]]="","",Tabela188[[#This Row],[Preço Unitário Atualizado]]/Tabela188[[#This Row],[Média dos Demais]])</f>
        <v/>
      </c>
      <c r="O44" s="1"/>
      <c r="P44" s="69" t="str">
        <f>IF(C25=Aux!E12,"",IFERROR(AVERAGE(Tabela188[Preço Unitário Atualizado]),"-"))</f>
        <v/>
      </c>
      <c r="Q44" s="19"/>
      <c r="R44" s="69" t="str">
        <f>IF(C25=Aux!E12,"",IFERROR(MEDIAN(Tabela188[Preço Unitário Atualizado]),"-"))</f>
        <v/>
      </c>
      <c r="S44" s="19"/>
      <c r="T44" s="69" t="str">
        <f>IF(C25=Aux!E12,"",IFERROR(SMALL(Tabela188[Preço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5" s="181" t="str">
        <f>IF($C$25=Aux!$E$13,"#",IF(COUNT(Tabela188[Preço Unitário])&lt;3,"#",IF(Tabela188[[#This Row],[Preço Unitário]]="","#",IF(Tabela188[[#This Row],[%]]&lt;=1.5,"C","!"))))</f>
        <v>#</v>
      </c>
      <c r="K45" s="81"/>
      <c r="L45" s="157" t="str">
        <f>IF(Tabela188[[#This Row],[Preço Unitário]]="","",Tabela188[[#This Row],[Preço Unitário]]*(1+Tabela188[[#This Row],[Índice de Atualização em %]]))</f>
        <v/>
      </c>
      <c r="M45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5" s="83" t="str">
        <f>IF(Tabela188[[#This Row],[Média dos Demais]]="","",Tabela188[[#This Row],[Preço Unitário Atualizado]]/Tabela188[[#This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6" s="181" t="str">
        <f>IF($C$25=Aux!$E$13,"#",IF(COUNT(Tabela188[Preço Unitário])&lt;3,"#",IF(Tabela188[[#This Row],[Preço Unitário]]="","#",IF(Tabela188[[#This Row],[%]]&lt;=1.5,"C","!"))))</f>
        <v>#</v>
      </c>
      <c r="K46" s="81"/>
      <c r="L46" s="157" t="str">
        <f>IF(Tabela188[[#This Row],[Preço Unitário]]="","",Tabela188[[#This Row],[Preço Unitário]]*(1+Tabela188[[#This Row],[Índice de Atualização em %]]))</f>
        <v/>
      </c>
      <c r="M46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6" s="83" t="str">
        <f>IF(Tabela188[[#This Row],[Média dos Demais]]="","",Tabela188[[#This Row],[Preço Unitário Atualizado]]/Tabela188[[#This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7" s="181" t="str">
        <f>IF($C$25=Aux!$E$13,"#",IF(COUNT(Tabela188[Preço Unitário])&lt;3,"#",IF(Tabela188[[#This Row],[Preço Unitário]]="","#",IF(Tabela188[[#This Row],[%]]&lt;=1.5,"C","!"))))</f>
        <v>#</v>
      </c>
      <c r="K47" s="81"/>
      <c r="L47" s="157" t="str">
        <f>IF(Tabela188[[#This Row],[Preço Unitário]]="","",Tabela188[[#This Row],[Preço Unitário]]*(1+Tabela188[[#This Row],[Índice de Atualização em %]]))</f>
        <v/>
      </c>
      <c r="M47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7" s="83" t="str">
        <f>IF(Tabela188[[#This Row],[Média dos Demais]]="","",Tabela188[[#This Row],[Preço Unitário Atualizado]]/Tabela188[[#This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8" s="181" t="str">
        <f>IF($C$25=Aux!$E$13,"#",IF(COUNT(Tabela188[Preço Unitário])&lt;3,"#",IF(Tabela188[[#This Row],[Preço Unitário]]="","#",IF(Tabela188[[#This Row],[%]]&lt;=1.5,"C","!"))))</f>
        <v>#</v>
      </c>
      <c r="K48" s="81"/>
      <c r="L48" s="157" t="str">
        <f>IF(Tabela188[[#This Row],[Preço Unitário]]="","",Tabela188[[#This Row],[Preço Unitário]]*(1+Tabela188[[#This Row],[Índice de Atualização em %]]))</f>
        <v/>
      </c>
      <c r="M48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8" s="83" t="str">
        <f>IF(Tabela188[[#This Row],[Média dos Demais]]="","",Tabela188[[#This Row],[Preço Unitário Atualizado]]/Tabela188[[#This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49" s="181" t="str">
        <f>IF($C$25=Aux!$E$13,"#",IF(COUNT(Tabela188[Preço Unitário])&lt;3,"#",IF(Tabela188[[#This Row],[Preço Unitário]]="","#",IF(Tabela188[[#This Row],[%]]&lt;=1.5,"C","!"))))</f>
        <v>#</v>
      </c>
      <c r="K49" s="81"/>
      <c r="L49" s="157" t="str">
        <f>IF(Tabela188[[#This Row],[Preço Unitário]]="","",Tabela188[[#This Row],[Preço Unitário]]*(1+Tabela188[[#This Row],[Índice de Atualização em %]]))</f>
        <v/>
      </c>
      <c r="M49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49" s="82" t="str">
        <f>IF(Tabela188[[#This Row],[Média dos Demais]]="","",Tabela188[[#This Row],[Preço Unitário Atualizado]]/Tabela188[[#This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0" s="181" t="str">
        <f>IF($C$25=Aux!$E$13,"#",IF(COUNT(Tabela188[Preço Unitário])&lt;3,"#",IF(Tabela188[[#This Row],[Preço Unitário]]="","#",IF(Tabela188[[#This Row],[%]]&lt;=1.5,"C","!"))))</f>
        <v>#</v>
      </c>
      <c r="K50" s="81"/>
      <c r="L50" s="157" t="str">
        <f>IF(Tabela188[[#This Row],[Preço Unitário]]="","",Tabela188[[#This Row],[Preço Unitário]]*(1+Tabela188[[#This Row],[Índice de Atualização em %]]))</f>
        <v/>
      </c>
      <c r="M50" s="65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0" s="83" t="str">
        <f>IF(Tabela188[[#This Row],[Média dos Demais]]="","",Tabela188[[#This Row],[Preço Unitário Atualizado]]/Tabela188[[#This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IF(Tabela188[[#This Row],[Início Validade (IN 65/2021)]]="","",IF(OR(Tabela188[[#This Row],[Fonte]]="Mídia / Sites Especializados / Tabela de Referência",Tabela188[[#This Row],[Fonte]]="Consulta a Fornecedor"),EDATE(Tabela188[[#This Row],[Início Validade (IN 65/2021)]],6)-1,IF(OR(Tabela188[[#This Row],[Fonte]]="Sistemas de Governo",Tabela188[[#This Row],[Fonte]]="Contratações Públicas",Tabela188[[#This Row],[Fonte]]="NF-e"),EDATE(Tabela188[[#This Row],[Início Validade (IN 65/2021)]],12)-1,"Selecionar Fonte")))</f>
        <v/>
      </c>
      <c r="J51" s="182" t="str">
        <f>IF($C$25=Aux!$E$13,"#",IF(COUNT(Tabela188[Preço Unitário])&lt;3,"#",IF(Tabela188[[#This Row],[Preço Unitário]]="","#",IF(Tabela188[[#This Row],[%]]&lt;=1.5,"C","!"))))</f>
        <v>#</v>
      </c>
      <c r="K51" s="161"/>
      <c r="L51" s="162" t="str">
        <f>IF(Tabela188[[#This Row],[Preço Unitário]]="","",Tabela188[[#This Row],[Preço Unitário]]*(1+Tabela188[[#This Row],[Índice de Atualização em %]]))</f>
        <v/>
      </c>
      <c r="M51" s="174" t="str">
        <f>IF($C$25=Aux!$E$13,"",IF(Tabela188[[#This Row],[Preço Unitário]]="","",IFERROR((SUM(Tabela188[Preço Unitário Atualizado])-Tabela188[[#This Row],[Preço Unitário Atualizado]])/(COUNT(Tabela188[Preço Unitário Atualizado])-1),"")))</f>
        <v/>
      </c>
      <c r="N51" s="83" t="str">
        <f>IF(Tabela188[[#This Row],[Média dos Demais]]="","",Tabela188[[#This Row],[Preço Unitário Atualizado]]/Tabela188[[#This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7" s="190" t="str">
        <f>IF(Tabela1989[[#This Row],[Média dos Demais]]="","",Tabela1989[[#This Row],[Preço Unitário Atualizado]]/Tabela1989[[#This Row],[Média dos Demais]])</f>
        <v/>
      </c>
      <c r="J5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8" s="191" t="str">
        <f>IF(Tabela1989[[#This Row],[Média dos Demais]]="","",Tabela1989[[#This Row],[Preço Unitário Atualizado]]/Tabela1989[[#This Row],[Média dos Demais]])</f>
        <v/>
      </c>
      <c r="J5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59" s="191" t="str">
        <f>IF(Tabela1989[[#This Row],[Média dos Demais]]="","",Tabela1989[[#This Row],[Preço Unitário Atualizado]]/Tabela1989[[#This Row],[Média dos Demais]])</f>
        <v/>
      </c>
      <c r="J5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0" s="191" t="str">
        <f>IF(Tabela1989[[#This Row],[Média dos Demais]]="","",Tabela1989[[#This Row],[Preço Unitário Atualizado]]/Tabela1989[[#This Row],[Média dos Demais]])</f>
        <v/>
      </c>
      <c r="J6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1" s="191" t="str">
        <f>IF(Tabela1989[[#This Row],[Média dos Demais]]="","",Tabela1989[[#This Row],[Preço Unitário Atualizado]]/Tabela1989[[#This Row],[Média dos Demais]])</f>
        <v/>
      </c>
      <c r="J6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2" s="191" t="str">
        <f>IF(Tabela1989[[#This Row],[Média dos Demais]]="","",Tabela1989[[#This Row],[Preço Unitário Atualizado]]/Tabela1989[[#This Row],[Média dos Demais]])</f>
        <v/>
      </c>
      <c r="J6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3" s="191" t="str">
        <f>IF(Tabela1989[[#This Row],[Média dos Demais]]="","",Tabela1989[[#This Row],[Preço Unitário Atualizado]]/Tabela1989[[#This Row],[Média dos Demais]])</f>
        <v/>
      </c>
      <c r="J6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IF(U44="Não","",IF(U69="Não",COUNT(Tabela1989[Preço Unitário Atualizado])-COUNTIF(Tabela1989[!],"!"),""))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4" s="191" t="str">
        <f>IF(Tabela1989[[#This Row],[Média dos Demais]]="","",Tabela1989[[#This Row],[Preço Unitário Atualizado]]/Tabela1989[[#This Row],[Média dos Demais]])</f>
        <v/>
      </c>
      <c r="J6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5" s="191" t="str">
        <f>IF(Tabela1989[[#This Row],[Média dos Demais]]="","",Tabela1989[[#This Row],[Preço Unitário Atualizado]]/Tabela1989[[#This Row],[Média dos Demais]])</f>
        <v/>
      </c>
      <c r="J6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6" s="191" t="str">
        <f>IF(Tabela1989[[#This Row],[Média dos Demais]]="","",Tabela1989[[#This Row],[Preço Unitário Atualizado]]/Tabela1989[[#This Row],[Média dos Demais]])</f>
        <v/>
      </c>
      <c r="J6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7" s="191" t="str">
        <f>IF(Tabela1989[[#This Row],[Média dos Demais]]="","",Tabela1989[[#This Row],[Preço Unitário Atualizado]]/Tabela1989[[#This Row],[Média dos Demais]])</f>
        <v/>
      </c>
      <c r="J67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8" s="191" t="str">
        <f>IF(Tabela1989[[#This Row],[Média dos Demais]]="","",Tabela1989[[#This Row],[Preço Unitário Atualizado]]/Tabela1989[[#This Row],[Média dos Demais]])</f>
        <v/>
      </c>
      <c r="J68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69" s="191" t="str">
        <f>IF(Tabela1989[[#This Row],[Média dos Demais]]="","",Tabela1989[[#This Row],[Preço Unitário Atualizado]]/Tabela1989[[#This Row],[Média dos Demais]])</f>
        <v/>
      </c>
      <c r="J69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69" s="25"/>
      <c r="M69" s="1"/>
      <c r="P69" s="69" t="str">
        <f>IF(U44,IF(U69,"",IFERROR(AVERAGE(Tabela1989[Preço Unitário Atualizado]),"-")),"")</f>
        <v/>
      </c>
      <c r="Q69" s="147"/>
      <c r="R69" s="69" t="str">
        <f>IF(U44,IF(U69,"",IFERROR(MEDIAN(Tabela1989[Preço Unitário Atualizado]),"-")),"")</f>
        <v/>
      </c>
      <c r="S69" s="147"/>
      <c r="T69" s="69" t="str">
        <f>IF(U44,IF(U69,"",IFERROR(SMALL(Tabela1989[Preço Unitário Atualizado],1),"-")),"")</f>
        <v/>
      </c>
      <c r="U69" s="130" t="b">
        <f>IF(COUNTIF(Tabela1989[!],"!")=0,FALSE(),TRUE())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0" s="191" t="str">
        <f>IF(Tabela1989[[#This Row],[Média dos Demais]]="","",Tabela1989[[#This Row],[Preço Unitário Atualizado]]/Tabela1989[[#This Row],[Média dos Demais]])</f>
        <v/>
      </c>
      <c r="J70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1" s="191" t="str">
        <f>IF(Tabela1989[[#This Row],[Média dos Demais]]="","",Tabela1989[[#This Row],[Preço Unitário Atualizado]]/Tabela1989[[#This Row],[Média dos Demais]])</f>
        <v/>
      </c>
      <c r="J71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2" s="191" t="str">
        <f>IF(Tabela1989[[#This Row],[Média dos Demais]]="","",Tabela1989[[#This Row],[Preço Unitário Atualizado]]/Tabela1989[[#This Row],[Média dos Demais]])</f>
        <v/>
      </c>
      <c r="J72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39'!P69,IF($C$22=Aux!$C$13,'Item 39'!R69,'Item 39'!T69))),0)</f>
        <v>0</v>
      </c>
      <c r="V72" s="4"/>
    </row>
    <row r="73" spans="1:22" ht="35.1" customHeight="1" x14ac:dyDescent="0.25">
      <c r="A73" s="1"/>
      <c r="B73" s="7"/>
      <c r="C73" s="123" t="str">
        <f>IF(Tabela1989[[#This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3" s="191" t="str">
        <f>IF(Tabela1989[[#This Row],[Média dos Demais]]="","",Tabela1989[[#This Row],[Preço Unitário Atualizado]]/Tabela1989[[#This Row],[Média dos Demais]])</f>
        <v/>
      </c>
      <c r="J73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4" s="191" t="str">
        <f>IF(Tabela1989[[#This Row],[Média dos Demais]]="","",Tabela1989[[#This Row],[Preço Unitário Atualizado]]/Tabela1989[[#This Row],[Média dos Demais]])</f>
        <v/>
      </c>
      <c r="J74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5" s="191" t="str">
        <f>IF(Tabela1989[[#This Row],[Média dos Demais]]="","",Tabela1989[[#This Row],[Preço Unitário Atualizado]]/Tabela1989[[#This Row],[Média dos Demais]])</f>
        <v/>
      </c>
      <c r="J75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IF(Tabela1989[[#This Row],[Preço Unitário Atualizado]]="","",IFERROR((SUM(Tabela1989[Preço Unitário Atualizado])-Tabela1989[[#This Row],[Preço Unitário Atualizado]])/(COUNT(Tabela1989[Preço Unitário Atualizado])-1),""))</f>
        <v/>
      </c>
      <c r="I76" s="192" t="str">
        <f>IF(Tabela1989[[#This Row],[Média dos Demais]]="","",Tabela1989[[#This Row],[Preço Unitário Atualizado]]/Tabela1989[[#This Row],[Média dos Demais]])</f>
        <v/>
      </c>
      <c r="J76" s="84" t="str">
        <f>IF($C$25=Aux!$E$13,"#",IF(Tabela1989[[#This Row],[Preço Unitário Atualizado]]="","#",IF(OR(Tabela1989[[#This Row],[Fonte]]=Aux!$C$5,Tabela1989[[#This Row],[Fonte]]=Aux!$C$6),"C",IF(Tabela1989[[#This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IF(Tabela191290[[#This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IFERROR(_xlfn.STDEV.S(Tabela191290[Preço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IF(Tabela191290[[#This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IF(Tabela191290[[#This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IF(Tabela191290[[#This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AVERAGE(Tabela191290[Preço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IF(Tabela191290[[#This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IF(Tabela191290[[#This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IF(Tabela191290[[#This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IF($U$69="Sim",COUNT(Tabela191290[Preço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IF(Tabela191290[[#This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IF(Tabela191290[[#This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IF(Tabela191290[[#This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IF(U69,COUNT(Tabela191290[Preço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IF(Tabela191290[[#This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IF(Tabela191290[[#This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IF(Tabela191290[[#This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IF(U69,IFERROR(AVERAGE(Tabela191290[Preço Unitário Atualizado]),"-"),"")</f>
        <v/>
      </c>
      <c r="Q92" s="154"/>
      <c r="R92" s="69" t="str">
        <f>IF(U69,IFERROR(MEDIAN(Tabela191290[Preço Unitário Atualizado]),"-"),"")</f>
        <v/>
      </c>
      <c r="S92" s="154"/>
      <c r="T92" s="69" t="str">
        <f>IF(U69,IFERROR(SMALL(Tabela191290[Preço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IF(Tabela191290[[#This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IF(Tabela191290[[#This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IF(Tabela191290[[#This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IF(Tabela191290[[#This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IF(Tabela191290[[#This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IF(Tabela191290[[#This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IF(Tabela191290[[#This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63" priority="40">
      <formula>$J57="!"</formula>
    </cfRule>
  </conditionalFormatting>
  <conditionalFormatting sqref="C81:G99">
    <cfRule type="expression" dxfId="562" priority="38">
      <formula>$H81="!"</formula>
    </cfRule>
  </conditionalFormatting>
  <conditionalFormatting sqref="C32:I51 G57:G76 C80">
    <cfRule type="expression" dxfId="561" priority="37">
      <formula>$J32="!"</formula>
    </cfRule>
  </conditionalFormatting>
  <conditionalFormatting sqref="D80:F80">
    <cfRule type="expression" dxfId="560" priority="39">
      <formula>$H80="!"</formula>
    </cfRule>
  </conditionalFormatting>
  <conditionalFormatting sqref="G80">
    <cfRule type="expression" dxfId="555" priority="36">
      <formula>$H80="!"</formula>
    </cfRule>
  </conditionalFormatting>
  <conditionalFormatting sqref="K30">
    <cfRule type="expression" dxfId="554" priority="6">
      <formula>$J30="!"</formula>
    </cfRule>
  </conditionalFormatting>
  <conditionalFormatting sqref="K32:L51">
    <cfRule type="expression" dxfId="553" priority="7">
      <formula>$J32="!"</formula>
    </cfRule>
  </conditionalFormatting>
  <conditionalFormatting sqref="M31:M51">
    <cfRule type="expression" dxfId="552" priority="25">
      <formula>"$C$24=Aux!$E$13"</formula>
    </cfRule>
  </conditionalFormatting>
  <conditionalFormatting sqref="M32:M51">
    <cfRule type="expression" dxfId="551" priority="35">
      <formula>$J32="!"</formula>
    </cfRule>
  </conditionalFormatting>
  <conditionalFormatting sqref="N32:N51">
    <cfRule type="expression" dxfId="550" priority="34">
      <formula>$J32="!"</formula>
    </cfRule>
  </conditionalFormatting>
  <conditionalFormatting sqref="P42:P43 P91 R91 T91">
    <cfRule type="cellIs" dxfId="547" priority="21" operator="equal">
      <formula>$C$22</formula>
    </cfRule>
  </conditionalFormatting>
  <conditionalFormatting sqref="P44">
    <cfRule type="expression" dxfId="546" priority="20">
      <formula>$P$42=$C$22</formula>
    </cfRule>
  </conditionalFormatting>
  <conditionalFormatting sqref="P61">
    <cfRule type="containsBlanks" dxfId="545" priority="29">
      <formula>LEN(TRIM(P61))=0</formula>
    </cfRule>
    <cfRule type="cellIs" dxfId="544" priority="31" operator="greaterThan">
      <formula>0.25</formula>
    </cfRule>
    <cfRule type="cellIs" dxfId="543" priority="30" operator="equal">
      <formula>"-"</formula>
    </cfRule>
  </conditionalFormatting>
  <conditionalFormatting sqref="P67:P68">
    <cfRule type="cellIs" dxfId="542" priority="15" operator="equal">
      <formula>$C$22</formula>
    </cfRule>
  </conditionalFormatting>
  <conditionalFormatting sqref="P69">
    <cfRule type="expression" dxfId="541" priority="14">
      <formula>$P$67=$C$22</formula>
    </cfRule>
  </conditionalFormatting>
  <conditionalFormatting sqref="P92">
    <cfRule type="expression" dxfId="540" priority="45">
      <formula>$P$91=$C$22</formula>
    </cfRule>
  </conditionalFormatting>
  <conditionalFormatting sqref="Q37">
    <cfRule type="cellIs" dxfId="535" priority="32" operator="equal">
      <formula>"-"</formula>
    </cfRule>
  </conditionalFormatting>
  <conditionalFormatting sqref="Q83">
    <cfRule type="expression" dxfId="534" priority="42">
      <formula>$Q85=""</formula>
    </cfRule>
    <cfRule type="expression" dxfId="533" priority="43">
      <formula>$Q85="-"</formula>
    </cfRule>
    <cfRule type="expression" dxfId="532" priority="44">
      <formula>$Q85&gt;0.25</formula>
    </cfRule>
  </conditionalFormatting>
  <conditionalFormatting sqref="Q85">
    <cfRule type="cellIs" dxfId="531" priority="27" operator="equal">
      <formula>"-"</formula>
    </cfRule>
    <cfRule type="cellIs" dxfId="530" priority="28" operator="greaterThan">
      <formula>0.25</formula>
    </cfRule>
  </conditionalFormatting>
  <conditionalFormatting sqref="Q37:S37">
    <cfRule type="cellIs" dxfId="529" priority="33" operator="greaterThan">
      <formula>0.25</formula>
    </cfRule>
    <cfRule type="containsBlanks" dxfId="528" priority="9">
      <formula>LEN(TRIM(Q37))=0</formula>
    </cfRule>
  </conditionalFormatting>
  <conditionalFormatting sqref="Q85:S85">
    <cfRule type="containsBlanks" dxfId="527" priority="26">
      <formula>LEN(TRIM(Q85))=0</formula>
    </cfRule>
  </conditionalFormatting>
  <conditionalFormatting sqref="R42:R43">
    <cfRule type="cellIs" dxfId="526" priority="19" operator="equal">
      <formula>$C$22</formula>
    </cfRule>
  </conditionalFormatting>
  <conditionalFormatting sqref="R44">
    <cfRule type="expression" dxfId="525" priority="18">
      <formula>$R$42=$C$22</formula>
    </cfRule>
  </conditionalFormatting>
  <conditionalFormatting sqref="R67:R68">
    <cfRule type="cellIs" dxfId="524" priority="13" operator="equal">
      <formula>$C$22</formula>
    </cfRule>
  </conditionalFormatting>
  <conditionalFormatting sqref="R69">
    <cfRule type="expression" dxfId="523" priority="12">
      <formula>$R$67=$C$22</formula>
    </cfRule>
  </conditionalFormatting>
  <conditionalFormatting sqref="R92">
    <cfRule type="expression" dxfId="522" priority="46">
      <formula>$R$91=$C$22</formula>
    </cfRule>
  </conditionalFormatting>
  <conditionalFormatting sqref="T42:T43">
    <cfRule type="cellIs" dxfId="521" priority="17" operator="equal">
      <formula>$C$22</formula>
    </cfRule>
  </conditionalFormatting>
  <conditionalFormatting sqref="T44">
    <cfRule type="expression" dxfId="520" priority="16">
      <formula>$T$42=$C$22</formula>
    </cfRule>
  </conditionalFormatting>
  <conditionalFormatting sqref="T67:T68">
    <cfRule type="cellIs" dxfId="519" priority="11" operator="equal">
      <formula>$C$22</formula>
    </cfRule>
  </conditionalFormatting>
  <conditionalFormatting sqref="T69">
    <cfRule type="expression" dxfId="518" priority="10">
      <formula>$T$67=$C$22</formula>
    </cfRule>
  </conditionalFormatting>
  <conditionalFormatting sqref="T92">
    <cfRule type="expression" dxfId="517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6760840B-E4B5-4767-B4E0-0D81D1153BD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7A8558AF-7E62-4250-8EB8-F915B1D9213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77CB03F9-EDB8-4A3D-9A3F-2EB76BBA36B3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B39E6E2D-97C6-4DFC-8DD8-A9ED959411E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C0C54A72-4C54-477C-93BD-623178ECE39D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C723119-4F11-410C-BFE4-02CC9675BC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E157861-C2E6-47FE-BD0F-449239D74106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B70BCCF0-DBC1-4C4E-B541-D4D8EED2AF75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9AB71A-1FB4-4E56-B00B-4E72D9ABE8C9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50C3FA44-6B12-40B0-AE36-E7E2626B4676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655BE8C-B744-4B35-8FA4-4CB4AA38C18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3CE8A54-FF91-402E-889B-BA8DFB3EC2FD}">
          <x14:formula1>
            <xm:f>Aux!$C$5:$C$9</xm:f>
          </x14:formula1>
          <xm:sqref>D32:D51</xm:sqref>
        </x14:dataValidation>
        <x14:dataValidation type="list" allowBlank="1" showInputMessage="1" showErrorMessage="1" xr:uid="{9E3F5DCA-20BB-4002-8A65-3CD2CF7A0346}">
          <x14:formula1>
            <xm:f>Aux!$E$12:$E$13</xm:f>
          </x14:formula1>
          <xm:sqref>C25:D25</xm:sqref>
        </x14:dataValidation>
      </x14:dataValidations>
    </ext>
  </extLst>
</worksheet>
</file>

<file path=xl/worksheets/sheet4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5234C0-B141-455C-8131-785B368FECB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COUNT(Tabela1103[Preço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2" s="180" t="str">
        <f>IF($C$25=Aux!$E$13,"#",IF(COUNT(Tabela1103[Preço Unitário])&lt;3,"#",IF(Tabela1103[[#This Row],[Preço Unitário]]="","#",IF(Tabela1103[[#This Row],[%]]&lt;=1.5,"C","!"))))</f>
        <v>#</v>
      </c>
      <c r="K32" s="78"/>
      <c r="L32" s="156" t="str">
        <f>IF(Tabela1103[[#This Row],[Preço Unitário]]="","",Tabela1103[[#This Row],[Preço Unitário]]*(1+Tabela1103[[#This Row],[Índice de Atualização em %]]))</f>
        <v/>
      </c>
      <c r="M32" s="66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2" s="79" t="str">
        <f>IF(Tabela1103[[#This Row],[Média dos Demais]]="","",Tabela1103[[#This Row],[Preço Unitário Atualizado]]/Tabela1103[[#This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IFERROR(_xlfn.STDEV.S(Tabela1103[Preço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3" s="181" t="str">
        <f>IF($C$25=Aux!$E$13,"#",IF(COUNT(Tabela1103[Preço Unitário])&lt;3,"#",IF(Tabela1103[[#This Row],[Preço Unitário]]="","#",IF(Tabela1103[[#This Row],[%]]&lt;=1.5,"C","!"))))</f>
        <v>#</v>
      </c>
      <c r="K33" s="81"/>
      <c r="L33" s="157" t="str">
        <f>IF(Tabela1103[[#This Row],[Preço Unitário]]="","",Tabela1103[[#This Row],[Preço Unitário]]*(1+Tabela1103[[#This Row],[Índice de Atualização em %]]))</f>
        <v/>
      </c>
      <c r="M3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3" s="82" t="str">
        <f>IF(Tabela1103[[#This Row],[Média dos Demais]]="","",Tabela1103[[#This Row],[Preço Unitário Atualizado]]/Tabela1103[[#This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4" s="181" t="str">
        <f>IF($C$25=Aux!$E$13,"#",IF(COUNT(Tabela1103[Preço Unitário])&lt;3,"#",IF(Tabela1103[[#This Row],[Preço Unitário]]="","#",IF(Tabela1103[[#This Row],[%]]&lt;=1.5,"C","!"))))</f>
        <v>#</v>
      </c>
      <c r="K34" s="81"/>
      <c r="L34" s="157" t="str">
        <f>IF(Tabela1103[[#This Row],[Preço Unitário]]="","",Tabela1103[[#This Row],[Preço Unitário]]*(1+Tabela1103[[#This Row],[Índice de Atualização em %]]))</f>
        <v/>
      </c>
      <c r="M3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4" s="82" t="str">
        <f>IF(Tabela1103[[#This Row],[Média dos Demais]]="","",Tabela1103[[#This Row],[Preço Unitário Atualizado]]/Tabela1103[[#This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5" s="181" t="str">
        <f>IF($C$25=Aux!$E$13,"#",IF(COUNT(Tabela1103[Preço Unitário])&lt;3,"#",IF(Tabela1103[[#This Row],[Preço Unitário]]="","#",IF(Tabela1103[[#This Row],[%]]&lt;=1.5,"C","!"))))</f>
        <v>#</v>
      </c>
      <c r="K35" s="81"/>
      <c r="L35" s="157" t="str">
        <f>IF(Tabela1103[[#This Row],[Preço Unitário]]="","",Tabela1103[[#This Row],[Preço Unitário]]*(1+Tabela1103[[#This Row],[Índice de Atualização em %]]))</f>
        <v/>
      </c>
      <c r="M3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5" s="82" t="str">
        <f>IF(Tabela1103[[#This Row],[Média dos Demais]]="","",Tabela1103[[#This Row],[Preço Unitário Atualizado]]/Tabela1103[[#This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AVERAGE(Tabela1103[Preço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6" s="181" t="str">
        <f>IF($C$25=Aux!$E$13,"#",IF(COUNT(Tabela1103[Preço Unitário])&lt;3,"#",IF(Tabela1103[[#This Row],[Preço Unitário]]="","#",IF(Tabela1103[[#This Row],[%]]&lt;=1.5,"C","!"))))</f>
        <v>#</v>
      </c>
      <c r="K36" s="81"/>
      <c r="L36" s="157" t="str">
        <f>IF(Tabela1103[[#This Row],[Preço Unitário]]="","",Tabela1103[[#This Row],[Preço Unitário]]*(1+Tabela1103[[#This Row],[Índice de Atualização em %]]))</f>
        <v/>
      </c>
      <c r="M3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6" s="83" t="str">
        <f>IF(Tabela1103[[#This Row],[Média dos Demais]]="","",Tabela1103[[#This Row],[Preço Unitário Atualizado]]/Tabela1103[[#This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7" s="181" t="str">
        <f>IF($C$25=Aux!$E$13,"#",IF(COUNT(Tabela1103[Preço Unitário])&lt;3,"#",IF(Tabela1103[[#This Row],[Preço Unitário]]="","#",IF(Tabela1103[[#This Row],[%]]&lt;=1.5,"C","!"))))</f>
        <v>#</v>
      </c>
      <c r="K37" s="81"/>
      <c r="L37" s="157" t="str">
        <f>IF(Tabela1103[[#This Row],[Preço Unitário]]="","",Tabela1103[[#This Row],[Preço Unitário]]*(1+Tabela1103[[#This Row],[Índice de Atualização em %]]))</f>
        <v/>
      </c>
      <c r="M3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7" s="83" t="str">
        <f>IF(Tabela1103[[#This Row],[Média dos Demais]]="","",Tabela1103[[#This Row],[Preço Unitário Atualizado]]/Tabela1103[[#This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8" s="181" t="str">
        <f>IF($C$25=Aux!$E$13,"#",IF(COUNT(Tabela1103[Preço Unitário])&lt;3,"#",IF(Tabela1103[[#This Row],[Preço Unitário]]="","#",IF(Tabela1103[[#This Row],[%]]&lt;=1.5,"C","!"))))</f>
        <v>#</v>
      </c>
      <c r="K38" s="81"/>
      <c r="L38" s="157" t="str">
        <f>IF(Tabela1103[[#This Row],[Preço Unitário]]="","",Tabela1103[[#This Row],[Preço Unitário]]*(1+Tabela1103[[#This Row],[Índice de Atualização em %]]))</f>
        <v/>
      </c>
      <c r="M3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8" s="82" t="str">
        <f>IF(Tabela1103[[#This Row],[Média dos Demais]]="","",Tabela1103[[#This Row],[Preço Unitário Atualizado]]/Tabela1103[[#This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39" s="181" t="str">
        <f>IF($C$25=Aux!$E$13,"#",IF(COUNT(Tabela1103[Preço Unitário])&lt;3,"#",IF(Tabela1103[[#This Row],[Preço Unitário]]="","#",IF(Tabela1103[[#This Row],[%]]&lt;=1.5,"C","!"))))</f>
        <v>#</v>
      </c>
      <c r="K39" s="81"/>
      <c r="L39" s="157" t="str">
        <f>IF(Tabela1103[[#This Row],[Preço Unitário]]="","",Tabela1103[[#This Row],[Preço Unitário]]*(1+Tabela1103[[#This Row],[Índice de Atualização em %]]))</f>
        <v/>
      </c>
      <c r="M3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39" s="82" t="str">
        <f>IF(Tabela1103[[#This Row],[Média dos Demais]]="","",Tabela1103[[#This Row],[Preço Unitário Atualizado]]/Tabela1103[[#This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0" s="181" t="str">
        <f>IF($C$25=Aux!$E$13,"#",IF(COUNT(Tabela1103[Preço Unitário])&lt;3,"#",IF(Tabela1103[[#This Row],[Preço Unitário]]="","#",IF(Tabela1103[[#This Row],[%]]&lt;=1.5,"C","!"))))</f>
        <v>#</v>
      </c>
      <c r="K40" s="81"/>
      <c r="L40" s="157" t="str">
        <f>IF(Tabela1103[[#This Row],[Preço Unitário]]="","",Tabela1103[[#This Row],[Preço Unitário]]*(1+Tabela1103[[#This Row],[Índice de Atualização em %]]))</f>
        <v/>
      </c>
      <c r="M4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0" s="82" t="str">
        <f>IF(Tabela1103[[#This Row],[Média dos Demais]]="","",Tabela1103[[#This Row],[Preço Unitário Atualizado]]/Tabela1103[[#This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1" s="181" t="str">
        <f>IF($C$25=Aux!$E$13,"#",IF(COUNT(Tabela1103[Preço Unitário])&lt;3,"#",IF(Tabela1103[[#This Row],[Preço Unitário]]="","#",IF(Tabela1103[[#This Row],[%]]&lt;=1.5,"C","!"))))</f>
        <v>#</v>
      </c>
      <c r="K41" s="81"/>
      <c r="L41" s="157" t="str">
        <f>IF(Tabela1103[[#This Row],[Preço Unitário]]="","",Tabela1103[[#This Row],[Preço Unitário]]*(1+Tabela1103[[#This Row],[Índice de Atualização em %]]))</f>
        <v/>
      </c>
      <c r="M41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1" s="83" t="str">
        <f>IF(Tabela1103[[#This Row],[Média dos Demais]]="","",Tabela1103[[#This Row],[Preço Unitário Atualizado]]/Tabela1103[[#This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IF(C25=Aux!E13,COUNT(Tabela1103[Preço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2" s="181" t="str">
        <f>IF($C$25=Aux!$E$13,"#",IF(COUNT(Tabela1103[Preço Unitário])&lt;3,"#",IF(Tabela1103[[#This Row],[Preço Unitário]]="","#",IF(Tabela1103[[#This Row],[%]]&lt;=1.5,"C","!"))))</f>
        <v>#</v>
      </c>
      <c r="K42" s="81"/>
      <c r="L42" s="157" t="str">
        <f>IF(Tabela1103[[#This Row],[Preço Unitário]]="","",Tabela1103[[#This Row],[Preço Unitário]]*(1+Tabela1103[[#This Row],[Índice de Atualização em %]]))</f>
        <v/>
      </c>
      <c r="M42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2" s="83" t="str">
        <f>IF(Tabela1103[[#This Row],[Média dos Demais]]="","",Tabela1103[[#This Row],[Preço Unitário Atualizado]]/Tabela1103[[#This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3" s="181" t="str">
        <f>IF($C$25=Aux!$E$13,"#",IF(COUNT(Tabela1103[Preço Unitário])&lt;3,"#",IF(Tabela1103[[#This Row],[Preço Unitário]]="","#",IF(Tabela1103[[#This Row],[%]]&lt;=1.5,"C","!"))))</f>
        <v>#</v>
      </c>
      <c r="K43" s="81"/>
      <c r="L43" s="157" t="str">
        <f>IF(Tabela1103[[#This Row],[Preço Unitário]]="","",Tabela1103[[#This Row],[Preço Unitário]]*(1+Tabela1103[[#This Row],[Índice de Atualização em %]]))</f>
        <v/>
      </c>
      <c r="M43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3" s="83" t="str">
        <f>IF(Tabela1103[[#This Row],[Média dos Demais]]="","",Tabela1103[[#This Row],[Preço Unitário Atualizado]]/Tabela1103[[#This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4" s="181" t="str">
        <f>IF($C$25=Aux!$E$13,"#",IF(COUNT(Tabela1103[Preço Unitário])&lt;3,"#",IF(Tabela1103[[#This Row],[Preço Unitário]]="","#",IF(Tabela1103[[#This Row],[%]]&lt;=1.5,"C","!"))))</f>
        <v>#</v>
      </c>
      <c r="K44" s="81"/>
      <c r="L44" s="157" t="str">
        <f>IF(Tabela1103[[#This Row],[Preço Unitário]]="","",Tabela1103[[#This Row],[Preço Unitário]]*(1+Tabela1103[[#This Row],[Índice de Atualização em %]]))</f>
        <v/>
      </c>
      <c r="M44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4" s="83" t="str">
        <f>IF(Tabela1103[[#This Row],[Média dos Demais]]="","",Tabela1103[[#This Row],[Preço Unitário Atualizado]]/Tabela1103[[#This Row],[Média dos Demais]])</f>
        <v/>
      </c>
      <c r="O44" s="1"/>
      <c r="P44" s="69" t="str">
        <f>IF(C25=Aux!E12,"",IFERROR(AVERAGE(Tabela1103[Preço Unitário Atualizado]),"-"))</f>
        <v/>
      </c>
      <c r="Q44" s="19"/>
      <c r="R44" s="69" t="str">
        <f>IF(C25=Aux!E12,"",IFERROR(MEDIAN(Tabela1103[Preço Unitário Atualizado]),"-"))</f>
        <v/>
      </c>
      <c r="S44" s="19"/>
      <c r="T44" s="69" t="str">
        <f>IF(C25=Aux!E12,"",IFERROR(SMALL(Tabela1103[Preço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5" s="181" t="str">
        <f>IF($C$25=Aux!$E$13,"#",IF(COUNT(Tabela1103[Preço Unitário])&lt;3,"#",IF(Tabela1103[[#This Row],[Preço Unitário]]="","#",IF(Tabela1103[[#This Row],[%]]&lt;=1.5,"C","!"))))</f>
        <v>#</v>
      </c>
      <c r="K45" s="81"/>
      <c r="L45" s="157" t="str">
        <f>IF(Tabela1103[[#This Row],[Preço Unitário]]="","",Tabela1103[[#This Row],[Preço Unitário]]*(1+Tabela1103[[#This Row],[Índice de Atualização em %]]))</f>
        <v/>
      </c>
      <c r="M45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5" s="83" t="str">
        <f>IF(Tabela1103[[#This Row],[Média dos Demais]]="","",Tabela1103[[#This Row],[Preço Unitário Atualizado]]/Tabela1103[[#This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6" s="181" t="str">
        <f>IF($C$25=Aux!$E$13,"#",IF(COUNT(Tabela1103[Preço Unitário])&lt;3,"#",IF(Tabela1103[[#This Row],[Preço Unitário]]="","#",IF(Tabela1103[[#This Row],[%]]&lt;=1.5,"C","!"))))</f>
        <v>#</v>
      </c>
      <c r="K46" s="81"/>
      <c r="L46" s="157" t="str">
        <f>IF(Tabela1103[[#This Row],[Preço Unitário]]="","",Tabela1103[[#This Row],[Preço Unitário]]*(1+Tabela1103[[#This Row],[Índice de Atualização em %]]))</f>
        <v/>
      </c>
      <c r="M46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6" s="83" t="str">
        <f>IF(Tabela1103[[#This Row],[Média dos Demais]]="","",Tabela1103[[#This Row],[Preço Unitário Atualizado]]/Tabela1103[[#This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7" s="181" t="str">
        <f>IF($C$25=Aux!$E$13,"#",IF(COUNT(Tabela1103[Preço Unitário])&lt;3,"#",IF(Tabela1103[[#This Row],[Preço Unitário]]="","#",IF(Tabela1103[[#This Row],[%]]&lt;=1.5,"C","!"))))</f>
        <v>#</v>
      </c>
      <c r="K47" s="81"/>
      <c r="L47" s="157" t="str">
        <f>IF(Tabela1103[[#This Row],[Preço Unitário]]="","",Tabela1103[[#This Row],[Preço Unitário]]*(1+Tabela1103[[#This Row],[Índice de Atualização em %]]))</f>
        <v/>
      </c>
      <c r="M47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7" s="83" t="str">
        <f>IF(Tabela1103[[#This Row],[Média dos Demais]]="","",Tabela1103[[#This Row],[Preço Unitário Atualizado]]/Tabela1103[[#This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8" s="181" t="str">
        <f>IF($C$25=Aux!$E$13,"#",IF(COUNT(Tabela1103[Preço Unitário])&lt;3,"#",IF(Tabela1103[[#This Row],[Preço Unitário]]="","#",IF(Tabela1103[[#This Row],[%]]&lt;=1.5,"C","!"))))</f>
        <v>#</v>
      </c>
      <c r="K48" s="81"/>
      <c r="L48" s="157" t="str">
        <f>IF(Tabela1103[[#This Row],[Preço Unitário]]="","",Tabela1103[[#This Row],[Preço Unitário]]*(1+Tabela1103[[#This Row],[Índice de Atualização em %]]))</f>
        <v/>
      </c>
      <c r="M48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8" s="83" t="str">
        <f>IF(Tabela1103[[#This Row],[Média dos Demais]]="","",Tabela1103[[#This Row],[Preço Unitário Atualizado]]/Tabela1103[[#This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49" s="181" t="str">
        <f>IF($C$25=Aux!$E$13,"#",IF(COUNT(Tabela1103[Preço Unitário])&lt;3,"#",IF(Tabela1103[[#This Row],[Preço Unitário]]="","#",IF(Tabela1103[[#This Row],[%]]&lt;=1.5,"C","!"))))</f>
        <v>#</v>
      </c>
      <c r="K49" s="81"/>
      <c r="L49" s="157" t="str">
        <f>IF(Tabela1103[[#This Row],[Preço Unitário]]="","",Tabela1103[[#This Row],[Preço Unitário]]*(1+Tabela1103[[#This Row],[Índice de Atualização em %]]))</f>
        <v/>
      </c>
      <c r="M49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49" s="82" t="str">
        <f>IF(Tabela1103[[#This Row],[Média dos Demais]]="","",Tabela1103[[#This Row],[Preço Unitário Atualizado]]/Tabela1103[[#This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0" s="181" t="str">
        <f>IF($C$25=Aux!$E$13,"#",IF(COUNT(Tabela1103[Preço Unitário])&lt;3,"#",IF(Tabela1103[[#This Row],[Preço Unitário]]="","#",IF(Tabela1103[[#This Row],[%]]&lt;=1.5,"C","!"))))</f>
        <v>#</v>
      </c>
      <c r="K50" s="81"/>
      <c r="L50" s="157" t="str">
        <f>IF(Tabela1103[[#This Row],[Preço Unitário]]="","",Tabela1103[[#This Row],[Preço Unitário]]*(1+Tabela1103[[#This Row],[Índice de Atualização em %]]))</f>
        <v/>
      </c>
      <c r="M50" s="65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0" s="83" t="str">
        <f>IF(Tabela1103[[#This Row],[Média dos Demais]]="","",Tabela1103[[#This Row],[Preço Unitário Atualizado]]/Tabela1103[[#This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IF(COUNTIF(Tabela1103[!],"!")=0,"Não","Sim")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IF(Tabela1103[[#This Row],[Início Validade (IN 65/2021)]]="","",IF(OR(Tabela1103[[#This Row],[Fonte]]="Mídia / Sites Especializados / Tabela de Referência",Tabela1103[[#This Row],[Fonte]]="Consulta a Fornecedor"),EDATE(Tabela1103[[#This Row],[Início Validade (IN 65/2021)]],6)-1,IF(OR(Tabela1103[[#This Row],[Fonte]]="Sistemas de Governo",Tabela1103[[#This Row],[Fonte]]="Contratações Públicas",Tabela1103[[#This Row],[Fonte]]="NF-e"),EDATE(Tabela1103[[#This Row],[Início Validade (IN 65/2021)]],12)-1,"Selecionar Fonte")))</f>
        <v/>
      </c>
      <c r="J51" s="182" t="str">
        <f>IF($C$25=Aux!$E$13,"#",IF(COUNT(Tabela1103[Preço Unitário])&lt;3,"#",IF(Tabela1103[[#This Row],[Preço Unitário]]="","#",IF(Tabela1103[[#This Row],[%]]&lt;=1.5,"C","!"))))</f>
        <v>#</v>
      </c>
      <c r="K51" s="161"/>
      <c r="L51" s="162" t="str">
        <f>IF(Tabela1103[[#This Row],[Preço Unitário]]="","",Tabela1103[[#This Row],[Preço Unitário]]*(1+Tabela1103[[#This Row],[Índice de Atualização em %]]))</f>
        <v/>
      </c>
      <c r="M51" s="174" t="str">
        <f>IF($C$25=Aux!$E$13,"",IF(Tabela1103[[#This Row],[Preço Unitário]]="","",IFERROR((SUM(Tabela1103[Preço Unitário Atualizado])-Tabela1103[[#This Row],[Preço Unitário Atualizado]])/(COUNT(Tabela1103[Preço Unitário Atualizado])-1),"")))</f>
        <v/>
      </c>
      <c r="N51" s="83" t="str">
        <f>IF(Tabela1103[[#This Row],[Média dos Demais]]="","",Tabela1103[[#This Row],[Preço Unitário Atualizado]]/Tabela1103[[#This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IF(Tabela19104[[#This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7" s="190" t="str">
        <f>IF(Tabela19104[[#This Row],[Média dos Demais]]="","",Tabela19104[[#This Row],[Preço Unitário Atualizado]]/Tabela19104[[#This Row],[Média dos Demais]])</f>
        <v/>
      </c>
      <c r="J5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IFERROR(_xlfn.STDEV.S(Tabela19104[Preço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IF(Tabela19104[[#This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8" s="191" t="str">
        <f>IF(Tabela19104[[#This Row],[Média dos Demais]]="","",Tabela19104[[#This Row],[Preço Unitário Atualizado]]/Tabela19104[[#This Row],[Média dos Demais]])</f>
        <v/>
      </c>
      <c r="J5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IF(Tabela19104[[#This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59" s="191" t="str">
        <f>IF(Tabela19104[[#This Row],[Média dos Demais]]="","",Tabela19104[[#This Row],[Preço Unitário Atualizado]]/Tabela19104[[#This Row],[Média dos Demais]])</f>
        <v/>
      </c>
      <c r="J5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IF(Tabela19104[[#This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0" s="191" t="str">
        <f>IF(Tabela19104[[#This Row],[Média dos Demais]]="","",Tabela19104[[#This Row],[Preço Unitário Atualizado]]/Tabela19104[[#This Row],[Média dos Demais]])</f>
        <v/>
      </c>
      <c r="J6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AVERAGE(Tabela19104[Preço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IF(Tabela19104[[#This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1" s="191" t="str">
        <f>IF(Tabela19104[[#This Row],[Média dos Demais]]="","",Tabela19104[[#This Row],[Preço Unitário Atualizado]]/Tabela19104[[#This Row],[Média dos Demais]])</f>
        <v/>
      </c>
      <c r="J6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IF(Tabela19104[[#This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2" s="191" t="str">
        <f>IF(Tabela19104[[#This Row],[Média dos Demais]]="","",Tabela19104[[#This Row],[Preço Unitário Atualizado]]/Tabela19104[[#This Row],[Média dos Demais]])</f>
        <v/>
      </c>
      <c r="J6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IF(Tabela19104[[#This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3" s="191" t="str">
        <f>IF(Tabela19104[[#This Row],[Média dos Demais]]="","",Tabela19104[[#This Row],[Preço Unitário Atualizado]]/Tabela19104[[#This Row],[Média dos Demais]])</f>
        <v/>
      </c>
      <c r="J6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IF(U44="Não","",IF(U69="Não",COUNT(Tabela19104[Preço Unitário Atualizado])-COUNTIF(Tabela19104[!],"!"),""))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IF(Tabela19104[[#This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4" s="191" t="str">
        <f>IF(Tabela19104[[#This Row],[Média dos Demais]]="","",Tabela19104[[#This Row],[Preço Unitário Atualizado]]/Tabela19104[[#This Row],[Média dos Demais]])</f>
        <v/>
      </c>
      <c r="J6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IF(Tabela19104[[#This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5" s="191" t="str">
        <f>IF(Tabela19104[[#This Row],[Média dos Demais]]="","",Tabela19104[[#This Row],[Preço Unitário Atualizado]]/Tabela19104[[#This Row],[Média dos Demais]])</f>
        <v/>
      </c>
      <c r="J6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IF(Tabela19104[[#This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6" s="191" t="str">
        <f>IF(Tabela19104[[#This Row],[Média dos Demais]]="","",Tabela19104[[#This Row],[Preço Unitário Atualizado]]/Tabela19104[[#This Row],[Média dos Demais]])</f>
        <v/>
      </c>
      <c r="J6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IF(U44,IF(U69,0,COUNT(Tabela19104[Preço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IF(Tabela19104[[#This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7" s="191" t="str">
        <f>IF(Tabela19104[[#This Row],[Média dos Demais]]="","",Tabela19104[[#This Row],[Preço Unitário Atualizado]]/Tabela19104[[#This Row],[Média dos Demais]])</f>
        <v/>
      </c>
      <c r="J67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IF(Tabela19104[[#This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8" s="191" t="str">
        <f>IF(Tabela19104[[#This Row],[Média dos Demais]]="","",Tabela19104[[#This Row],[Preço Unitário Atualizado]]/Tabela19104[[#This Row],[Média dos Demais]])</f>
        <v/>
      </c>
      <c r="J68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IF(Tabela19104[[#This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69" s="191" t="str">
        <f>IF(Tabela19104[[#This Row],[Média dos Demais]]="","",Tabela19104[[#This Row],[Preço Unitário Atualizado]]/Tabela19104[[#This Row],[Média dos Demais]])</f>
        <v/>
      </c>
      <c r="J69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69" s="25"/>
      <c r="M69" s="1"/>
      <c r="P69" s="69" t="str">
        <f>IF(U44,IF(U69,"",IFERROR(AVERAGE(Tabela19104[Preço Unitário Atualizado]),"-")),"")</f>
        <v/>
      </c>
      <c r="Q69" s="147"/>
      <c r="R69" s="69" t="str">
        <f>IF(U44,IF(U69,"",IFERROR(MEDIAN(Tabela19104[Preço Unitário Atualizado]),"-")),"")</f>
        <v/>
      </c>
      <c r="S69" s="147"/>
      <c r="T69" s="69" t="str">
        <f>IF(U44,IF(U69,"",IFERROR(SMALL(Tabela19104[Preço Unitário Atualizado],1),"-")),"")</f>
        <v/>
      </c>
      <c r="U69" s="130" t="b">
        <f>IF(COUNTIF(Tabela19104[!],"!")=0,FALSE(),TRUE())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IF(Tabela19104[[#This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0" s="191" t="str">
        <f>IF(Tabela19104[[#This Row],[Média dos Demais]]="","",Tabela19104[[#This Row],[Preço Unitário Atualizado]]/Tabela19104[[#This Row],[Média dos Demais]])</f>
        <v/>
      </c>
      <c r="J70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IF(Tabela19104[[#This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1" s="191" t="str">
        <f>IF(Tabela19104[[#This Row],[Média dos Demais]]="","",Tabela19104[[#This Row],[Preço Unitário Atualizado]]/Tabela19104[[#This Row],[Média dos Demais]])</f>
        <v/>
      </c>
      <c r="J71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IF(Tabela19104[[#This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2" s="191" t="str">
        <f>IF(Tabela19104[[#This Row],[Média dos Demais]]="","",Tabela19104[[#This Row],[Preço Unitário Atualizado]]/Tabela19104[[#This Row],[Média dos Demais]])</f>
        <v/>
      </c>
      <c r="J72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40'!P69,IF($C$22=Aux!$C$13,'Item 40'!R69,'Item 40'!T69))),0)</f>
        <v>0</v>
      </c>
      <c r="V72" s="4"/>
    </row>
    <row r="73" spans="1:22" ht="35.1" customHeight="1" x14ac:dyDescent="0.25">
      <c r="A73" s="1"/>
      <c r="B73" s="7"/>
      <c r="C73" s="123" t="str">
        <f>IF(Tabela19104[[#This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3" s="191" t="str">
        <f>IF(Tabela19104[[#This Row],[Média dos Demais]]="","",Tabela19104[[#This Row],[Preço Unitário Atualizado]]/Tabela19104[[#This Row],[Média dos Demais]])</f>
        <v/>
      </c>
      <c r="J73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IF(Tabela19104[[#This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4" s="191" t="str">
        <f>IF(Tabela19104[[#This Row],[Média dos Demais]]="","",Tabela19104[[#This Row],[Preço Unitário Atualizado]]/Tabela19104[[#This Row],[Média dos Demais]])</f>
        <v/>
      </c>
      <c r="J74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IF(Tabela19104[[#This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5" s="191" t="str">
        <f>IF(Tabela19104[[#This Row],[Média dos Demais]]="","",Tabela19104[[#This Row],[Preço Unitário Atualizado]]/Tabela19104[[#This Row],[Média dos Demais]])</f>
        <v/>
      </c>
      <c r="J75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IF(COUNTIF(Tabela19104[!],"!")=0,"Não","Sim")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IF(Tabela19104[[#This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IF(Tabela19104[[#This Row],[Preço Unitário Atualizado]]="","",IFERROR((SUM(Tabela19104[Preço Unitário Atualizado])-Tabela19104[[#This Row],[Preço Unitário Atualizado]])/(COUNT(Tabela19104[Preço Unitário Atualizado])-1),""))</f>
        <v/>
      </c>
      <c r="I76" s="192" t="str">
        <f>IF(Tabela19104[[#This Row],[Média dos Demais]]="","",Tabela19104[[#This Row],[Preço Unitário Atualizado]]/Tabela19104[[#This Row],[Média dos Demais]])</f>
        <v/>
      </c>
      <c r="J76" s="84" t="str">
        <f>IF($C$25=Aux!$E$13,"#",IF(Tabela19104[[#This Row],[Preço Unitário Atualizado]]="","#",IF(OR(Tabela19104[[#This Row],[Fonte]]=Aux!$C$5,Tabela19104[[#This Row],[Fonte]]=Aux!$C$6),"C",IF(Tabela19104[[#This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IF(Tabela1912105[[#This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IFERROR(_xlfn.STDEV.S(Tabela1912105[Preço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IF(Tabela1912105[[#This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IF(Tabela1912105[[#This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IF(Tabela1912105[[#This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AVERAGE(Tabela1912105[Preço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IF(Tabela1912105[[#This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IF(Tabela1912105[[#This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IF(Tabela1912105[[#This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IF($U$69="Sim",COUNT(Tabela1912105[Preço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IF(Tabela1912105[[#This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IF(Tabela1912105[[#This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IF(Tabela1912105[[#This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IF(U69,COUNT(Tabela1912105[Preço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IF(Tabela1912105[[#This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IF(Tabela1912105[[#This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IF(Tabela1912105[[#This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IF(U69,IFERROR(AVERAGE(Tabela1912105[Preço Unitário Atualizado]),"-"),"")</f>
        <v/>
      </c>
      <c r="Q92" s="154"/>
      <c r="R92" s="69" t="str">
        <f>IF(U69,IFERROR(MEDIAN(Tabela1912105[Preço Unitário Atualizado]),"-"),"")</f>
        <v/>
      </c>
      <c r="S92" s="154"/>
      <c r="T92" s="69" t="str">
        <f>IF(U69,IFERROR(SMALL(Tabela1912105[Preço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IF(Tabela1912105[[#This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IF(Tabela1912105[[#This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IF(Tabela1912105[[#This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IF(Tabela1912105[[#This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IF(Tabela1912105[[#This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IF(Tabela1912105[[#This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IF(Tabela1912105[[#This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516" priority="40">
      <formula>$J57="!"</formula>
    </cfRule>
  </conditionalFormatting>
  <conditionalFormatting sqref="C81:G99">
    <cfRule type="expression" dxfId="515" priority="38">
      <formula>$H81="!"</formula>
    </cfRule>
  </conditionalFormatting>
  <conditionalFormatting sqref="C32:I51 G57:G76 C80">
    <cfRule type="expression" dxfId="514" priority="37">
      <formula>$J32="!"</formula>
    </cfRule>
  </conditionalFormatting>
  <conditionalFormatting sqref="D80:F80">
    <cfRule type="expression" dxfId="513" priority="39">
      <formula>$H80="!"</formula>
    </cfRule>
  </conditionalFormatting>
  <conditionalFormatting sqref="G80">
    <cfRule type="expression" dxfId="508" priority="36">
      <formula>$H80="!"</formula>
    </cfRule>
  </conditionalFormatting>
  <conditionalFormatting sqref="K30">
    <cfRule type="expression" dxfId="507" priority="6">
      <formula>$J30="!"</formula>
    </cfRule>
  </conditionalFormatting>
  <conditionalFormatting sqref="K32:L51">
    <cfRule type="expression" dxfId="506" priority="7">
      <formula>$J32="!"</formula>
    </cfRule>
  </conditionalFormatting>
  <conditionalFormatting sqref="M31:M51">
    <cfRule type="expression" dxfId="505" priority="25">
      <formula>"$C$24=Aux!$E$13"</formula>
    </cfRule>
  </conditionalFormatting>
  <conditionalFormatting sqref="M32:M51">
    <cfRule type="expression" dxfId="504" priority="35">
      <formula>$J32="!"</formula>
    </cfRule>
  </conditionalFormatting>
  <conditionalFormatting sqref="N32:N51">
    <cfRule type="expression" dxfId="503" priority="34">
      <formula>$J32="!"</formula>
    </cfRule>
  </conditionalFormatting>
  <conditionalFormatting sqref="P42:P43 P91 R91 T91">
    <cfRule type="cellIs" dxfId="500" priority="21" operator="equal">
      <formula>$C$22</formula>
    </cfRule>
  </conditionalFormatting>
  <conditionalFormatting sqref="P44">
    <cfRule type="expression" dxfId="499" priority="20">
      <formula>$P$42=$C$22</formula>
    </cfRule>
  </conditionalFormatting>
  <conditionalFormatting sqref="P61">
    <cfRule type="containsBlanks" dxfId="498" priority="29">
      <formula>LEN(TRIM(P61))=0</formula>
    </cfRule>
    <cfRule type="cellIs" dxfId="497" priority="31" operator="greaterThan">
      <formula>0.25</formula>
    </cfRule>
    <cfRule type="cellIs" dxfId="496" priority="30" operator="equal">
      <formula>"-"</formula>
    </cfRule>
  </conditionalFormatting>
  <conditionalFormatting sqref="P67:P68">
    <cfRule type="cellIs" dxfId="495" priority="15" operator="equal">
      <formula>$C$22</formula>
    </cfRule>
  </conditionalFormatting>
  <conditionalFormatting sqref="P69">
    <cfRule type="expression" dxfId="494" priority="14">
      <formula>$P$67=$C$22</formula>
    </cfRule>
  </conditionalFormatting>
  <conditionalFormatting sqref="P92">
    <cfRule type="expression" dxfId="493" priority="45">
      <formula>$P$91=$C$22</formula>
    </cfRule>
  </conditionalFormatting>
  <conditionalFormatting sqref="Q37">
    <cfRule type="cellIs" dxfId="488" priority="32" operator="equal">
      <formula>"-"</formula>
    </cfRule>
  </conditionalFormatting>
  <conditionalFormatting sqref="Q83">
    <cfRule type="expression" dxfId="487" priority="42">
      <formula>$Q85=""</formula>
    </cfRule>
    <cfRule type="expression" dxfId="486" priority="43">
      <formula>$Q85="-"</formula>
    </cfRule>
    <cfRule type="expression" dxfId="485" priority="44">
      <formula>$Q85&gt;0.25</formula>
    </cfRule>
  </conditionalFormatting>
  <conditionalFormatting sqref="Q85">
    <cfRule type="cellIs" dxfId="484" priority="27" operator="equal">
      <formula>"-"</formula>
    </cfRule>
    <cfRule type="cellIs" dxfId="483" priority="28" operator="greaterThan">
      <formula>0.25</formula>
    </cfRule>
  </conditionalFormatting>
  <conditionalFormatting sqref="Q37:S37">
    <cfRule type="cellIs" dxfId="482" priority="33" operator="greaterThan">
      <formula>0.25</formula>
    </cfRule>
    <cfRule type="containsBlanks" dxfId="481" priority="9">
      <formula>LEN(TRIM(Q37))=0</formula>
    </cfRule>
  </conditionalFormatting>
  <conditionalFormatting sqref="Q85:S85">
    <cfRule type="containsBlanks" dxfId="480" priority="26">
      <formula>LEN(TRIM(Q85))=0</formula>
    </cfRule>
  </conditionalFormatting>
  <conditionalFormatting sqref="R42:R43">
    <cfRule type="cellIs" dxfId="479" priority="19" operator="equal">
      <formula>$C$22</formula>
    </cfRule>
  </conditionalFormatting>
  <conditionalFormatting sqref="R44">
    <cfRule type="expression" dxfId="478" priority="18">
      <formula>$R$42=$C$22</formula>
    </cfRule>
  </conditionalFormatting>
  <conditionalFormatting sqref="R67:R68">
    <cfRule type="cellIs" dxfId="477" priority="13" operator="equal">
      <formula>$C$22</formula>
    </cfRule>
  </conditionalFormatting>
  <conditionalFormatting sqref="R69">
    <cfRule type="expression" dxfId="476" priority="12">
      <formula>$R$67=$C$22</formula>
    </cfRule>
  </conditionalFormatting>
  <conditionalFormatting sqref="R92">
    <cfRule type="expression" dxfId="475" priority="46">
      <formula>$R$91=$C$22</formula>
    </cfRule>
  </conditionalFormatting>
  <conditionalFormatting sqref="T42:T43">
    <cfRule type="cellIs" dxfId="474" priority="17" operator="equal">
      <formula>$C$22</formula>
    </cfRule>
  </conditionalFormatting>
  <conditionalFormatting sqref="T44">
    <cfRule type="expression" dxfId="473" priority="16">
      <formula>$T$42=$C$22</formula>
    </cfRule>
  </conditionalFormatting>
  <conditionalFormatting sqref="T67:T68">
    <cfRule type="cellIs" dxfId="472" priority="11" operator="equal">
      <formula>$C$22</formula>
    </cfRule>
  </conditionalFormatting>
  <conditionalFormatting sqref="T69">
    <cfRule type="expression" dxfId="471" priority="10">
      <formula>$T$67=$C$22</formula>
    </cfRule>
  </conditionalFormatting>
  <conditionalFormatting sqref="T92">
    <cfRule type="expression" dxfId="47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79C9B24-3CF4-40D2-9843-666F58BB5F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E27C68FC-DEDE-485F-9292-18F6D73F498B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03EC08F-C67A-4661-AEEF-90DB683BAA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965AC43-0B16-4B90-BC64-F04763030D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43688EFB-BA23-4691-8135-A734BFDD5AE4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684D703-87EB-4D42-95C1-38A802CE0B6B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C384CC88-0A45-4396-B7E7-8584B1E5F947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8DD22BA-7F26-46B1-8301-DB0B0C7772D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66DB89B8-CDD0-4479-B7B7-A93FC4DFBF0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2C55BA97-26F2-4D61-ABE0-FD5E3ECCB85A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F315CEE8-F9AE-41F7-9539-47893985170E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3FC701A-BCBB-43BA-9B5E-8C7AA96F9D3A}">
          <x14:formula1>
            <xm:f>Aux!$C$5:$C$9</xm:f>
          </x14:formula1>
          <xm:sqref>D32:D51</xm:sqref>
        </x14:dataValidation>
        <x14:dataValidation type="list" allowBlank="1" showInputMessage="1" showErrorMessage="1" xr:uid="{60DCC01C-CAB2-42CE-ADAE-A5F8A4928CA1}">
          <x14:formula1>
            <xm:f>Aux!$E$12:$E$13</xm:f>
          </x14:formula1>
          <xm:sqref>C25:D25</xm:sqref>
        </x14:dataValidation>
      </x14:dataValidations>
    </ext>
  </extLst>
</worksheet>
</file>

<file path=xl/worksheets/sheet4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7FD8A5-B6CA-4D45-AE80-365B10E2DF92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168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2" s="180" t="str">
        <f>IF($C$25=Aux!$E$13,"#",IF(COUNT(Tabela182[Preço Unitário])&lt;3,"#",IF(Tabela182[[#This Row],[Preço Unitário]]="","#",IF(Tabela182[[#This Row],[%]]&lt;=1.5,"C","!"))))</f>
        <v>#</v>
      </c>
      <c r="K32" s="78"/>
      <c r="L32" s="156" t="str">
        <f>IF(Tabela182[[#This Row],[Preço Unitário]]="","",Tabela182[[#This Row],[Preço Unitário]]*(1+Tabela182[[#This Row],[Índice de Atualização em %]]))</f>
        <v/>
      </c>
      <c r="M32" s="66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2" s="79" t="str">
        <f>IF(Tabela182[[#This Row],[Média dos Demais]]="","",Tabela182[[#This Row],[Preço Unitário Atualizado]]/Tabela182[[#This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3" s="181" t="str">
        <f>IF($C$25=Aux!$E$13,"#",IF(COUNT(Tabela182[Preço Unitário])&lt;3,"#",IF(Tabela182[[#This Row],[Preço Unitário]]="","#",IF(Tabela182[[#This Row],[%]]&lt;=1.5,"C","!"))))</f>
        <v>#</v>
      </c>
      <c r="K33" s="81"/>
      <c r="L33" s="157" t="str">
        <f>IF(Tabela182[[#This Row],[Preço Unitário]]="","",Tabela182[[#This Row],[Preço Unitário]]*(1+Tabela182[[#This Row],[Índice de Atualização em %]]))</f>
        <v/>
      </c>
      <c r="M3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3" s="82" t="str">
        <f>IF(Tabela182[[#This Row],[Média dos Demais]]="","",Tabela182[[#This Row],[Preço Unitário Atualizado]]/Tabela182[[#This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4" s="181" t="str">
        <f>IF($C$25=Aux!$E$13,"#",IF(COUNT(Tabela182[Preço Unitário])&lt;3,"#",IF(Tabela182[[#This Row],[Preço Unitário]]="","#",IF(Tabela182[[#This Row],[%]]&lt;=1.5,"C","!"))))</f>
        <v>#</v>
      </c>
      <c r="K34" s="81"/>
      <c r="L34" s="157" t="str">
        <f>IF(Tabela182[[#This Row],[Preço Unitário]]="","",Tabela182[[#This Row],[Preço Unitário]]*(1+Tabela182[[#This Row],[Índice de Atualização em %]]))</f>
        <v/>
      </c>
      <c r="M3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4" s="82" t="str">
        <f>IF(Tabela182[[#This Row],[Média dos Demais]]="","",Tabela182[[#This Row],[Preço Unitário Atualizado]]/Tabela182[[#This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5" s="181" t="str">
        <f>IF($C$25=Aux!$E$13,"#",IF(COUNT(Tabela182[Preço Unitário])&lt;3,"#",IF(Tabela182[[#This Row],[Preço Unitário]]="","#",IF(Tabela182[[#This Row],[%]]&lt;=1.5,"C","!"))))</f>
        <v>#</v>
      </c>
      <c r="K35" s="81"/>
      <c r="L35" s="157" t="str">
        <f>IF(Tabela182[[#This Row],[Preço Unitário]]="","",Tabela182[[#This Row],[Preço Unitário]]*(1+Tabela182[[#This Row],[Índice de Atualização em %]]))</f>
        <v/>
      </c>
      <c r="M3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5" s="82" t="str">
        <f>IF(Tabela182[[#This Row],[Média dos Demais]]="","",Tabela182[[#This Row],[Preço Unitário Atualizado]]/Tabela182[[#This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6" s="181" t="str">
        <f>IF($C$25=Aux!$E$13,"#",IF(COUNT(Tabela182[Preço Unitário])&lt;3,"#",IF(Tabela182[[#This Row],[Preço Unitário]]="","#",IF(Tabela182[[#This Row],[%]]&lt;=1.5,"C","!"))))</f>
        <v>#</v>
      </c>
      <c r="K36" s="81"/>
      <c r="L36" s="157" t="str">
        <f>IF(Tabela182[[#This Row],[Preço Unitário]]="","",Tabela182[[#This Row],[Preço Unitário]]*(1+Tabela182[[#This Row],[Índice de Atualização em %]]))</f>
        <v/>
      </c>
      <c r="M3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6" s="83" t="str">
        <f>IF(Tabela182[[#This Row],[Média dos Demais]]="","",Tabela182[[#This Row],[Preço Unitário Atualizado]]/Tabela182[[#This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7" s="181" t="str">
        <f>IF($C$25=Aux!$E$13,"#",IF(COUNT(Tabela182[Preço Unitário])&lt;3,"#",IF(Tabela182[[#This Row],[Preço Unitário]]="","#",IF(Tabela182[[#This Row],[%]]&lt;=1.5,"C","!"))))</f>
        <v>#</v>
      </c>
      <c r="K37" s="81"/>
      <c r="L37" s="157" t="str">
        <f>IF(Tabela182[[#This Row],[Preço Unitário]]="","",Tabela182[[#This Row],[Preço Unitário]]*(1+Tabela182[[#This Row],[Índice de Atualização em %]]))</f>
        <v/>
      </c>
      <c r="M3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7" s="83" t="str">
        <f>IF(Tabela182[[#This Row],[Média dos Demais]]="","",Tabela182[[#This Row],[Preço Unitário Atualizado]]/Tabela182[[#This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8" s="181" t="str">
        <f>IF($C$25=Aux!$E$13,"#",IF(COUNT(Tabela182[Preço Unitário])&lt;3,"#",IF(Tabela182[[#This Row],[Preço Unitário]]="","#",IF(Tabela182[[#This Row],[%]]&lt;=1.5,"C","!"))))</f>
        <v>#</v>
      </c>
      <c r="K38" s="81"/>
      <c r="L38" s="157" t="str">
        <f>IF(Tabela182[[#This Row],[Preço Unitário]]="","",Tabela182[[#This Row],[Preço Unitário]]*(1+Tabela182[[#This Row],[Índice de Atualização em %]]))</f>
        <v/>
      </c>
      <c r="M3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8" s="82" t="str">
        <f>IF(Tabela182[[#This Row],[Média dos Demais]]="","",Tabela182[[#This Row],[Preço Unitário Atualizado]]/Tabela182[[#This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39" s="181" t="str">
        <f>IF($C$25=Aux!$E$13,"#",IF(COUNT(Tabela182[Preço Unitário])&lt;3,"#",IF(Tabela182[[#This Row],[Preço Unitário]]="","#",IF(Tabela182[[#This Row],[%]]&lt;=1.5,"C","!"))))</f>
        <v>#</v>
      </c>
      <c r="K39" s="81"/>
      <c r="L39" s="157" t="str">
        <f>IF(Tabela182[[#This Row],[Preço Unitário]]="","",Tabela182[[#This Row],[Preço Unitário]]*(1+Tabela182[[#This Row],[Índice de Atualização em %]]))</f>
        <v/>
      </c>
      <c r="M3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39" s="82" t="str">
        <f>IF(Tabela182[[#This Row],[Média dos Demais]]="","",Tabela182[[#This Row],[Preço Unitário Atualizado]]/Tabela182[[#This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0" s="181" t="str">
        <f>IF($C$25=Aux!$E$13,"#",IF(COUNT(Tabela182[Preço Unitário])&lt;3,"#",IF(Tabela182[[#This Row],[Preço Unitário]]="","#",IF(Tabela182[[#This Row],[%]]&lt;=1.5,"C","!"))))</f>
        <v>#</v>
      </c>
      <c r="K40" s="81"/>
      <c r="L40" s="157" t="str">
        <f>IF(Tabela182[[#This Row],[Preço Unitário]]="","",Tabela182[[#This Row],[Preço Unitário]]*(1+Tabela182[[#This Row],[Índice de Atualização em %]]))</f>
        <v/>
      </c>
      <c r="M4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0" s="82" t="str">
        <f>IF(Tabela182[[#This Row],[Média dos Demais]]="","",Tabela182[[#This Row],[Preço Unitário Atualizado]]/Tabela182[[#This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1" s="181" t="str">
        <f>IF($C$25=Aux!$E$13,"#",IF(COUNT(Tabela182[Preço Unitário])&lt;3,"#",IF(Tabela182[[#This Row],[Preço Unitário]]="","#",IF(Tabela182[[#This Row],[%]]&lt;=1.5,"C","!"))))</f>
        <v>#</v>
      </c>
      <c r="K41" s="81"/>
      <c r="L41" s="157" t="str">
        <f>IF(Tabela182[[#This Row],[Preço Unitário]]="","",Tabela182[[#This Row],[Preço Unitário]]*(1+Tabela182[[#This Row],[Índice de Atualização em %]]))</f>
        <v/>
      </c>
      <c r="M41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1" s="83" t="str">
        <f>IF(Tabela182[[#This Row],[Média dos Demais]]="","",Tabela182[[#This Row],[Preço Unitário Atualizado]]/Tabela182[[#This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2" s="181" t="str">
        <f>IF($C$25=Aux!$E$13,"#",IF(COUNT(Tabela182[Preço Unitário])&lt;3,"#",IF(Tabela182[[#This Row],[Preço Unitário]]="","#",IF(Tabela182[[#This Row],[%]]&lt;=1.5,"C","!"))))</f>
        <v>#</v>
      </c>
      <c r="K42" s="81"/>
      <c r="L42" s="157" t="str">
        <f>IF(Tabela182[[#This Row],[Preço Unitário]]="","",Tabela182[[#This Row],[Preço Unitário]]*(1+Tabela182[[#This Row],[Índice de Atualização em %]]))</f>
        <v/>
      </c>
      <c r="M42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2" s="83" t="str">
        <f>IF(Tabela182[[#This Row],[Média dos Demais]]="","",Tabela182[[#This Row],[Preço Unitário Atualizado]]/Tabela182[[#This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3" s="181" t="str">
        <f>IF($C$25=Aux!$E$13,"#",IF(COUNT(Tabela182[Preço Unitário])&lt;3,"#",IF(Tabela182[[#This Row],[Preço Unitário]]="","#",IF(Tabela182[[#This Row],[%]]&lt;=1.5,"C","!"))))</f>
        <v>#</v>
      </c>
      <c r="K43" s="81"/>
      <c r="L43" s="157" t="str">
        <f>IF(Tabela182[[#This Row],[Preço Unitário]]="","",Tabela182[[#This Row],[Preço Unitário]]*(1+Tabela182[[#This Row],[Índice de Atualização em %]]))</f>
        <v/>
      </c>
      <c r="M43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3" s="83" t="str">
        <f>IF(Tabela182[[#This Row],[Média dos Demais]]="","",Tabela182[[#This Row],[Preço Unitário Atualizado]]/Tabela182[[#This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4" s="181" t="str">
        <f>IF($C$25=Aux!$E$13,"#",IF(COUNT(Tabela182[Preço Unitário])&lt;3,"#",IF(Tabela182[[#This Row],[Preço Unitário]]="","#",IF(Tabela182[[#This Row],[%]]&lt;=1.5,"C","!"))))</f>
        <v>#</v>
      </c>
      <c r="K44" s="81"/>
      <c r="L44" s="157" t="str">
        <f>IF(Tabela182[[#This Row],[Preço Unitário]]="","",Tabela182[[#This Row],[Preço Unitário]]*(1+Tabela182[[#This Row],[Índice de Atualização em %]]))</f>
        <v/>
      </c>
      <c r="M44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4" s="83" t="str">
        <f>IF(Tabela182[[#This Row],[Média dos Demais]]="","",Tabela182[[#This Row],[Preço Unitário Atualizado]]/Tabela182[[#This Row],[Média dos Demais]])</f>
        <v/>
      </c>
      <c r="O44" s="1"/>
      <c r="P44" s="69" t="str">
        <f>IF(C25=Aux!E12,"",IFERROR(AVERAGE(Tabela182[Preço Unitário Atualizado]),"-"))</f>
        <v/>
      </c>
      <c r="Q44" s="19"/>
      <c r="R44" s="69" t="str">
        <f>IF(C25=Aux!E12,"",IFERROR(MEDIAN(Tabela182[Preço Unitário Atualizado]),"-"))</f>
        <v/>
      </c>
      <c r="S44" s="19"/>
      <c r="T44" s="69" t="str">
        <f>IF(C25=Aux!E12,"",IFERROR(SMALL(Tabela182[Preço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5" s="181" t="str">
        <f>IF($C$25=Aux!$E$13,"#",IF(COUNT(Tabela182[Preço Unitário])&lt;3,"#",IF(Tabela182[[#This Row],[Preço Unitário]]="","#",IF(Tabela182[[#This Row],[%]]&lt;=1.5,"C","!"))))</f>
        <v>#</v>
      </c>
      <c r="K45" s="81"/>
      <c r="L45" s="157" t="str">
        <f>IF(Tabela182[[#This Row],[Preço Unitário]]="","",Tabela182[[#This Row],[Preço Unitário]]*(1+Tabela182[[#This Row],[Índice de Atualização em %]]))</f>
        <v/>
      </c>
      <c r="M45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5" s="83" t="str">
        <f>IF(Tabela182[[#This Row],[Média dos Demais]]="","",Tabela182[[#This Row],[Preço Unitário Atualizado]]/Tabela182[[#This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6" s="181" t="str">
        <f>IF($C$25=Aux!$E$13,"#",IF(COUNT(Tabela182[Preço Unitário])&lt;3,"#",IF(Tabela182[[#This Row],[Preço Unitário]]="","#",IF(Tabela182[[#This Row],[%]]&lt;=1.5,"C","!"))))</f>
        <v>#</v>
      </c>
      <c r="K46" s="81"/>
      <c r="L46" s="157" t="str">
        <f>IF(Tabela182[[#This Row],[Preço Unitário]]="","",Tabela182[[#This Row],[Preço Unitário]]*(1+Tabela182[[#This Row],[Índice de Atualização em %]]))</f>
        <v/>
      </c>
      <c r="M46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6" s="83" t="str">
        <f>IF(Tabela182[[#This Row],[Média dos Demais]]="","",Tabela182[[#This Row],[Preço Unitário Atualizado]]/Tabela182[[#This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7" s="181" t="str">
        <f>IF($C$25=Aux!$E$13,"#",IF(COUNT(Tabela182[Preço Unitário])&lt;3,"#",IF(Tabela182[[#This Row],[Preço Unitário]]="","#",IF(Tabela182[[#This Row],[%]]&lt;=1.5,"C","!"))))</f>
        <v>#</v>
      </c>
      <c r="K47" s="81"/>
      <c r="L47" s="157" t="str">
        <f>IF(Tabela182[[#This Row],[Preço Unitário]]="","",Tabela182[[#This Row],[Preço Unitário]]*(1+Tabela182[[#This Row],[Índice de Atualização em %]]))</f>
        <v/>
      </c>
      <c r="M47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7" s="83" t="str">
        <f>IF(Tabela182[[#This Row],[Média dos Demais]]="","",Tabela182[[#This Row],[Preço Unitário Atualizado]]/Tabela182[[#This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8" s="181" t="str">
        <f>IF($C$25=Aux!$E$13,"#",IF(COUNT(Tabela182[Preço Unitário])&lt;3,"#",IF(Tabela182[[#This Row],[Preço Unitário]]="","#",IF(Tabela182[[#This Row],[%]]&lt;=1.5,"C","!"))))</f>
        <v>#</v>
      </c>
      <c r="K48" s="81"/>
      <c r="L48" s="157" t="str">
        <f>IF(Tabela182[[#This Row],[Preço Unitário]]="","",Tabela182[[#This Row],[Preço Unitário]]*(1+Tabela182[[#This Row],[Índice de Atualização em %]]))</f>
        <v/>
      </c>
      <c r="M48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8" s="83" t="str">
        <f>IF(Tabela182[[#This Row],[Média dos Demais]]="","",Tabela182[[#This Row],[Preço Unitário Atualizado]]/Tabela182[[#This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49" s="181" t="str">
        <f>IF($C$25=Aux!$E$13,"#",IF(COUNT(Tabela182[Preço Unitário])&lt;3,"#",IF(Tabela182[[#This Row],[Preço Unitário]]="","#",IF(Tabela182[[#This Row],[%]]&lt;=1.5,"C","!"))))</f>
        <v>#</v>
      </c>
      <c r="K49" s="81"/>
      <c r="L49" s="157" t="str">
        <f>IF(Tabela182[[#This Row],[Preço Unitário]]="","",Tabela182[[#This Row],[Preço Unitário]]*(1+Tabela182[[#This Row],[Índice de Atualização em %]]))</f>
        <v/>
      </c>
      <c r="M49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49" s="82" t="str">
        <f>IF(Tabela182[[#This Row],[Média dos Demais]]="","",Tabela182[[#This Row],[Preço Unitário Atualizado]]/Tabela182[[#This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0" s="181" t="str">
        <f>IF($C$25=Aux!$E$13,"#",IF(COUNT(Tabela182[Preço Unitário])&lt;3,"#",IF(Tabela182[[#This Row],[Preço Unitário]]="","#",IF(Tabela182[[#This Row],[%]]&lt;=1.5,"C","!"))))</f>
        <v>#</v>
      </c>
      <c r="K50" s="81"/>
      <c r="L50" s="157" t="str">
        <f>IF(Tabela182[[#This Row],[Preço Unitário]]="","",Tabela182[[#This Row],[Preço Unitário]]*(1+Tabela182[[#This Row],[Índice de Atualização em %]]))</f>
        <v/>
      </c>
      <c r="M50" s="65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0" s="83" t="str">
        <f>IF(Tabela182[[#This Row],[Média dos Demais]]="","",Tabela182[[#This Row],[Preço Unitário Atualizado]]/Tabela182[[#This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IF(Tabela182[[#This Row],[Início Validade (IN 65/2021)]]="","",IF(OR(Tabela182[[#This Row],[Fonte]]="Mídia / Sites Especializados / Tabela de Referência",Tabela182[[#This Row],[Fonte]]="Consulta a Fornecedor"),EDATE(Tabela182[[#This Row],[Início Validade (IN 65/2021)]],6)-1,IF(OR(Tabela182[[#This Row],[Fonte]]="Sistemas de Governo",Tabela182[[#This Row],[Fonte]]="Contratações Públicas",Tabela182[[#This Row],[Fonte]]="NF-e"),EDATE(Tabela182[[#This Row],[Início Validade (IN 65/2021)]],12)-1,"Selecionar Fonte")))</f>
        <v/>
      </c>
      <c r="J51" s="182" t="str">
        <f>IF($C$25=Aux!$E$13,"#",IF(COUNT(Tabela182[Preço Unitário])&lt;3,"#",IF(Tabela182[[#This Row],[Preço Unitário]]="","#",IF(Tabela182[[#This Row],[%]]&lt;=1.5,"C","!"))))</f>
        <v>#</v>
      </c>
      <c r="K51" s="161"/>
      <c r="L51" s="162" t="str">
        <f>IF(Tabela182[[#This Row],[Preço Unitário]]="","",Tabela182[[#This Row],[Preço Unitário]]*(1+Tabela182[[#This Row],[Índice de Atualização em %]]))</f>
        <v/>
      </c>
      <c r="M51" s="174" t="str">
        <f>IF($C$25=Aux!$E$13,"",IF(Tabela182[[#This Row],[Preço Unitário]]="","",IFERROR((SUM(Tabela182[Preço Unitário Atualizado])-Tabela182[[#This Row],[Preço Unitário Atualizado]])/(COUNT(Tabela182[Preço Unitário Atualizado])-1),"")))</f>
        <v/>
      </c>
      <c r="N51" s="83" t="str">
        <f>IF(Tabela182[[#This Row],[Média dos Demais]]="","",Tabela182[[#This Row],[Preço Unitário Atualizado]]/Tabela182[[#This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7" s="190" t="str">
        <f>IF(Tabela1983[[#This Row],[Média dos Demais]]="","",Tabela1983[[#This Row],[Preço Unitário Atualizado]]/Tabela1983[[#This Row],[Média dos Demais]])</f>
        <v/>
      </c>
      <c r="J5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8" s="191" t="str">
        <f>IF(Tabela1983[[#This Row],[Média dos Demais]]="","",Tabela1983[[#This Row],[Preço Unitário Atualizado]]/Tabela1983[[#This Row],[Média dos Demais]])</f>
        <v/>
      </c>
      <c r="J5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59" s="191" t="str">
        <f>IF(Tabela1983[[#This Row],[Média dos Demais]]="","",Tabela1983[[#This Row],[Preço Unitário Atualizado]]/Tabela1983[[#This Row],[Média dos Demais]])</f>
        <v/>
      </c>
      <c r="J5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0" s="191" t="str">
        <f>IF(Tabela1983[[#This Row],[Média dos Demais]]="","",Tabela1983[[#This Row],[Preço Unitário Atualizado]]/Tabela1983[[#This Row],[Média dos Demais]])</f>
        <v/>
      </c>
      <c r="J6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1" s="191" t="str">
        <f>IF(Tabela1983[[#This Row],[Média dos Demais]]="","",Tabela1983[[#This Row],[Preço Unitário Atualizado]]/Tabela1983[[#This Row],[Média dos Demais]])</f>
        <v/>
      </c>
      <c r="J6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2" s="191" t="str">
        <f>IF(Tabela1983[[#This Row],[Média dos Demais]]="","",Tabela1983[[#This Row],[Preço Unitário Atualizado]]/Tabela1983[[#This Row],[Média dos Demais]])</f>
        <v/>
      </c>
      <c r="J6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3" s="191" t="str">
        <f>IF(Tabela1983[[#This Row],[Média dos Demais]]="","",Tabela1983[[#This Row],[Preço Unitário Atualizado]]/Tabela1983[[#This Row],[Média dos Demais]])</f>
        <v/>
      </c>
      <c r="J6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IF(U44="Não","",IF(U69="Não",COUNT(Tabela1983[Preço Unitário Atualizado])-COUNTIF(Tabela1983[!],"!"),""))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4" s="191" t="str">
        <f>IF(Tabela1983[[#This Row],[Média dos Demais]]="","",Tabela1983[[#This Row],[Preço Unitário Atualizado]]/Tabela1983[[#This Row],[Média dos Demais]])</f>
        <v/>
      </c>
      <c r="J6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5" s="191" t="str">
        <f>IF(Tabela1983[[#This Row],[Média dos Demais]]="","",Tabela1983[[#This Row],[Preço Unitário Atualizado]]/Tabela1983[[#This Row],[Média dos Demais]])</f>
        <v/>
      </c>
      <c r="J6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6" s="191" t="str">
        <f>IF(Tabela1983[[#This Row],[Média dos Demais]]="","",Tabela1983[[#This Row],[Preço Unitário Atualizado]]/Tabela1983[[#This Row],[Média dos Demais]])</f>
        <v/>
      </c>
      <c r="J6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7" s="191" t="str">
        <f>IF(Tabela1983[[#This Row],[Média dos Demais]]="","",Tabela1983[[#This Row],[Preço Unitário Atualizado]]/Tabela1983[[#This Row],[Média dos Demais]])</f>
        <v/>
      </c>
      <c r="J67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8" s="191" t="str">
        <f>IF(Tabela1983[[#This Row],[Média dos Demais]]="","",Tabela1983[[#This Row],[Preço Unitário Atualizado]]/Tabela1983[[#This Row],[Média dos Demais]])</f>
        <v/>
      </c>
      <c r="J68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69" s="191" t="str">
        <f>IF(Tabela1983[[#This Row],[Média dos Demais]]="","",Tabela1983[[#This Row],[Preço Unitário Atualizado]]/Tabela1983[[#This Row],[Média dos Demais]])</f>
        <v/>
      </c>
      <c r="J69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69" s="25"/>
      <c r="M69" s="1"/>
      <c r="P69" s="69" t="str">
        <f>IF(U44,IF(U69,"",IFERROR(AVERAGE(Tabela1983[Preço Unitário Atualizado]),"-")),"")</f>
        <v/>
      </c>
      <c r="Q69" s="147"/>
      <c r="R69" s="69" t="str">
        <f>IF(U44,IF(U69,"",IFERROR(MEDIAN(Tabela1983[Preço Unitário Atualizado]),"-")),"")</f>
        <v/>
      </c>
      <c r="S69" s="147"/>
      <c r="T69" s="69" t="str">
        <f>IF(U44,IF(U69,"",IFERROR(SMALL(Tabela1983[Preço Unitário Atualizado],1),"-")),"")</f>
        <v/>
      </c>
      <c r="U69" s="130" t="b">
        <f>IF(COUNTIF(Tabela1983[!],"!")=0,FALSE(),TRUE())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0" s="191" t="str">
        <f>IF(Tabela1983[[#This Row],[Média dos Demais]]="","",Tabela1983[[#This Row],[Preço Unitário Atualizado]]/Tabela1983[[#This Row],[Média dos Demais]])</f>
        <v/>
      </c>
      <c r="J70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1" s="191" t="str">
        <f>IF(Tabela1983[[#This Row],[Média dos Demais]]="","",Tabela1983[[#This Row],[Preço Unitário Atualizado]]/Tabela1983[[#This Row],[Média dos Demais]])</f>
        <v/>
      </c>
      <c r="J71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2" s="191" t="str">
        <f>IF(Tabela1983[[#This Row],[Média dos Demais]]="","",Tabela1983[[#This Row],[Preço Unitário Atualizado]]/Tabela1983[[#This Row],[Média dos Demais]])</f>
        <v/>
      </c>
      <c r="J72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41'!P69,IF($C$22=Aux!$C$13,'Item 41'!R69,'Item 41'!T69))),0)</f>
        <v>0</v>
      </c>
      <c r="V72" s="4"/>
    </row>
    <row r="73" spans="1:22" ht="35.1" customHeight="1" x14ac:dyDescent="0.25">
      <c r="A73" s="1"/>
      <c r="B73" s="7"/>
      <c r="C73" s="123" t="str">
        <f>IF(Tabela1983[[#This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3" s="191" t="str">
        <f>IF(Tabela1983[[#This Row],[Média dos Demais]]="","",Tabela1983[[#This Row],[Preço Unitário Atualizado]]/Tabela1983[[#This Row],[Média dos Demais]])</f>
        <v/>
      </c>
      <c r="J73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4" s="191" t="str">
        <f>IF(Tabela1983[[#This Row],[Média dos Demais]]="","",Tabela1983[[#This Row],[Preço Unitário Atualizado]]/Tabela1983[[#This Row],[Média dos Demais]])</f>
        <v/>
      </c>
      <c r="J74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5" s="191" t="str">
        <f>IF(Tabela1983[[#This Row],[Média dos Demais]]="","",Tabela1983[[#This Row],[Preço Unitário Atualizado]]/Tabela1983[[#This Row],[Média dos Demais]])</f>
        <v/>
      </c>
      <c r="J75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IF(Tabela1983[[#This Row],[Preço Unitário Atualizado]]="","",IFERROR((SUM(Tabela1983[Preço Unitário Atualizado])-Tabela1983[[#This Row],[Preço Unitário Atualizado]])/(COUNT(Tabela1983[Preço Unitário Atualizado])-1),""))</f>
        <v/>
      </c>
      <c r="I76" s="192" t="str">
        <f>IF(Tabela1983[[#This Row],[Média dos Demais]]="","",Tabela1983[[#This Row],[Preço Unitário Atualizado]]/Tabela1983[[#This Row],[Média dos Demais]])</f>
        <v/>
      </c>
      <c r="J76" s="84" t="str">
        <f>IF($C$25=Aux!$E$13,"#",IF(Tabela1983[[#This Row],[Preço Unitário Atualizado]]="","#",IF(OR(Tabela1983[[#This Row],[Fonte]]=Aux!$C$5,Tabela1983[[#This Row],[Fonte]]=Aux!$C$6),"C",IF(Tabela1983[[#This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IF(U69,IFERROR(AVERAGE(Tabela191284[Preço Unitário Atualizado]),"-"),"")</f>
        <v/>
      </c>
      <c r="Q92" s="154"/>
      <c r="R92" s="69" t="str">
        <f>IF(U69,IFERROR(MEDIAN(Tabela191284[Preço Unitário Atualizado]),"-"),"")</f>
        <v/>
      </c>
      <c r="S92" s="154"/>
      <c r="T92" s="69" t="str">
        <f>IF(U69,IFERROR(SMALL(Tabela191284[Preço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9" priority="40">
      <formula>$J57="!"</formula>
    </cfRule>
  </conditionalFormatting>
  <conditionalFormatting sqref="C81:G99">
    <cfRule type="expression" dxfId="468" priority="38">
      <formula>$H81="!"</formula>
    </cfRule>
  </conditionalFormatting>
  <conditionalFormatting sqref="C32:I51 G57:G76 C80">
    <cfRule type="expression" dxfId="467" priority="37">
      <formula>$J32="!"</formula>
    </cfRule>
  </conditionalFormatting>
  <conditionalFormatting sqref="D80:F80">
    <cfRule type="expression" dxfId="466" priority="39">
      <formula>$H80="!"</formula>
    </cfRule>
  </conditionalFormatting>
  <conditionalFormatting sqref="G80">
    <cfRule type="expression" dxfId="461" priority="36">
      <formula>$H80="!"</formula>
    </cfRule>
  </conditionalFormatting>
  <conditionalFormatting sqref="K30">
    <cfRule type="expression" dxfId="460" priority="6">
      <formula>$J30="!"</formula>
    </cfRule>
  </conditionalFormatting>
  <conditionalFormatting sqref="K32:L51">
    <cfRule type="expression" dxfId="459" priority="7">
      <formula>$J32="!"</formula>
    </cfRule>
  </conditionalFormatting>
  <conditionalFormatting sqref="M31:M51">
    <cfRule type="expression" dxfId="458" priority="25">
      <formula>"$C$24=Aux!$E$13"</formula>
    </cfRule>
  </conditionalFormatting>
  <conditionalFormatting sqref="M32:M51">
    <cfRule type="expression" dxfId="457" priority="35">
      <formula>$J32="!"</formula>
    </cfRule>
  </conditionalFormatting>
  <conditionalFormatting sqref="N32:N51">
    <cfRule type="expression" dxfId="456" priority="34">
      <formula>$J32="!"</formula>
    </cfRule>
  </conditionalFormatting>
  <conditionalFormatting sqref="P42:P43 P91 R91 T91">
    <cfRule type="cellIs" dxfId="453" priority="21" operator="equal">
      <formula>$C$22</formula>
    </cfRule>
  </conditionalFormatting>
  <conditionalFormatting sqref="P44">
    <cfRule type="expression" dxfId="452" priority="20">
      <formula>$P$42=$C$22</formula>
    </cfRule>
  </conditionalFormatting>
  <conditionalFormatting sqref="P61">
    <cfRule type="containsBlanks" dxfId="451" priority="29">
      <formula>LEN(TRIM(P61))=0</formula>
    </cfRule>
    <cfRule type="cellIs" dxfId="450" priority="31" operator="greaterThan">
      <formula>0.25</formula>
    </cfRule>
    <cfRule type="cellIs" dxfId="449" priority="30" operator="equal">
      <formula>"-"</formula>
    </cfRule>
  </conditionalFormatting>
  <conditionalFormatting sqref="P67:P68">
    <cfRule type="cellIs" dxfId="448" priority="15" operator="equal">
      <formula>$C$22</formula>
    </cfRule>
  </conditionalFormatting>
  <conditionalFormatting sqref="P69">
    <cfRule type="expression" dxfId="447" priority="14">
      <formula>$P$67=$C$22</formula>
    </cfRule>
  </conditionalFormatting>
  <conditionalFormatting sqref="P92">
    <cfRule type="expression" dxfId="446" priority="45">
      <formula>$P$91=$C$22</formula>
    </cfRule>
  </conditionalFormatting>
  <conditionalFormatting sqref="Q37">
    <cfRule type="cellIs" dxfId="441" priority="32" operator="equal">
      <formula>"-"</formula>
    </cfRule>
  </conditionalFormatting>
  <conditionalFormatting sqref="Q83">
    <cfRule type="expression" dxfId="440" priority="42">
      <formula>$Q85=""</formula>
    </cfRule>
    <cfRule type="expression" dxfId="439" priority="43">
      <formula>$Q85="-"</formula>
    </cfRule>
    <cfRule type="expression" dxfId="438" priority="44">
      <formula>$Q85&gt;0.25</formula>
    </cfRule>
  </conditionalFormatting>
  <conditionalFormatting sqref="Q85">
    <cfRule type="cellIs" dxfId="437" priority="27" operator="equal">
      <formula>"-"</formula>
    </cfRule>
    <cfRule type="cellIs" dxfId="436" priority="28" operator="greaterThan">
      <formula>0.25</formula>
    </cfRule>
  </conditionalFormatting>
  <conditionalFormatting sqref="Q37:S37">
    <cfRule type="cellIs" dxfId="435" priority="33" operator="greaterThan">
      <formula>0.25</formula>
    </cfRule>
    <cfRule type="containsBlanks" dxfId="434" priority="9">
      <formula>LEN(TRIM(Q37))=0</formula>
    </cfRule>
  </conditionalFormatting>
  <conditionalFormatting sqref="Q85:S85">
    <cfRule type="containsBlanks" dxfId="433" priority="26">
      <formula>LEN(TRIM(Q85))=0</formula>
    </cfRule>
  </conditionalFormatting>
  <conditionalFormatting sqref="R42:R43">
    <cfRule type="cellIs" dxfId="432" priority="19" operator="equal">
      <formula>$C$22</formula>
    </cfRule>
  </conditionalFormatting>
  <conditionalFormatting sqref="R44">
    <cfRule type="expression" dxfId="431" priority="18">
      <formula>$R$42=$C$22</formula>
    </cfRule>
  </conditionalFormatting>
  <conditionalFormatting sqref="R67:R68">
    <cfRule type="cellIs" dxfId="430" priority="13" operator="equal">
      <formula>$C$22</formula>
    </cfRule>
  </conditionalFormatting>
  <conditionalFormatting sqref="R69">
    <cfRule type="expression" dxfId="429" priority="12">
      <formula>$R$67=$C$22</formula>
    </cfRule>
  </conditionalFormatting>
  <conditionalFormatting sqref="R92">
    <cfRule type="expression" dxfId="428" priority="46">
      <formula>$R$91=$C$22</formula>
    </cfRule>
  </conditionalFormatting>
  <conditionalFormatting sqref="T42:T43">
    <cfRule type="cellIs" dxfId="427" priority="17" operator="equal">
      <formula>$C$22</formula>
    </cfRule>
  </conditionalFormatting>
  <conditionalFormatting sqref="T44">
    <cfRule type="expression" dxfId="426" priority="16">
      <formula>$T$42=$C$22</formula>
    </cfRule>
  </conditionalFormatting>
  <conditionalFormatting sqref="T67:T68">
    <cfRule type="cellIs" dxfId="425" priority="11" operator="equal">
      <formula>$C$22</formula>
    </cfRule>
  </conditionalFormatting>
  <conditionalFormatting sqref="T69">
    <cfRule type="expression" dxfId="424" priority="10">
      <formula>$T$67=$C$22</formula>
    </cfRule>
  </conditionalFormatting>
  <conditionalFormatting sqref="T92">
    <cfRule type="expression" dxfId="423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A715A51C-DD0E-428F-AEAD-7BB9533C1D61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557EE27-A8BD-4D03-B8F5-C50FEA0D206F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6E64707-F3EB-4359-B135-817CA98766B0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F3F1E5A-76D1-4A28-9BBA-D94B64113DCF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69FDC63E-24F5-4FD8-9CAC-D4D9A0B6E98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38DFEBE4-283E-404F-B2EC-F8F2B6CEBD54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37395A9F-28D0-4580-B5B9-68F84BF374B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4C410AEB-8675-4DBD-8A46-E25E05CBB110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B7222EB4-0D25-4E04-98A5-D02E76C1CB2F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8DBA278-11C0-4FBB-8C81-F612CAACB808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06A09D11-190C-4581-A47B-C1AEAAECADF1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FA04921D-EAB8-4BD9-8192-B5ABDB7889DD}">
          <x14:formula1>
            <xm:f>Aux!$C$5:$C$9</xm:f>
          </x14:formula1>
          <xm:sqref>D32:D51</xm:sqref>
        </x14:dataValidation>
        <x14:dataValidation type="list" allowBlank="1" showInputMessage="1" showErrorMessage="1" xr:uid="{181DC337-B5B4-40BC-B4E0-52B8CD7FBDAA}">
          <x14:formula1>
            <xm:f>Aux!$E$12:$E$13</xm:f>
          </x14:formula1>
          <xm:sqref>C25:D25</xm:sqref>
        </x14:dataValidation>
      </x14:dataValidations>
    </ext>
  </extLst>
</worksheet>
</file>

<file path=xl/worksheets/sheet4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BBDAD5-AD92-428F-BAE9-C39B46FBC17D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169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COUNT(Tabela185[Preço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2" s="180" t="str">
        <f>IF($C$25=Aux!$E$13,"#",IF(COUNT(Tabela185[Preço Unitário])&lt;3,"#",IF(Tabela185[[#This Row],[Preço Unitário]]="","#",IF(Tabela185[[#This Row],[%]]&lt;=1.5,"C","!"))))</f>
        <v>#</v>
      </c>
      <c r="K32" s="78"/>
      <c r="L32" s="156" t="str">
        <f>IF(Tabela185[[#This Row],[Preço Unitário]]="","",Tabela185[[#This Row],[Preço Unitário]]*(1+Tabela185[[#This Row],[Índice de Atualização em %]]))</f>
        <v/>
      </c>
      <c r="M32" s="66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2" s="79" t="str">
        <f>IF(Tabela185[[#This Row],[Média dos Demais]]="","",Tabela185[[#This Row],[Preço Unitário Atualizado]]/Tabela185[[#This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IFERROR(_xlfn.STDEV.S(Tabela185[Preço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3" s="181" t="str">
        <f>IF($C$25=Aux!$E$13,"#",IF(COUNT(Tabela185[Preço Unitário])&lt;3,"#",IF(Tabela185[[#This Row],[Preço Unitário]]="","#",IF(Tabela185[[#This Row],[%]]&lt;=1.5,"C","!"))))</f>
        <v>#</v>
      </c>
      <c r="K33" s="81"/>
      <c r="L33" s="157" t="str">
        <f>IF(Tabela185[[#This Row],[Preço Unitário]]="","",Tabela185[[#This Row],[Preço Unitário]]*(1+Tabela185[[#This Row],[Índice de Atualização em %]]))</f>
        <v/>
      </c>
      <c r="M3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3" s="82" t="str">
        <f>IF(Tabela185[[#This Row],[Média dos Demais]]="","",Tabela185[[#This Row],[Preço Unitário Atualizado]]/Tabela185[[#This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4" s="181" t="str">
        <f>IF($C$25=Aux!$E$13,"#",IF(COUNT(Tabela185[Preço Unitário])&lt;3,"#",IF(Tabela185[[#This Row],[Preço Unitário]]="","#",IF(Tabela185[[#This Row],[%]]&lt;=1.5,"C","!"))))</f>
        <v>#</v>
      </c>
      <c r="K34" s="81"/>
      <c r="L34" s="157" t="str">
        <f>IF(Tabela185[[#This Row],[Preço Unitário]]="","",Tabela185[[#This Row],[Preço Unitário]]*(1+Tabela185[[#This Row],[Índice de Atualização em %]]))</f>
        <v/>
      </c>
      <c r="M3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4" s="82" t="str">
        <f>IF(Tabela185[[#This Row],[Média dos Demais]]="","",Tabela185[[#This Row],[Preço Unitário Atualizado]]/Tabela185[[#This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5" s="181" t="str">
        <f>IF($C$25=Aux!$E$13,"#",IF(COUNT(Tabela185[Preço Unitário])&lt;3,"#",IF(Tabela185[[#This Row],[Preço Unitário]]="","#",IF(Tabela185[[#This Row],[%]]&lt;=1.5,"C","!"))))</f>
        <v>#</v>
      </c>
      <c r="K35" s="81"/>
      <c r="L35" s="157" t="str">
        <f>IF(Tabela185[[#This Row],[Preço Unitário]]="","",Tabela185[[#This Row],[Preço Unitário]]*(1+Tabela185[[#This Row],[Índice de Atualização em %]]))</f>
        <v/>
      </c>
      <c r="M3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5" s="82" t="str">
        <f>IF(Tabela185[[#This Row],[Média dos Demais]]="","",Tabela185[[#This Row],[Preço Unitário Atualizado]]/Tabela185[[#This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AVERAGE(Tabela185[Preço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6" s="181" t="str">
        <f>IF($C$25=Aux!$E$13,"#",IF(COUNT(Tabela185[Preço Unitário])&lt;3,"#",IF(Tabela185[[#This Row],[Preço Unitário]]="","#",IF(Tabela185[[#This Row],[%]]&lt;=1.5,"C","!"))))</f>
        <v>#</v>
      </c>
      <c r="K36" s="81"/>
      <c r="L36" s="157" t="str">
        <f>IF(Tabela185[[#This Row],[Preço Unitário]]="","",Tabela185[[#This Row],[Preço Unitário]]*(1+Tabela185[[#This Row],[Índice de Atualização em %]]))</f>
        <v/>
      </c>
      <c r="M3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6" s="83" t="str">
        <f>IF(Tabela185[[#This Row],[Média dos Demais]]="","",Tabela185[[#This Row],[Preço Unitário Atualizado]]/Tabela185[[#This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7" s="181" t="str">
        <f>IF($C$25=Aux!$E$13,"#",IF(COUNT(Tabela185[Preço Unitário])&lt;3,"#",IF(Tabela185[[#This Row],[Preço Unitário]]="","#",IF(Tabela185[[#This Row],[%]]&lt;=1.5,"C","!"))))</f>
        <v>#</v>
      </c>
      <c r="K37" s="81"/>
      <c r="L37" s="157" t="str">
        <f>IF(Tabela185[[#This Row],[Preço Unitário]]="","",Tabela185[[#This Row],[Preço Unitário]]*(1+Tabela185[[#This Row],[Índice de Atualização em %]]))</f>
        <v/>
      </c>
      <c r="M3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7" s="83" t="str">
        <f>IF(Tabela185[[#This Row],[Média dos Demais]]="","",Tabela185[[#This Row],[Preço Unitário Atualizado]]/Tabela185[[#This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8" s="181" t="str">
        <f>IF($C$25=Aux!$E$13,"#",IF(COUNT(Tabela185[Preço Unitário])&lt;3,"#",IF(Tabela185[[#This Row],[Preço Unitário]]="","#",IF(Tabela185[[#This Row],[%]]&lt;=1.5,"C","!"))))</f>
        <v>#</v>
      </c>
      <c r="K38" s="81"/>
      <c r="L38" s="157" t="str">
        <f>IF(Tabela185[[#This Row],[Preço Unitário]]="","",Tabela185[[#This Row],[Preço Unitário]]*(1+Tabela185[[#This Row],[Índice de Atualização em %]]))</f>
        <v/>
      </c>
      <c r="M3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8" s="82" t="str">
        <f>IF(Tabela185[[#This Row],[Média dos Demais]]="","",Tabela185[[#This Row],[Preço Unitário Atualizado]]/Tabela185[[#This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39" s="181" t="str">
        <f>IF($C$25=Aux!$E$13,"#",IF(COUNT(Tabela185[Preço Unitário])&lt;3,"#",IF(Tabela185[[#This Row],[Preço Unitário]]="","#",IF(Tabela185[[#This Row],[%]]&lt;=1.5,"C","!"))))</f>
        <v>#</v>
      </c>
      <c r="K39" s="81"/>
      <c r="L39" s="157" t="str">
        <f>IF(Tabela185[[#This Row],[Preço Unitário]]="","",Tabela185[[#This Row],[Preço Unitário]]*(1+Tabela185[[#This Row],[Índice de Atualização em %]]))</f>
        <v/>
      </c>
      <c r="M3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39" s="82" t="str">
        <f>IF(Tabela185[[#This Row],[Média dos Demais]]="","",Tabela185[[#This Row],[Preço Unitário Atualizado]]/Tabela185[[#This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0" s="181" t="str">
        <f>IF($C$25=Aux!$E$13,"#",IF(COUNT(Tabela185[Preço Unitário])&lt;3,"#",IF(Tabela185[[#This Row],[Preço Unitário]]="","#",IF(Tabela185[[#This Row],[%]]&lt;=1.5,"C","!"))))</f>
        <v>#</v>
      </c>
      <c r="K40" s="81"/>
      <c r="L40" s="157" t="str">
        <f>IF(Tabela185[[#This Row],[Preço Unitário]]="","",Tabela185[[#This Row],[Preço Unitário]]*(1+Tabela185[[#This Row],[Índice de Atualização em %]]))</f>
        <v/>
      </c>
      <c r="M4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0" s="82" t="str">
        <f>IF(Tabela185[[#This Row],[Média dos Demais]]="","",Tabela185[[#This Row],[Preço Unitário Atualizado]]/Tabela185[[#This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1" s="181" t="str">
        <f>IF($C$25=Aux!$E$13,"#",IF(COUNT(Tabela185[Preço Unitário])&lt;3,"#",IF(Tabela185[[#This Row],[Preço Unitário]]="","#",IF(Tabela185[[#This Row],[%]]&lt;=1.5,"C","!"))))</f>
        <v>#</v>
      </c>
      <c r="K41" s="81"/>
      <c r="L41" s="157" t="str">
        <f>IF(Tabela185[[#This Row],[Preço Unitário]]="","",Tabela185[[#This Row],[Preço Unitário]]*(1+Tabela185[[#This Row],[Índice de Atualização em %]]))</f>
        <v/>
      </c>
      <c r="M41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1" s="83" t="str">
        <f>IF(Tabela185[[#This Row],[Média dos Demais]]="","",Tabela185[[#This Row],[Preço Unitário Atualizado]]/Tabela185[[#This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IF(C25=Aux!E13,COUNT(Tabela185[Preço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2" s="181" t="str">
        <f>IF($C$25=Aux!$E$13,"#",IF(COUNT(Tabela185[Preço Unitário])&lt;3,"#",IF(Tabela185[[#This Row],[Preço Unitário]]="","#",IF(Tabela185[[#This Row],[%]]&lt;=1.5,"C","!"))))</f>
        <v>#</v>
      </c>
      <c r="K42" s="81"/>
      <c r="L42" s="157" t="str">
        <f>IF(Tabela185[[#This Row],[Preço Unitário]]="","",Tabela185[[#This Row],[Preço Unitário]]*(1+Tabela185[[#This Row],[Índice de Atualização em %]]))</f>
        <v/>
      </c>
      <c r="M42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2" s="83" t="str">
        <f>IF(Tabela185[[#This Row],[Média dos Demais]]="","",Tabela185[[#This Row],[Preço Unitário Atualizado]]/Tabela185[[#This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3" s="181" t="str">
        <f>IF($C$25=Aux!$E$13,"#",IF(COUNT(Tabela185[Preço Unitário])&lt;3,"#",IF(Tabela185[[#This Row],[Preço Unitário]]="","#",IF(Tabela185[[#This Row],[%]]&lt;=1.5,"C","!"))))</f>
        <v>#</v>
      </c>
      <c r="K43" s="81"/>
      <c r="L43" s="157" t="str">
        <f>IF(Tabela185[[#This Row],[Preço Unitário]]="","",Tabela185[[#This Row],[Preço Unitário]]*(1+Tabela185[[#This Row],[Índice de Atualização em %]]))</f>
        <v/>
      </c>
      <c r="M43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3" s="83" t="str">
        <f>IF(Tabela185[[#This Row],[Média dos Demais]]="","",Tabela185[[#This Row],[Preço Unitário Atualizado]]/Tabela185[[#This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4" s="181" t="str">
        <f>IF($C$25=Aux!$E$13,"#",IF(COUNT(Tabela185[Preço Unitário])&lt;3,"#",IF(Tabela185[[#This Row],[Preço Unitário]]="","#",IF(Tabela185[[#This Row],[%]]&lt;=1.5,"C","!"))))</f>
        <v>#</v>
      </c>
      <c r="K44" s="81"/>
      <c r="L44" s="157" t="str">
        <f>IF(Tabela185[[#This Row],[Preço Unitário]]="","",Tabela185[[#This Row],[Preço Unitário]]*(1+Tabela185[[#This Row],[Índice de Atualização em %]]))</f>
        <v/>
      </c>
      <c r="M44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4" s="83" t="str">
        <f>IF(Tabela185[[#This Row],[Média dos Demais]]="","",Tabela185[[#This Row],[Preço Unitário Atualizado]]/Tabela185[[#This Row],[Média dos Demais]])</f>
        <v/>
      </c>
      <c r="O44" s="1"/>
      <c r="P44" s="69" t="str">
        <f>IF(C25=Aux!E12,"",IFERROR(AVERAGE(Tabela185[Preço Unitário Atualizado]),"-"))</f>
        <v/>
      </c>
      <c r="Q44" s="19"/>
      <c r="R44" s="69" t="str">
        <f>IF(C25=Aux!E12,"",IFERROR(MEDIAN(Tabela185[Preço Unitário Atualizado]),"-"))</f>
        <v/>
      </c>
      <c r="S44" s="19"/>
      <c r="T44" s="69" t="str">
        <f>IF(C25=Aux!E12,"",IFERROR(SMALL(Tabela185[Preço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5" s="181" t="str">
        <f>IF($C$25=Aux!$E$13,"#",IF(COUNT(Tabela185[Preço Unitário])&lt;3,"#",IF(Tabela185[[#This Row],[Preço Unitário]]="","#",IF(Tabela185[[#This Row],[%]]&lt;=1.5,"C","!"))))</f>
        <v>#</v>
      </c>
      <c r="K45" s="81"/>
      <c r="L45" s="157" t="str">
        <f>IF(Tabela185[[#This Row],[Preço Unitário]]="","",Tabela185[[#This Row],[Preço Unitário]]*(1+Tabela185[[#This Row],[Índice de Atualização em %]]))</f>
        <v/>
      </c>
      <c r="M45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5" s="83" t="str">
        <f>IF(Tabela185[[#This Row],[Média dos Demais]]="","",Tabela185[[#This Row],[Preço Unitário Atualizado]]/Tabela185[[#This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6" s="181" t="str">
        <f>IF($C$25=Aux!$E$13,"#",IF(COUNT(Tabela185[Preço Unitário])&lt;3,"#",IF(Tabela185[[#This Row],[Preço Unitário]]="","#",IF(Tabela185[[#This Row],[%]]&lt;=1.5,"C","!"))))</f>
        <v>#</v>
      </c>
      <c r="K46" s="81"/>
      <c r="L46" s="157" t="str">
        <f>IF(Tabela185[[#This Row],[Preço Unitário]]="","",Tabela185[[#This Row],[Preço Unitário]]*(1+Tabela185[[#This Row],[Índice de Atualização em %]]))</f>
        <v/>
      </c>
      <c r="M46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6" s="83" t="str">
        <f>IF(Tabela185[[#This Row],[Média dos Demais]]="","",Tabela185[[#This Row],[Preço Unitário Atualizado]]/Tabela185[[#This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7" s="181" t="str">
        <f>IF($C$25=Aux!$E$13,"#",IF(COUNT(Tabela185[Preço Unitário])&lt;3,"#",IF(Tabela185[[#This Row],[Preço Unitário]]="","#",IF(Tabela185[[#This Row],[%]]&lt;=1.5,"C","!"))))</f>
        <v>#</v>
      </c>
      <c r="K47" s="81"/>
      <c r="L47" s="157" t="str">
        <f>IF(Tabela185[[#This Row],[Preço Unitário]]="","",Tabela185[[#This Row],[Preço Unitário]]*(1+Tabela185[[#This Row],[Índice de Atualização em %]]))</f>
        <v/>
      </c>
      <c r="M47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7" s="83" t="str">
        <f>IF(Tabela185[[#This Row],[Média dos Demais]]="","",Tabela185[[#This Row],[Preço Unitário Atualizado]]/Tabela185[[#This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8" s="181" t="str">
        <f>IF($C$25=Aux!$E$13,"#",IF(COUNT(Tabela185[Preço Unitário])&lt;3,"#",IF(Tabela185[[#This Row],[Preço Unitário]]="","#",IF(Tabela185[[#This Row],[%]]&lt;=1.5,"C","!"))))</f>
        <v>#</v>
      </c>
      <c r="K48" s="81"/>
      <c r="L48" s="157" t="str">
        <f>IF(Tabela185[[#This Row],[Preço Unitário]]="","",Tabela185[[#This Row],[Preço Unitário]]*(1+Tabela185[[#This Row],[Índice de Atualização em %]]))</f>
        <v/>
      </c>
      <c r="M48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8" s="83" t="str">
        <f>IF(Tabela185[[#This Row],[Média dos Demais]]="","",Tabela185[[#This Row],[Preço Unitário Atualizado]]/Tabela185[[#This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49" s="181" t="str">
        <f>IF($C$25=Aux!$E$13,"#",IF(COUNT(Tabela185[Preço Unitário])&lt;3,"#",IF(Tabela185[[#This Row],[Preço Unitário]]="","#",IF(Tabela185[[#This Row],[%]]&lt;=1.5,"C","!"))))</f>
        <v>#</v>
      </c>
      <c r="K49" s="81"/>
      <c r="L49" s="157" t="str">
        <f>IF(Tabela185[[#This Row],[Preço Unitário]]="","",Tabela185[[#This Row],[Preço Unitário]]*(1+Tabela185[[#This Row],[Índice de Atualização em %]]))</f>
        <v/>
      </c>
      <c r="M49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49" s="82" t="str">
        <f>IF(Tabela185[[#This Row],[Média dos Demais]]="","",Tabela185[[#This Row],[Preço Unitário Atualizado]]/Tabela185[[#This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0" s="181" t="str">
        <f>IF($C$25=Aux!$E$13,"#",IF(COUNT(Tabela185[Preço Unitário])&lt;3,"#",IF(Tabela185[[#This Row],[Preço Unitário]]="","#",IF(Tabela185[[#This Row],[%]]&lt;=1.5,"C","!"))))</f>
        <v>#</v>
      </c>
      <c r="K50" s="81"/>
      <c r="L50" s="157" t="str">
        <f>IF(Tabela185[[#This Row],[Preço Unitário]]="","",Tabela185[[#This Row],[Preço Unitário]]*(1+Tabela185[[#This Row],[Índice de Atualização em %]]))</f>
        <v/>
      </c>
      <c r="M50" s="65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0" s="83" t="str">
        <f>IF(Tabela185[[#This Row],[Média dos Demais]]="","",Tabela185[[#This Row],[Preço Unitário Atualizado]]/Tabela185[[#This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IF(COUNTIF(Tabela185[!],"!")=0,"Não","Sim")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IF(Tabela185[[#This Row],[Início Validade (IN 65/2021)]]="","",IF(OR(Tabela185[[#This Row],[Fonte]]="Mídia / Sites Especializados / Tabela de Referência",Tabela185[[#This Row],[Fonte]]="Consulta a Fornecedor"),EDATE(Tabela185[[#This Row],[Início Validade (IN 65/2021)]],6)-1,IF(OR(Tabela185[[#This Row],[Fonte]]="Sistemas de Governo",Tabela185[[#This Row],[Fonte]]="Contratações Públicas",Tabela185[[#This Row],[Fonte]]="NF-e"),EDATE(Tabela185[[#This Row],[Início Validade (IN 65/2021)]],12)-1,"Selecionar Fonte")))</f>
        <v/>
      </c>
      <c r="J51" s="182" t="str">
        <f>IF($C$25=Aux!$E$13,"#",IF(COUNT(Tabela185[Preço Unitário])&lt;3,"#",IF(Tabela185[[#This Row],[Preço Unitário]]="","#",IF(Tabela185[[#This Row],[%]]&lt;=1.5,"C","!"))))</f>
        <v>#</v>
      </c>
      <c r="K51" s="161"/>
      <c r="L51" s="162" t="str">
        <f>IF(Tabela185[[#This Row],[Preço Unitário]]="","",Tabela185[[#This Row],[Preço Unitário]]*(1+Tabela185[[#This Row],[Índice de Atualização em %]]))</f>
        <v/>
      </c>
      <c r="M51" s="174" t="str">
        <f>IF($C$25=Aux!$E$13,"",IF(Tabela185[[#This Row],[Preço Unitário]]="","",IFERROR((SUM(Tabela185[Preço Unitário Atualizado])-Tabela185[[#This Row],[Preço Unitário Atualizado]])/(COUNT(Tabela185[Preço Unitário Atualizado])-1),"")))</f>
        <v/>
      </c>
      <c r="N51" s="83" t="str">
        <f>IF(Tabela185[[#This Row],[Média dos Demais]]="","",Tabela185[[#This Row],[Preço Unitário Atualizado]]/Tabela185[[#This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IF(Tabela1986[[#This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7" s="190" t="str">
        <f>IF(Tabela1986[[#This Row],[Média dos Demais]]="","",Tabela1986[[#This Row],[Preço Unitário Atualizado]]/Tabela1986[[#This Row],[Média dos Demais]])</f>
        <v/>
      </c>
      <c r="J5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IFERROR(_xlfn.STDEV.S(Tabela1986[Preço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IF(Tabela1986[[#This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8" s="191" t="str">
        <f>IF(Tabela1986[[#This Row],[Média dos Demais]]="","",Tabela1986[[#This Row],[Preço Unitário Atualizado]]/Tabela1986[[#This Row],[Média dos Demais]])</f>
        <v/>
      </c>
      <c r="J5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IF(Tabela1986[[#This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59" s="191" t="str">
        <f>IF(Tabela1986[[#This Row],[Média dos Demais]]="","",Tabela1986[[#This Row],[Preço Unitário Atualizado]]/Tabela1986[[#This Row],[Média dos Demais]])</f>
        <v/>
      </c>
      <c r="J5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IF(Tabela1986[[#This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0" s="191" t="str">
        <f>IF(Tabela1986[[#This Row],[Média dos Demais]]="","",Tabela1986[[#This Row],[Preço Unitário Atualizado]]/Tabela1986[[#This Row],[Média dos Demais]])</f>
        <v/>
      </c>
      <c r="J6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AVERAGE(Tabela1986[Preço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IF(Tabela1986[[#This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1" s="191" t="str">
        <f>IF(Tabela1986[[#This Row],[Média dos Demais]]="","",Tabela1986[[#This Row],[Preço Unitário Atualizado]]/Tabela1986[[#This Row],[Média dos Demais]])</f>
        <v/>
      </c>
      <c r="J6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IF(Tabela1986[[#This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2" s="191" t="str">
        <f>IF(Tabela1986[[#This Row],[Média dos Demais]]="","",Tabela1986[[#This Row],[Preço Unitário Atualizado]]/Tabela1986[[#This Row],[Média dos Demais]])</f>
        <v/>
      </c>
      <c r="J6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IF(Tabela1986[[#This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3" s="191" t="str">
        <f>IF(Tabela1986[[#This Row],[Média dos Demais]]="","",Tabela1986[[#This Row],[Preço Unitário Atualizado]]/Tabela1986[[#This Row],[Média dos Demais]])</f>
        <v/>
      </c>
      <c r="J6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IF(U44="Não","",IF(U69="Não",COUNT(Tabela1986[Preço Unitário Atualizado])-COUNTIF(Tabela1986[!],"!"),""))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IF(Tabela1986[[#This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4" s="191" t="str">
        <f>IF(Tabela1986[[#This Row],[Média dos Demais]]="","",Tabela1986[[#This Row],[Preço Unitário Atualizado]]/Tabela1986[[#This Row],[Média dos Demais]])</f>
        <v/>
      </c>
      <c r="J6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IF(Tabela1986[[#This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5" s="191" t="str">
        <f>IF(Tabela1986[[#This Row],[Média dos Demais]]="","",Tabela1986[[#This Row],[Preço Unitário Atualizado]]/Tabela1986[[#This Row],[Média dos Demais]])</f>
        <v/>
      </c>
      <c r="J6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IF(Tabela1986[[#This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6" s="191" t="str">
        <f>IF(Tabela1986[[#This Row],[Média dos Demais]]="","",Tabela1986[[#This Row],[Preço Unitário Atualizado]]/Tabela1986[[#This Row],[Média dos Demais]])</f>
        <v/>
      </c>
      <c r="J6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IF(U44,IF(U69,0,COUNT(Tabela1986[Preço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IF(Tabela1986[[#This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7" s="191" t="str">
        <f>IF(Tabela1986[[#This Row],[Média dos Demais]]="","",Tabela1986[[#This Row],[Preço Unitário Atualizado]]/Tabela1986[[#This Row],[Média dos Demais]])</f>
        <v/>
      </c>
      <c r="J67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IF(Tabela1986[[#This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8" s="191" t="str">
        <f>IF(Tabela1986[[#This Row],[Média dos Demais]]="","",Tabela1986[[#This Row],[Preço Unitário Atualizado]]/Tabela1986[[#This Row],[Média dos Demais]])</f>
        <v/>
      </c>
      <c r="J68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IF(Tabela1986[[#This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69" s="191" t="str">
        <f>IF(Tabela1986[[#This Row],[Média dos Demais]]="","",Tabela1986[[#This Row],[Preço Unitário Atualizado]]/Tabela1986[[#This Row],[Média dos Demais]])</f>
        <v/>
      </c>
      <c r="J69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69" s="25"/>
      <c r="M69" s="1"/>
      <c r="P69" s="69" t="str">
        <f>IF(U44,IF(U69,"",IFERROR(AVERAGE(Tabela1986[Preço Unitário Atualizado]),"-")),"")</f>
        <v/>
      </c>
      <c r="Q69" s="147"/>
      <c r="R69" s="69" t="str">
        <f>IF(U44,IF(U69,"",IFERROR(MEDIAN(Tabela1986[Preço Unitário Atualizado]),"-")),"")</f>
        <v/>
      </c>
      <c r="S69" s="147"/>
      <c r="T69" s="69" t="str">
        <f>IF(U44,IF(U69,"",IFERROR(SMALL(Tabela1986[Preço Unitário Atualizado],1),"-")),"")</f>
        <v/>
      </c>
      <c r="U69" s="130" t="b">
        <f>IF(COUNTIF(Tabela1986[!],"!")=0,FALSE(),TRUE())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IF(Tabela1986[[#This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0" s="191" t="str">
        <f>IF(Tabela1986[[#This Row],[Média dos Demais]]="","",Tabela1986[[#This Row],[Preço Unitário Atualizado]]/Tabela1986[[#This Row],[Média dos Demais]])</f>
        <v/>
      </c>
      <c r="J70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IF(Tabela1986[[#This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1" s="191" t="str">
        <f>IF(Tabela1986[[#This Row],[Média dos Demais]]="","",Tabela1986[[#This Row],[Preço Unitário Atualizado]]/Tabela1986[[#This Row],[Média dos Demais]])</f>
        <v/>
      </c>
      <c r="J71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IF(Tabela1986[[#This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2" s="191" t="str">
        <f>IF(Tabela1986[[#This Row],[Média dos Demais]]="","",Tabela1986[[#This Row],[Preço Unitário Atualizado]]/Tabela1986[[#This Row],[Média dos Demais]])</f>
        <v/>
      </c>
      <c r="J72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42'!P69,IF($C$22=Aux!$C$13,'Item 42'!R69,'Item 42'!T69))),0)</f>
        <v>0</v>
      </c>
      <c r="V72" s="4"/>
    </row>
    <row r="73" spans="1:22" ht="35.1" customHeight="1" x14ac:dyDescent="0.25">
      <c r="A73" s="1"/>
      <c r="B73" s="7"/>
      <c r="C73" s="123" t="str">
        <f>IF(Tabela1986[[#This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3" s="191" t="str">
        <f>IF(Tabela1986[[#This Row],[Média dos Demais]]="","",Tabela1986[[#This Row],[Preço Unitário Atualizado]]/Tabela1986[[#This Row],[Média dos Demais]])</f>
        <v/>
      </c>
      <c r="J73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IF(Tabela1986[[#This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4" s="191" t="str">
        <f>IF(Tabela1986[[#This Row],[Média dos Demais]]="","",Tabela1986[[#This Row],[Preço Unitário Atualizado]]/Tabela1986[[#This Row],[Média dos Demais]])</f>
        <v/>
      </c>
      <c r="J74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IF(Tabela1986[[#This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5" s="191" t="str">
        <f>IF(Tabela1986[[#This Row],[Média dos Demais]]="","",Tabela1986[[#This Row],[Preço Unitário Atualizado]]/Tabela1986[[#This Row],[Média dos Demais]])</f>
        <v/>
      </c>
      <c r="J75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IF(COUNTIF(Tabela1986[!],"!")=0,"Não","Sim")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IF(Tabela1986[[#This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IF(Tabela1986[[#This Row],[Preço Unitário Atualizado]]="","",IFERROR((SUM(Tabela1986[Preço Unitário Atualizado])-Tabela1986[[#This Row],[Preço Unitário Atualizado]])/(COUNT(Tabela1986[Preço Unitário Atualizado])-1),""))</f>
        <v/>
      </c>
      <c r="I76" s="192" t="str">
        <f>IF(Tabela1986[[#This Row],[Média dos Demais]]="","",Tabela1986[[#This Row],[Preço Unitário Atualizado]]/Tabela1986[[#This Row],[Média dos Demais]])</f>
        <v/>
      </c>
      <c r="J76" s="84" t="str">
        <f>IF($C$25=Aux!$E$13,"#",IF(Tabela1986[[#This Row],[Preço Unitário Atualizado]]="","#",IF(OR(Tabela1986[[#This Row],[Fonte]]=Aux!$C$5,Tabela1986[[#This Row],[Fonte]]=Aux!$C$6),"C",IF(Tabela1986[[#This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IF(Tabela191287[[#This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IFERROR(_xlfn.STDEV.S(Tabela191287[Preço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IF(Tabela191287[[#This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IF(Tabela191287[[#This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IF(Tabela191287[[#This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AVERAGE(Tabela191287[Preço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IF(Tabela191287[[#This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IF(Tabela191287[[#This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IF(Tabela191287[[#This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IF($U$69="Sim",COUNT(Tabela191287[Preço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IF(Tabela191287[[#This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IF(Tabela191287[[#This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IF(Tabela191287[[#This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IF(U69,COUNT(Tabela191287[Preço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IF(Tabela191287[[#This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IF(Tabela191287[[#This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IF(Tabela191287[[#This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IF(U69,IFERROR(AVERAGE(Tabela191287[Preço Unitário Atualizado]),"-"),"")</f>
        <v/>
      </c>
      <c r="Q92" s="154"/>
      <c r="R92" s="69" t="str">
        <f>IF(U69,IFERROR(MEDIAN(Tabela191287[Preço Unitário Atualizado]),"-"),"")</f>
        <v/>
      </c>
      <c r="S92" s="154"/>
      <c r="T92" s="69" t="str">
        <f>IF(U69,IFERROR(SMALL(Tabela191287[Preço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IF(Tabela191287[[#This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IF(Tabela191287[[#This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IF(Tabela191287[[#This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IF(Tabela191287[[#This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IF(Tabela191287[[#This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IF(Tabela191287[[#This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IF(Tabela191287[[#This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22" priority="40">
      <formula>$J57="!"</formula>
    </cfRule>
  </conditionalFormatting>
  <conditionalFormatting sqref="C81:G99">
    <cfRule type="expression" dxfId="421" priority="38">
      <formula>$H81="!"</formula>
    </cfRule>
  </conditionalFormatting>
  <conditionalFormatting sqref="C32:I51 G57:G76 C80">
    <cfRule type="expression" dxfId="420" priority="37">
      <formula>$J32="!"</formula>
    </cfRule>
  </conditionalFormatting>
  <conditionalFormatting sqref="D80:F80">
    <cfRule type="expression" dxfId="419" priority="39">
      <formula>$H80="!"</formula>
    </cfRule>
  </conditionalFormatting>
  <conditionalFormatting sqref="G80">
    <cfRule type="expression" dxfId="414" priority="36">
      <formula>$H80="!"</formula>
    </cfRule>
  </conditionalFormatting>
  <conditionalFormatting sqref="K30">
    <cfRule type="expression" dxfId="413" priority="6">
      <formula>$J30="!"</formula>
    </cfRule>
  </conditionalFormatting>
  <conditionalFormatting sqref="K32:L51">
    <cfRule type="expression" dxfId="412" priority="7">
      <formula>$J32="!"</formula>
    </cfRule>
  </conditionalFormatting>
  <conditionalFormatting sqref="M31:M51">
    <cfRule type="expression" dxfId="411" priority="25">
      <formula>"$C$24=Aux!$E$13"</formula>
    </cfRule>
  </conditionalFormatting>
  <conditionalFormatting sqref="M32:M51">
    <cfRule type="expression" dxfId="410" priority="35">
      <formula>$J32="!"</formula>
    </cfRule>
  </conditionalFormatting>
  <conditionalFormatting sqref="N32:N51">
    <cfRule type="expression" dxfId="409" priority="34">
      <formula>$J32="!"</formula>
    </cfRule>
  </conditionalFormatting>
  <conditionalFormatting sqref="P42:P43 P91 R91 T91">
    <cfRule type="cellIs" dxfId="406" priority="21" operator="equal">
      <formula>$C$22</formula>
    </cfRule>
  </conditionalFormatting>
  <conditionalFormatting sqref="P44">
    <cfRule type="expression" dxfId="405" priority="20">
      <formula>$P$42=$C$22</formula>
    </cfRule>
  </conditionalFormatting>
  <conditionalFormatting sqref="P61">
    <cfRule type="containsBlanks" dxfId="404" priority="29">
      <formula>LEN(TRIM(P61))=0</formula>
    </cfRule>
    <cfRule type="cellIs" dxfId="403" priority="31" operator="greaterThan">
      <formula>0.25</formula>
    </cfRule>
    <cfRule type="cellIs" dxfId="402" priority="30" operator="equal">
      <formula>"-"</formula>
    </cfRule>
  </conditionalFormatting>
  <conditionalFormatting sqref="P67:P68">
    <cfRule type="cellIs" dxfId="401" priority="15" operator="equal">
      <formula>$C$22</formula>
    </cfRule>
  </conditionalFormatting>
  <conditionalFormatting sqref="P69">
    <cfRule type="expression" dxfId="400" priority="14">
      <formula>$P$67=$C$22</formula>
    </cfRule>
  </conditionalFormatting>
  <conditionalFormatting sqref="P92">
    <cfRule type="expression" dxfId="399" priority="45">
      <formula>$P$91=$C$22</formula>
    </cfRule>
  </conditionalFormatting>
  <conditionalFormatting sqref="Q37">
    <cfRule type="cellIs" dxfId="394" priority="32" operator="equal">
      <formula>"-"</formula>
    </cfRule>
  </conditionalFormatting>
  <conditionalFormatting sqref="Q83">
    <cfRule type="expression" dxfId="393" priority="42">
      <formula>$Q85=""</formula>
    </cfRule>
    <cfRule type="expression" dxfId="392" priority="43">
      <formula>$Q85="-"</formula>
    </cfRule>
    <cfRule type="expression" dxfId="391" priority="44">
      <formula>$Q85&gt;0.25</formula>
    </cfRule>
  </conditionalFormatting>
  <conditionalFormatting sqref="Q85">
    <cfRule type="cellIs" dxfId="390" priority="27" operator="equal">
      <formula>"-"</formula>
    </cfRule>
    <cfRule type="cellIs" dxfId="389" priority="28" operator="greaterThan">
      <formula>0.25</formula>
    </cfRule>
  </conditionalFormatting>
  <conditionalFormatting sqref="Q37:S37">
    <cfRule type="cellIs" dxfId="388" priority="33" operator="greaterThan">
      <formula>0.25</formula>
    </cfRule>
    <cfRule type="containsBlanks" dxfId="387" priority="9">
      <formula>LEN(TRIM(Q37))=0</formula>
    </cfRule>
  </conditionalFormatting>
  <conditionalFormatting sqref="Q85:S85">
    <cfRule type="containsBlanks" dxfId="386" priority="26">
      <formula>LEN(TRIM(Q85))=0</formula>
    </cfRule>
  </conditionalFormatting>
  <conditionalFormatting sqref="R42:R43">
    <cfRule type="cellIs" dxfId="385" priority="19" operator="equal">
      <formula>$C$22</formula>
    </cfRule>
  </conditionalFormatting>
  <conditionalFormatting sqref="R44">
    <cfRule type="expression" dxfId="384" priority="18">
      <formula>$R$42=$C$22</formula>
    </cfRule>
  </conditionalFormatting>
  <conditionalFormatting sqref="R67:R68">
    <cfRule type="cellIs" dxfId="383" priority="13" operator="equal">
      <formula>$C$22</formula>
    </cfRule>
  </conditionalFormatting>
  <conditionalFormatting sqref="R69">
    <cfRule type="expression" dxfId="382" priority="12">
      <formula>$R$67=$C$22</formula>
    </cfRule>
  </conditionalFormatting>
  <conditionalFormatting sqref="R92">
    <cfRule type="expression" dxfId="381" priority="46">
      <formula>$R$91=$C$22</formula>
    </cfRule>
  </conditionalFormatting>
  <conditionalFormatting sqref="T42:T43">
    <cfRule type="cellIs" dxfId="380" priority="17" operator="equal">
      <formula>$C$22</formula>
    </cfRule>
  </conditionalFormatting>
  <conditionalFormatting sqref="T44">
    <cfRule type="expression" dxfId="379" priority="16">
      <formula>$T$42=$C$22</formula>
    </cfRule>
  </conditionalFormatting>
  <conditionalFormatting sqref="T67:T68">
    <cfRule type="cellIs" dxfId="378" priority="11" operator="equal">
      <formula>$C$22</formula>
    </cfRule>
  </conditionalFormatting>
  <conditionalFormatting sqref="T69">
    <cfRule type="expression" dxfId="377" priority="10">
      <formula>$T$67=$C$22</formula>
    </cfRule>
  </conditionalFormatting>
  <conditionalFormatting sqref="T92">
    <cfRule type="expression" dxfId="376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89735ED7-2B22-46A3-A6D8-6366B0C42C0C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4F9A5166-330E-45B5-BA15-137567AB3432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2A3B7BA-9C61-4680-8CE2-20CF9DBAB74C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0BB99C6E-66B6-43D7-95E5-1EF92294155D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598A9EA-2ECF-4872-9FD4-4694BA5B1BF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15EF219-9870-48EB-880C-AD046501C8CA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2C5A2E7-C798-49C6-B9E0-7D2F671EFFB3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14A0E6FC-6075-4F72-894F-DA2A4FF3870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AE9043FF-317D-4F7D-B152-44B5486E96FA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88FB397-643C-4A7B-92D9-588F10976634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26C866A0-4377-4300-951B-2AED1430F94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D6C34920-FEF9-4F08-BAA6-0345F1C1988C}">
          <x14:formula1>
            <xm:f>Aux!$C$5:$C$9</xm:f>
          </x14:formula1>
          <xm:sqref>D32:D51</xm:sqref>
        </x14:dataValidation>
        <x14:dataValidation type="list" allowBlank="1" showInputMessage="1" showErrorMessage="1" xr:uid="{22838D2A-B685-4354-9DEB-4E85709E6A36}">
          <x14:formula1>
            <xm:f>Aux!$E$12:$E$13</xm:f>
          </x14:formula1>
          <xm:sqref>C25:D25</xm:sqref>
        </x14:dataValidation>
      </x14:dataValidations>
    </ext>
  </extLst>
</worksheet>
</file>

<file path=xl/worksheets/sheet4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22FCCB-6F3A-4A15-A5A7-A1950392AEFE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170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COUNT(Tabela1115[Preço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2" s="180" t="str">
        <f>IF($C$25=Aux!$E$13,"#",IF(COUNT(Tabela1115[Preço Unitário])&lt;3,"#",IF(Tabela1115[[#This Row],[Preço Unitário]]="","#",IF(Tabela1115[[#This Row],[%]]&lt;=1.5,"C","!"))))</f>
        <v>#</v>
      </c>
      <c r="K32" s="78"/>
      <c r="L32" s="156" t="str">
        <f>IF(Tabela1115[[#This Row],[Preço Unitário]]="","",Tabela1115[[#This Row],[Preço Unitário]]*(1+Tabela1115[[#This Row],[Índice de Atualização em %]]))</f>
        <v/>
      </c>
      <c r="M32" s="66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2" s="79" t="str">
        <f>IF(Tabela1115[[#This Row],[Média dos Demais]]="","",Tabela1115[[#This Row],[Preço Unitário Atualizado]]/Tabela1115[[#This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IFERROR(_xlfn.STDEV.S(Tabela1115[Preço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3" s="181" t="str">
        <f>IF($C$25=Aux!$E$13,"#",IF(COUNT(Tabela1115[Preço Unitário])&lt;3,"#",IF(Tabela1115[[#This Row],[Preço Unitário]]="","#",IF(Tabela1115[[#This Row],[%]]&lt;=1.5,"C","!"))))</f>
        <v>#</v>
      </c>
      <c r="K33" s="81"/>
      <c r="L33" s="157" t="str">
        <f>IF(Tabela1115[[#This Row],[Preço Unitário]]="","",Tabela1115[[#This Row],[Preço Unitário]]*(1+Tabela1115[[#This Row],[Índice de Atualização em %]]))</f>
        <v/>
      </c>
      <c r="M3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3" s="82" t="str">
        <f>IF(Tabela1115[[#This Row],[Média dos Demais]]="","",Tabela1115[[#This Row],[Preço Unitário Atualizado]]/Tabela1115[[#This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4" s="181" t="str">
        <f>IF($C$25=Aux!$E$13,"#",IF(COUNT(Tabela1115[Preço Unitário])&lt;3,"#",IF(Tabela1115[[#This Row],[Preço Unitário]]="","#",IF(Tabela1115[[#This Row],[%]]&lt;=1.5,"C","!"))))</f>
        <v>#</v>
      </c>
      <c r="K34" s="81"/>
      <c r="L34" s="157" t="str">
        <f>IF(Tabela1115[[#This Row],[Preço Unitário]]="","",Tabela1115[[#This Row],[Preço Unitário]]*(1+Tabela1115[[#This Row],[Índice de Atualização em %]]))</f>
        <v/>
      </c>
      <c r="M3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4" s="82" t="str">
        <f>IF(Tabela1115[[#This Row],[Média dos Demais]]="","",Tabela1115[[#This Row],[Preço Unitário Atualizado]]/Tabela1115[[#This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5" s="181" t="str">
        <f>IF($C$25=Aux!$E$13,"#",IF(COUNT(Tabela1115[Preço Unitário])&lt;3,"#",IF(Tabela1115[[#This Row],[Preço Unitário]]="","#",IF(Tabela1115[[#This Row],[%]]&lt;=1.5,"C","!"))))</f>
        <v>#</v>
      </c>
      <c r="K35" s="81"/>
      <c r="L35" s="157" t="str">
        <f>IF(Tabela1115[[#This Row],[Preço Unitário]]="","",Tabela1115[[#This Row],[Preço Unitário]]*(1+Tabela1115[[#This Row],[Índice de Atualização em %]]))</f>
        <v/>
      </c>
      <c r="M3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5" s="82" t="str">
        <f>IF(Tabela1115[[#This Row],[Média dos Demais]]="","",Tabela1115[[#This Row],[Preço Unitário Atualizado]]/Tabela1115[[#This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AVERAGE(Tabela1115[Preço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6" s="181" t="str">
        <f>IF($C$25=Aux!$E$13,"#",IF(COUNT(Tabela1115[Preço Unitário])&lt;3,"#",IF(Tabela1115[[#This Row],[Preço Unitário]]="","#",IF(Tabela1115[[#This Row],[%]]&lt;=1.5,"C","!"))))</f>
        <v>#</v>
      </c>
      <c r="K36" s="81"/>
      <c r="L36" s="157" t="str">
        <f>IF(Tabela1115[[#This Row],[Preço Unitário]]="","",Tabela1115[[#This Row],[Preço Unitário]]*(1+Tabela1115[[#This Row],[Índice de Atualização em %]]))</f>
        <v/>
      </c>
      <c r="M3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6" s="83" t="str">
        <f>IF(Tabela1115[[#This Row],[Média dos Demais]]="","",Tabela1115[[#This Row],[Preço Unitário Atualizado]]/Tabela1115[[#This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7" s="181" t="str">
        <f>IF($C$25=Aux!$E$13,"#",IF(COUNT(Tabela1115[Preço Unitário])&lt;3,"#",IF(Tabela1115[[#This Row],[Preço Unitário]]="","#",IF(Tabela1115[[#This Row],[%]]&lt;=1.5,"C","!"))))</f>
        <v>#</v>
      </c>
      <c r="K37" s="81"/>
      <c r="L37" s="157" t="str">
        <f>IF(Tabela1115[[#This Row],[Preço Unitário]]="","",Tabela1115[[#This Row],[Preço Unitário]]*(1+Tabela1115[[#This Row],[Índice de Atualização em %]]))</f>
        <v/>
      </c>
      <c r="M3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7" s="83" t="str">
        <f>IF(Tabela1115[[#This Row],[Média dos Demais]]="","",Tabela1115[[#This Row],[Preço Unitário Atualizado]]/Tabela1115[[#This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8" s="181" t="str">
        <f>IF($C$25=Aux!$E$13,"#",IF(COUNT(Tabela1115[Preço Unitário])&lt;3,"#",IF(Tabela1115[[#This Row],[Preço Unitário]]="","#",IF(Tabela1115[[#This Row],[%]]&lt;=1.5,"C","!"))))</f>
        <v>#</v>
      </c>
      <c r="K38" s="81"/>
      <c r="L38" s="157" t="str">
        <f>IF(Tabela1115[[#This Row],[Preço Unitário]]="","",Tabela1115[[#This Row],[Preço Unitário]]*(1+Tabela1115[[#This Row],[Índice de Atualização em %]]))</f>
        <v/>
      </c>
      <c r="M3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8" s="82" t="str">
        <f>IF(Tabela1115[[#This Row],[Média dos Demais]]="","",Tabela1115[[#This Row],[Preço Unitário Atualizado]]/Tabela1115[[#This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39" s="181" t="str">
        <f>IF($C$25=Aux!$E$13,"#",IF(COUNT(Tabela1115[Preço Unitário])&lt;3,"#",IF(Tabela1115[[#This Row],[Preço Unitário]]="","#",IF(Tabela1115[[#This Row],[%]]&lt;=1.5,"C","!"))))</f>
        <v>#</v>
      </c>
      <c r="K39" s="81"/>
      <c r="L39" s="157" t="str">
        <f>IF(Tabela1115[[#This Row],[Preço Unitário]]="","",Tabela1115[[#This Row],[Preço Unitário]]*(1+Tabela1115[[#This Row],[Índice de Atualização em %]]))</f>
        <v/>
      </c>
      <c r="M3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39" s="82" t="str">
        <f>IF(Tabela1115[[#This Row],[Média dos Demais]]="","",Tabela1115[[#This Row],[Preço Unitário Atualizado]]/Tabela1115[[#This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0" s="181" t="str">
        <f>IF($C$25=Aux!$E$13,"#",IF(COUNT(Tabela1115[Preço Unitário])&lt;3,"#",IF(Tabela1115[[#This Row],[Preço Unitário]]="","#",IF(Tabela1115[[#This Row],[%]]&lt;=1.5,"C","!"))))</f>
        <v>#</v>
      </c>
      <c r="K40" s="81"/>
      <c r="L40" s="157" t="str">
        <f>IF(Tabela1115[[#This Row],[Preço Unitário]]="","",Tabela1115[[#This Row],[Preço Unitário]]*(1+Tabela1115[[#This Row],[Índice de Atualização em %]]))</f>
        <v/>
      </c>
      <c r="M4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0" s="82" t="str">
        <f>IF(Tabela1115[[#This Row],[Média dos Demais]]="","",Tabela1115[[#This Row],[Preço Unitário Atualizado]]/Tabela1115[[#This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1" s="181" t="str">
        <f>IF($C$25=Aux!$E$13,"#",IF(COUNT(Tabela1115[Preço Unitário])&lt;3,"#",IF(Tabela1115[[#This Row],[Preço Unitário]]="","#",IF(Tabela1115[[#This Row],[%]]&lt;=1.5,"C","!"))))</f>
        <v>#</v>
      </c>
      <c r="K41" s="81"/>
      <c r="L41" s="157" t="str">
        <f>IF(Tabela1115[[#This Row],[Preço Unitário]]="","",Tabela1115[[#This Row],[Preço Unitário]]*(1+Tabela1115[[#This Row],[Índice de Atualização em %]]))</f>
        <v/>
      </c>
      <c r="M41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1" s="83" t="str">
        <f>IF(Tabela1115[[#This Row],[Média dos Demais]]="","",Tabela1115[[#This Row],[Preço Unitário Atualizado]]/Tabela1115[[#This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IF(C25=Aux!E13,COUNT(Tabela1115[Preço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2" s="181" t="str">
        <f>IF($C$25=Aux!$E$13,"#",IF(COUNT(Tabela1115[Preço Unitário])&lt;3,"#",IF(Tabela1115[[#This Row],[Preço Unitário]]="","#",IF(Tabela1115[[#This Row],[%]]&lt;=1.5,"C","!"))))</f>
        <v>#</v>
      </c>
      <c r="K42" s="81"/>
      <c r="L42" s="157" t="str">
        <f>IF(Tabela1115[[#This Row],[Preço Unitário]]="","",Tabela1115[[#This Row],[Preço Unitário]]*(1+Tabela1115[[#This Row],[Índice de Atualização em %]]))</f>
        <v/>
      </c>
      <c r="M42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2" s="83" t="str">
        <f>IF(Tabela1115[[#This Row],[Média dos Demais]]="","",Tabela1115[[#This Row],[Preço Unitário Atualizado]]/Tabela1115[[#This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3" s="181" t="str">
        <f>IF($C$25=Aux!$E$13,"#",IF(COUNT(Tabela1115[Preço Unitário])&lt;3,"#",IF(Tabela1115[[#This Row],[Preço Unitário]]="","#",IF(Tabela1115[[#This Row],[%]]&lt;=1.5,"C","!"))))</f>
        <v>#</v>
      </c>
      <c r="K43" s="81"/>
      <c r="L43" s="157" t="str">
        <f>IF(Tabela1115[[#This Row],[Preço Unitário]]="","",Tabela1115[[#This Row],[Preço Unitário]]*(1+Tabela1115[[#This Row],[Índice de Atualização em %]]))</f>
        <v/>
      </c>
      <c r="M43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3" s="83" t="str">
        <f>IF(Tabela1115[[#This Row],[Média dos Demais]]="","",Tabela1115[[#This Row],[Preço Unitário Atualizado]]/Tabela1115[[#This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4" s="181" t="str">
        <f>IF($C$25=Aux!$E$13,"#",IF(COUNT(Tabela1115[Preço Unitário])&lt;3,"#",IF(Tabela1115[[#This Row],[Preço Unitário]]="","#",IF(Tabela1115[[#This Row],[%]]&lt;=1.5,"C","!"))))</f>
        <v>#</v>
      </c>
      <c r="K44" s="81"/>
      <c r="L44" s="157" t="str">
        <f>IF(Tabela1115[[#This Row],[Preço Unitário]]="","",Tabela1115[[#This Row],[Preço Unitário]]*(1+Tabela1115[[#This Row],[Índice de Atualização em %]]))</f>
        <v/>
      </c>
      <c r="M44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4" s="83" t="str">
        <f>IF(Tabela1115[[#This Row],[Média dos Demais]]="","",Tabela1115[[#This Row],[Preço Unitário Atualizado]]/Tabela1115[[#This Row],[Média dos Demais]])</f>
        <v/>
      </c>
      <c r="O44" s="1"/>
      <c r="P44" s="69" t="str">
        <f>IF(C25=Aux!E12,"",IFERROR(AVERAGE(Tabela1115[Preço Unitário Atualizado]),"-"))</f>
        <v/>
      </c>
      <c r="Q44" s="19"/>
      <c r="R44" s="69" t="str">
        <f>IF(C25=Aux!E12,"",IFERROR(MEDIAN(Tabela1115[Preço Unitário Atualizado]),"-"))</f>
        <v/>
      </c>
      <c r="S44" s="19"/>
      <c r="T44" s="69" t="str">
        <f>IF(C25=Aux!E12,"",IFERROR(SMALL(Tabela1115[Preço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5" s="181" t="str">
        <f>IF($C$25=Aux!$E$13,"#",IF(COUNT(Tabela1115[Preço Unitário])&lt;3,"#",IF(Tabela1115[[#This Row],[Preço Unitário]]="","#",IF(Tabela1115[[#This Row],[%]]&lt;=1.5,"C","!"))))</f>
        <v>#</v>
      </c>
      <c r="K45" s="81"/>
      <c r="L45" s="157" t="str">
        <f>IF(Tabela1115[[#This Row],[Preço Unitário]]="","",Tabela1115[[#This Row],[Preço Unitário]]*(1+Tabela1115[[#This Row],[Índice de Atualização em %]]))</f>
        <v/>
      </c>
      <c r="M45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5" s="83" t="str">
        <f>IF(Tabela1115[[#This Row],[Média dos Demais]]="","",Tabela1115[[#This Row],[Preço Unitário Atualizado]]/Tabela1115[[#This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6" s="181" t="str">
        <f>IF($C$25=Aux!$E$13,"#",IF(COUNT(Tabela1115[Preço Unitário])&lt;3,"#",IF(Tabela1115[[#This Row],[Preço Unitário]]="","#",IF(Tabela1115[[#This Row],[%]]&lt;=1.5,"C","!"))))</f>
        <v>#</v>
      </c>
      <c r="K46" s="81"/>
      <c r="L46" s="157" t="str">
        <f>IF(Tabela1115[[#This Row],[Preço Unitário]]="","",Tabela1115[[#This Row],[Preço Unitário]]*(1+Tabela1115[[#This Row],[Índice de Atualização em %]]))</f>
        <v/>
      </c>
      <c r="M46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6" s="83" t="str">
        <f>IF(Tabela1115[[#This Row],[Média dos Demais]]="","",Tabela1115[[#This Row],[Preço Unitário Atualizado]]/Tabela1115[[#This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7" s="181" t="str">
        <f>IF($C$25=Aux!$E$13,"#",IF(COUNT(Tabela1115[Preço Unitário])&lt;3,"#",IF(Tabela1115[[#This Row],[Preço Unitário]]="","#",IF(Tabela1115[[#This Row],[%]]&lt;=1.5,"C","!"))))</f>
        <v>#</v>
      </c>
      <c r="K47" s="81"/>
      <c r="L47" s="157" t="str">
        <f>IF(Tabela1115[[#This Row],[Preço Unitário]]="","",Tabela1115[[#This Row],[Preço Unitário]]*(1+Tabela1115[[#This Row],[Índice de Atualização em %]]))</f>
        <v/>
      </c>
      <c r="M47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7" s="83" t="str">
        <f>IF(Tabela1115[[#This Row],[Média dos Demais]]="","",Tabela1115[[#This Row],[Preço Unitário Atualizado]]/Tabela1115[[#This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8" s="181" t="str">
        <f>IF($C$25=Aux!$E$13,"#",IF(COUNT(Tabela1115[Preço Unitário])&lt;3,"#",IF(Tabela1115[[#This Row],[Preço Unitário]]="","#",IF(Tabela1115[[#This Row],[%]]&lt;=1.5,"C","!"))))</f>
        <v>#</v>
      </c>
      <c r="K48" s="81"/>
      <c r="L48" s="157" t="str">
        <f>IF(Tabela1115[[#This Row],[Preço Unitário]]="","",Tabela1115[[#This Row],[Preço Unitário]]*(1+Tabela1115[[#This Row],[Índice de Atualização em %]]))</f>
        <v/>
      </c>
      <c r="M48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8" s="83" t="str">
        <f>IF(Tabela1115[[#This Row],[Média dos Demais]]="","",Tabela1115[[#This Row],[Preço Unitário Atualizado]]/Tabela1115[[#This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49" s="181" t="str">
        <f>IF($C$25=Aux!$E$13,"#",IF(COUNT(Tabela1115[Preço Unitário])&lt;3,"#",IF(Tabela1115[[#This Row],[Preço Unitário]]="","#",IF(Tabela1115[[#This Row],[%]]&lt;=1.5,"C","!"))))</f>
        <v>#</v>
      </c>
      <c r="K49" s="81"/>
      <c r="L49" s="157" t="str">
        <f>IF(Tabela1115[[#This Row],[Preço Unitário]]="","",Tabela1115[[#This Row],[Preço Unitário]]*(1+Tabela1115[[#This Row],[Índice de Atualização em %]]))</f>
        <v/>
      </c>
      <c r="M49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49" s="82" t="str">
        <f>IF(Tabela1115[[#This Row],[Média dos Demais]]="","",Tabela1115[[#This Row],[Preço Unitário Atualizado]]/Tabela1115[[#This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0" s="181" t="str">
        <f>IF($C$25=Aux!$E$13,"#",IF(COUNT(Tabela1115[Preço Unitário])&lt;3,"#",IF(Tabela1115[[#This Row],[Preço Unitário]]="","#",IF(Tabela1115[[#This Row],[%]]&lt;=1.5,"C","!"))))</f>
        <v>#</v>
      </c>
      <c r="K50" s="81"/>
      <c r="L50" s="157" t="str">
        <f>IF(Tabela1115[[#This Row],[Preço Unitário]]="","",Tabela1115[[#This Row],[Preço Unitário]]*(1+Tabela1115[[#This Row],[Índice de Atualização em %]]))</f>
        <v/>
      </c>
      <c r="M50" s="65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0" s="83" t="str">
        <f>IF(Tabela1115[[#This Row],[Média dos Demais]]="","",Tabela1115[[#This Row],[Preço Unitário Atualizado]]/Tabela1115[[#This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IF(COUNTIF(Tabela1115[!],"!")=0,"Não","Sim")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IF(Tabela1115[[#This Row],[Início Validade (IN 65/2021)]]="","",IF(OR(Tabela1115[[#This Row],[Fonte]]="Mídia / Sites Especializados / Tabela de Referência",Tabela1115[[#This Row],[Fonte]]="Consulta a Fornecedor"),EDATE(Tabela1115[[#This Row],[Início Validade (IN 65/2021)]],6)-1,IF(OR(Tabela1115[[#This Row],[Fonte]]="Sistemas de Governo",Tabela1115[[#This Row],[Fonte]]="Contratações Públicas",Tabela1115[[#This Row],[Fonte]]="NF-e"),EDATE(Tabela1115[[#This Row],[Início Validade (IN 65/2021)]],12)-1,"Selecionar Fonte")))</f>
        <v/>
      </c>
      <c r="J51" s="182" t="str">
        <f>IF($C$25=Aux!$E$13,"#",IF(COUNT(Tabela1115[Preço Unitário])&lt;3,"#",IF(Tabela1115[[#This Row],[Preço Unitário]]="","#",IF(Tabela1115[[#This Row],[%]]&lt;=1.5,"C","!"))))</f>
        <v>#</v>
      </c>
      <c r="K51" s="161"/>
      <c r="L51" s="162" t="str">
        <f>IF(Tabela1115[[#This Row],[Preço Unitário]]="","",Tabela1115[[#This Row],[Preço Unitário]]*(1+Tabela1115[[#This Row],[Índice de Atualização em %]]))</f>
        <v/>
      </c>
      <c r="M51" s="174" t="str">
        <f>IF($C$25=Aux!$E$13,"",IF(Tabela1115[[#This Row],[Preço Unitário]]="","",IFERROR((SUM(Tabela1115[Preço Unitário Atualizado])-Tabela1115[[#This Row],[Preço Unitário Atualizado]])/(COUNT(Tabela1115[Preço Unitário Atualizado])-1),"")))</f>
        <v/>
      </c>
      <c r="N51" s="83" t="str">
        <f>IF(Tabela1115[[#This Row],[Média dos Demais]]="","",Tabela1115[[#This Row],[Preço Unitário Atualizado]]/Tabela1115[[#This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IF(Tabela19116[[#This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7" s="190" t="str">
        <f>IF(Tabela19116[[#This Row],[Média dos Demais]]="","",Tabela19116[[#This Row],[Preço Unitário Atualizado]]/Tabela19116[[#This Row],[Média dos Demais]])</f>
        <v/>
      </c>
      <c r="J5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IFERROR(_xlfn.STDEV.S(Tabela19116[Preço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IF(Tabela19116[[#This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8" s="191" t="str">
        <f>IF(Tabela19116[[#This Row],[Média dos Demais]]="","",Tabela19116[[#This Row],[Preço Unitário Atualizado]]/Tabela19116[[#This Row],[Média dos Demais]])</f>
        <v/>
      </c>
      <c r="J5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IF(Tabela19116[[#This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59" s="191" t="str">
        <f>IF(Tabela19116[[#This Row],[Média dos Demais]]="","",Tabela19116[[#This Row],[Preço Unitário Atualizado]]/Tabela19116[[#This Row],[Média dos Demais]])</f>
        <v/>
      </c>
      <c r="J5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IF(Tabela19116[[#This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0" s="191" t="str">
        <f>IF(Tabela19116[[#This Row],[Média dos Demais]]="","",Tabela19116[[#This Row],[Preço Unitário Atualizado]]/Tabela19116[[#This Row],[Média dos Demais]])</f>
        <v/>
      </c>
      <c r="J6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AVERAGE(Tabela19116[Preço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IF(Tabela19116[[#This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1" s="191" t="str">
        <f>IF(Tabela19116[[#This Row],[Média dos Demais]]="","",Tabela19116[[#This Row],[Preço Unitário Atualizado]]/Tabela19116[[#This Row],[Média dos Demais]])</f>
        <v/>
      </c>
      <c r="J6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IF(Tabela19116[[#This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2" s="191" t="str">
        <f>IF(Tabela19116[[#This Row],[Média dos Demais]]="","",Tabela19116[[#This Row],[Preço Unitário Atualizado]]/Tabela19116[[#This Row],[Média dos Demais]])</f>
        <v/>
      </c>
      <c r="J6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IF(Tabela19116[[#This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3" s="191" t="str">
        <f>IF(Tabela19116[[#This Row],[Média dos Demais]]="","",Tabela19116[[#This Row],[Preço Unitário Atualizado]]/Tabela19116[[#This Row],[Média dos Demais]])</f>
        <v/>
      </c>
      <c r="J6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IF(U44="Não","",IF(U69="Não",COUNT(Tabela19116[Preço Unitário Atualizado])-COUNTIF(Tabela19116[!],"!"),""))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IF(Tabela19116[[#This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4" s="191" t="str">
        <f>IF(Tabela19116[[#This Row],[Média dos Demais]]="","",Tabela19116[[#This Row],[Preço Unitário Atualizado]]/Tabela19116[[#This Row],[Média dos Demais]])</f>
        <v/>
      </c>
      <c r="J6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IF(Tabela19116[[#This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5" s="191" t="str">
        <f>IF(Tabela19116[[#This Row],[Média dos Demais]]="","",Tabela19116[[#This Row],[Preço Unitário Atualizado]]/Tabela19116[[#This Row],[Média dos Demais]])</f>
        <v/>
      </c>
      <c r="J6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IF(Tabela19116[[#This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6" s="191" t="str">
        <f>IF(Tabela19116[[#This Row],[Média dos Demais]]="","",Tabela19116[[#This Row],[Preço Unitário Atualizado]]/Tabela19116[[#This Row],[Média dos Demais]])</f>
        <v/>
      </c>
      <c r="J6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IF(U44,IF(U69,0,COUNT(Tabela19116[Preço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IF(Tabela19116[[#This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7" s="191" t="str">
        <f>IF(Tabela19116[[#This Row],[Média dos Demais]]="","",Tabela19116[[#This Row],[Preço Unitário Atualizado]]/Tabela19116[[#This Row],[Média dos Demais]])</f>
        <v/>
      </c>
      <c r="J67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IF(Tabela19116[[#This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8" s="191" t="str">
        <f>IF(Tabela19116[[#This Row],[Média dos Demais]]="","",Tabela19116[[#This Row],[Preço Unitário Atualizado]]/Tabela19116[[#This Row],[Média dos Demais]])</f>
        <v/>
      </c>
      <c r="J68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IF(Tabela19116[[#This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69" s="191" t="str">
        <f>IF(Tabela19116[[#This Row],[Média dos Demais]]="","",Tabela19116[[#This Row],[Preço Unitário Atualizado]]/Tabela19116[[#This Row],[Média dos Demais]])</f>
        <v/>
      </c>
      <c r="J69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69" s="25"/>
      <c r="M69" s="1"/>
      <c r="P69" s="69" t="str">
        <f>IF(U44,IF(U69,"",IFERROR(AVERAGE(Tabela19116[Preço Unitário Atualizado]),"-")),"")</f>
        <v/>
      </c>
      <c r="Q69" s="147"/>
      <c r="R69" s="69" t="str">
        <f>IF(U44,IF(U69,"",IFERROR(MEDIAN(Tabela19116[Preço Unitário Atualizado]),"-")),"")</f>
        <v/>
      </c>
      <c r="S69" s="147"/>
      <c r="T69" s="69" t="str">
        <f>IF(U44,IF(U69,"",IFERROR(SMALL(Tabela19116[Preço Unitário Atualizado],1),"-")),"")</f>
        <v/>
      </c>
      <c r="U69" s="130" t="b">
        <f>IF(COUNTIF(Tabela19116[!],"!")=0,FALSE(),TRUE())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IF(Tabela19116[[#This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0" s="191" t="str">
        <f>IF(Tabela19116[[#This Row],[Média dos Demais]]="","",Tabela19116[[#This Row],[Preço Unitário Atualizado]]/Tabela19116[[#This Row],[Média dos Demais]])</f>
        <v/>
      </c>
      <c r="J70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IF(Tabela19116[[#This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1" s="191" t="str">
        <f>IF(Tabela19116[[#This Row],[Média dos Demais]]="","",Tabela19116[[#This Row],[Preço Unitário Atualizado]]/Tabela19116[[#This Row],[Média dos Demais]])</f>
        <v/>
      </c>
      <c r="J71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IF(Tabela19116[[#This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2" s="191" t="str">
        <f>IF(Tabela19116[[#This Row],[Média dos Demais]]="","",Tabela19116[[#This Row],[Preço Unitário Atualizado]]/Tabela19116[[#This Row],[Média dos Demais]])</f>
        <v/>
      </c>
      <c r="J72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43'!P69,IF($C$22=Aux!$C$13,'Item 43'!R69,'Item 43'!T69))),0)</f>
        <v>0</v>
      </c>
      <c r="V72" s="4"/>
    </row>
    <row r="73" spans="1:22" ht="35.1" customHeight="1" x14ac:dyDescent="0.25">
      <c r="A73" s="1"/>
      <c r="B73" s="7"/>
      <c r="C73" s="123" t="str">
        <f>IF(Tabela19116[[#This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3" s="191" t="str">
        <f>IF(Tabela19116[[#This Row],[Média dos Demais]]="","",Tabela19116[[#This Row],[Preço Unitário Atualizado]]/Tabela19116[[#This Row],[Média dos Demais]])</f>
        <v/>
      </c>
      <c r="J73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IF(Tabela19116[[#This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4" s="191" t="str">
        <f>IF(Tabela19116[[#This Row],[Média dos Demais]]="","",Tabela19116[[#This Row],[Preço Unitário Atualizado]]/Tabela19116[[#This Row],[Média dos Demais]])</f>
        <v/>
      </c>
      <c r="J74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IF(Tabela19116[[#This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5" s="191" t="str">
        <f>IF(Tabela19116[[#This Row],[Média dos Demais]]="","",Tabela19116[[#This Row],[Preço Unitário Atualizado]]/Tabela19116[[#This Row],[Média dos Demais]])</f>
        <v/>
      </c>
      <c r="J75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IF(COUNTIF(Tabela19116[!],"!")=0,"Não","Sim")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IF(Tabela19116[[#This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IF(Tabela19116[[#This Row],[Preço Unitário Atualizado]]="","",IFERROR((SUM(Tabela19116[Preço Unitário Atualizado])-Tabela19116[[#This Row],[Preço Unitário Atualizado]])/(COUNT(Tabela19116[Preço Unitário Atualizado])-1),""))</f>
        <v/>
      </c>
      <c r="I76" s="192" t="str">
        <f>IF(Tabela19116[[#This Row],[Média dos Demais]]="","",Tabela19116[[#This Row],[Preço Unitário Atualizado]]/Tabela19116[[#This Row],[Média dos Demais]])</f>
        <v/>
      </c>
      <c r="J76" s="84" t="str">
        <f>IF($C$25=Aux!$E$13,"#",IF(Tabela19116[[#This Row],[Preço Unitário Atualizado]]="","#",IF(OR(Tabela19116[[#This Row],[Fonte]]=Aux!$C$5,Tabela19116[[#This Row],[Fonte]]=Aux!$C$6),"C",IF(Tabela19116[[#This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IF(Tabela1912117[[#This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IFERROR(_xlfn.STDEV.S(Tabela1912117[Preço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IF(Tabela1912117[[#This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IF(Tabela1912117[[#This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IF(Tabela1912117[[#This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AVERAGE(Tabela1912117[Preço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IF(Tabela1912117[[#This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IF(Tabela1912117[[#This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IF(Tabela1912117[[#This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IF($U$69="Sim",COUNT(Tabela1912117[Preço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IF(Tabela1912117[[#This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IF(Tabela1912117[[#This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IF(Tabela1912117[[#This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IF(U69,COUNT(Tabela1912117[Preço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IF(Tabela1912117[[#This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IF(Tabela1912117[[#This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IF(Tabela1912117[[#This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IF(U69,IFERROR(AVERAGE(Tabela1912117[Preço Unitário Atualizado]),"-"),"")</f>
        <v/>
      </c>
      <c r="Q92" s="154"/>
      <c r="R92" s="69" t="str">
        <f>IF(U69,IFERROR(MEDIAN(Tabela1912117[Preço Unitário Atualizado]),"-"),"")</f>
        <v/>
      </c>
      <c r="S92" s="154"/>
      <c r="T92" s="69" t="str">
        <f>IF(U69,IFERROR(SMALL(Tabela1912117[Preço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IF(Tabela1912117[[#This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IF(Tabela1912117[[#This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IF(Tabela1912117[[#This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IF(Tabela1912117[[#This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IF(Tabela1912117[[#This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IF(Tabela1912117[[#This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IF(Tabela1912117[[#This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75" priority="40">
      <formula>$J57="!"</formula>
    </cfRule>
  </conditionalFormatting>
  <conditionalFormatting sqref="C81:G99">
    <cfRule type="expression" dxfId="374" priority="38">
      <formula>$H81="!"</formula>
    </cfRule>
  </conditionalFormatting>
  <conditionalFormatting sqref="C32:I51 G57:G76 C80">
    <cfRule type="expression" dxfId="373" priority="37">
      <formula>$J32="!"</formula>
    </cfRule>
  </conditionalFormatting>
  <conditionalFormatting sqref="D80:F80">
    <cfRule type="expression" dxfId="372" priority="39">
      <formula>$H80="!"</formula>
    </cfRule>
  </conditionalFormatting>
  <conditionalFormatting sqref="G80">
    <cfRule type="expression" dxfId="367" priority="36">
      <formula>$H80="!"</formula>
    </cfRule>
  </conditionalFormatting>
  <conditionalFormatting sqref="K30">
    <cfRule type="expression" dxfId="366" priority="6">
      <formula>$J30="!"</formula>
    </cfRule>
  </conditionalFormatting>
  <conditionalFormatting sqref="K32:L51">
    <cfRule type="expression" dxfId="365" priority="7">
      <formula>$J32="!"</formula>
    </cfRule>
  </conditionalFormatting>
  <conditionalFormatting sqref="M31:M51">
    <cfRule type="expression" dxfId="364" priority="25">
      <formula>"$C$24=Aux!$E$13"</formula>
    </cfRule>
  </conditionalFormatting>
  <conditionalFormatting sqref="M32:M51">
    <cfRule type="expression" dxfId="363" priority="35">
      <formula>$J32="!"</formula>
    </cfRule>
  </conditionalFormatting>
  <conditionalFormatting sqref="N32:N51">
    <cfRule type="expression" dxfId="362" priority="34">
      <formula>$J32="!"</formula>
    </cfRule>
  </conditionalFormatting>
  <conditionalFormatting sqref="P42:P43 P91 R91 T91">
    <cfRule type="cellIs" dxfId="359" priority="21" operator="equal">
      <formula>$C$22</formula>
    </cfRule>
  </conditionalFormatting>
  <conditionalFormatting sqref="P44">
    <cfRule type="expression" dxfId="358" priority="20">
      <formula>$P$42=$C$22</formula>
    </cfRule>
  </conditionalFormatting>
  <conditionalFormatting sqref="P61">
    <cfRule type="containsBlanks" dxfId="357" priority="29">
      <formula>LEN(TRIM(P61))=0</formula>
    </cfRule>
    <cfRule type="cellIs" dxfId="356" priority="31" operator="greaterThan">
      <formula>0.25</formula>
    </cfRule>
    <cfRule type="cellIs" dxfId="355" priority="30" operator="equal">
      <formula>"-"</formula>
    </cfRule>
  </conditionalFormatting>
  <conditionalFormatting sqref="P67:P68">
    <cfRule type="cellIs" dxfId="354" priority="15" operator="equal">
      <formula>$C$22</formula>
    </cfRule>
  </conditionalFormatting>
  <conditionalFormatting sqref="P69">
    <cfRule type="expression" dxfId="353" priority="14">
      <formula>$P$67=$C$22</formula>
    </cfRule>
  </conditionalFormatting>
  <conditionalFormatting sqref="P92">
    <cfRule type="expression" dxfId="352" priority="45">
      <formula>$P$91=$C$22</formula>
    </cfRule>
  </conditionalFormatting>
  <conditionalFormatting sqref="Q37">
    <cfRule type="cellIs" dxfId="347" priority="32" operator="equal">
      <formula>"-"</formula>
    </cfRule>
  </conditionalFormatting>
  <conditionalFormatting sqref="Q83">
    <cfRule type="expression" dxfId="346" priority="42">
      <formula>$Q85=""</formula>
    </cfRule>
    <cfRule type="expression" dxfId="345" priority="43">
      <formula>$Q85="-"</formula>
    </cfRule>
    <cfRule type="expression" dxfId="344" priority="44">
      <formula>$Q85&gt;0.25</formula>
    </cfRule>
  </conditionalFormatting>
  <conditionalFormatting sqref="Q85">
    <cfRule type="cellIs" dxfId="343" priority="27" operator="equal">
      <formula>"-"</formula>
    </cfRule>
    <cfRule type="cellIs" dxfId="342" priority="28" operator="greaterThan">
      <formula>0.25</formula>
    </cfRule>
  </conditionalFormatting>
  <conditionalFormatting sqref="Q37:S37">
    <cfRule type="cellIs" dxfId="341" priority="33" operator="greaterThan">
      <formula>0.25</formula>
    </cfRule>
    <cfRule type="containsBlanks" dxfId="340" priority="9">
      <formula>LEN(TRIM(Q37))=0</formula>
    </cfRule>
  </conditionalFormatting>
  <conditionalFormatting sqref="Q85:S85">
    <cfRule type="containsBlanks" dxfId="339" priority="26">
      <formula>LEN(TRIM(Q85))=0</formula>
    </cfRule>
  </conditionalFormatting>
  <conditionalFormatting sqref="R42:R43">
    <cfRule type="cellIs" dxfId="338" priority="19" operator="equal">
      <formula>$C$22</formula>
    </cfRule>
  </conditionalFormatting>
  <conditionalFormatting sqref="R44">
    <cfRule type="expression" dxfId="337" priority="18">
      <formula>$R$42=$C$22</formula>
    </cfRule>
  </conditionalFormatting>
  <conditionalFormatting sqref="R67:R68">
    <cfRule type="cellIs" dxfId="336" priority="13" operator="equal">
      <formula>$C$22</formula>
    </cfRule>
  </conditionalFormatting>
  <conditionalFormatting sqref="R69">
    <cfRule type="expression" dxfId="335" priority="12">
      <formula>$R$67=$C$22</formula>
    </cfRule>
  </conditionalFormatting>
  <conditionalFormatting sqref="R92">
    <cfRule type="expression" dxfId="334" priority="46">
      <formula>$R$91=$C$22</formula>
    </cfRule>
  </conditionalFormatting>
  <conditionalFormatting sqref="T42:T43">
    <cfRule type="cellIs" dxfId="333" priority="17" operator="equal">
      <formula>$C$22</formula>
    </cfRule>
  </conditionalFormatting>
  <conditionalFormatting sqref="T44">
    <cfRule type="expression" dxfId="332" priority="16">
      <formula>$T$42=$C$22</formula>
    </cfRule>
  </conditionalFormatting>
  <conditionalFormatting sqref="T67:T68">
    <cfRule type="cellIs" dxfId="331" priority="11" operator="equal">
      <formula>$C$22</formula>
    </cfRule>
  </conditionalFormatting>
  <conditionalFormatting sqref="T69">
    <cfRule type="expression" dxfId="330" priority="10">
      <formula>$T$67=$C$22</formula>
    </cfRule>
  </conditionalFormatting>
  <conditionalFormatting sqref="T92">
    <cfRule type="expression" dxfId="329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7C9B86C-29A8-4FA8-83A0-901E99CD519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56F1562-5D0F-4C83-AC74-2F35A5AF80A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8FBF317-E419-4235-8C28-72D6C4DF5C1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E87A417C-E1B8-4218-9440-5DA2EF2DE6F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AF4012-89A8-43A0-92FE-6BC57529F21F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6F431993-11C1-4168-9193-34D0F67E017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8BE70645-2E0E-4303-BBA6-C72029C16C44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228E6BFC-0365-4F02-B0D8-0ADEF38702E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D64EC2A0-EE8A-4351-AC48-D9302A9804B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2A0F34E-FA63-44CC-919C-B88C970C959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16A0B342-D5A6-487A-974E-2D52AADC4EF7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188839-14A6-4AA1-AE31-1BF69CA795C6}">
          <x14:formula1>
            <xm:f>Aux!$C$5:$C$9</xm:f>
          </x14:formula1>
          <xm:sqref>D32:D51</xm:sqref>
        </x14:dataValidation>
        <x14:dataValidation type="list" allowBlank="1" showInputMessage="1" showErrorMessage="1" xr:uid="{D603B254-C9FC-4048-9FCC-20A0F9700565}">
          <x14:formula1>
            <xm:f>Aux!$E$12:$E$13</xm:f>
          </x14:formula1>
          <xm:sqref>C25:D25</xm:sqref>
        </x14:dataValidation>
      </x14:dataValidations>
    </ext>
  </extLst>
</worksheet>
</file>

<file path=xl/worksheets/sheet4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9A06B2-FB56-4C47-B0FC-3F43A88EB604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171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COUNT(Tabela1112[Preço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2" s="180" t="str">
        <f>IF($C$25=Aux!$E$13,"#",IF(COUNT(Tabela1112[Preço Unitário])&lt;3,"#",IF(Tabela1112[[#This Row],[Preço Unitário]]="","#",IF(Tabela1112[[#This Row],[%]]&lt;=1.5,"C","!"))))</f>
        <v>#</v>
      </c>
      <c r="K32" s="78"/>
      <c r="L32" s="156" t="str">
        <f>IF(Tabela1112[[#This Row],[Preço Unitário]]="","",Tabela1112[[#This Row],[Preço Unitário]]*(1+Tabela1112[[#This Row],[Índice de Atualização em %]]))</f>
        <v/>
      </c>
      <c r="M32" s="66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2" s="79" t="str">
        <f>IF(Tabela1112[[#This Row],[Média dos Demais]]="","",Tabela1112[[#This Row],[Preço Unitário Atualizado]]/Tabela1112[[#This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IFERROR(_xlfn.STDEV.S(Tabela1112[Preço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3" s="181" t="str">
        <f>IF($C$25=Aux!$E$13,"#",IF(COUNT(Tabela1112[Preço Unitário])&lt;3,"#",IF(Tabela1112[[#This Row],[Preço Unitário]]="","#",IF(Tabela1112[[#This Row],[%]]&lt;=1.5,"C","!"))))</f>
        <v>#</v>
      </c>
      <c r="K33" s="81"/>
      <c r="L33" s="157" t="str">
        <f>IF(Tabela1112[[#This Row],[Preço Unitário]]="","",Tabela1112[[#This Row],[Preço Unitário]]*(1+Tabela1112[[#This Row],[Índice de Atualização em %]]))</f>
        <v/>
      </c>
      <c r="M3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3" s="82" t="str">
        <f>IF(Tabela1112[[#This Row],[Média dos Demais]]="","",Tabela1112[[#This Row],[Preço Unitário Atualizado]]/Tabela1112[[#This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4" s="181" t="str">
        <f>IF($C$25=Aux!$E$13,"#",IF(COUNT(Tabela1112[Preço Unitário])&lt;3,"#",IF(Tabela1112[[#This Row],[Preço Unitário]]="","#",IF(Tabela1112[[#This Row],[%]]&lt;=1.5,"C","!"))))</f>
        <v>#</v>
      </c>
      <c r="K34" s="81"/>
      <c r="L34" s="157" t="str">
        <f>IF(Tabela1112[[#This Row],[Preço Unitário]]="","",Tabela1112[[#This Row],[Preço Unitário]]*(1+Tabela1112[[#This Row],[Índice de Atualização em %]]))</f>
        <v/>
      </c>
      <c r="M3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4" s="82" t="str">
        <f>IF(Tabela1112[[#This Row],[Média dos Demais]]="","",Tabela1112[[#This Row],[Preço Unitário Atualizado]]/Tabela1112[[#This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5" s="181" t="str">
        <f>IF($C$25=Aux!$E$13,"#",IF(COUNT(Tabela1112[Preço Unitário])&lt;3,"#",IF(Tabela1112[[#This Row],[Preço Unitário]]="","#",IF(Tabela1112[[#This Row],[%]]&lt;=1.5,"C","!"))))</f>
        <v>#</v>
      </c>
      <c r="K35" s="81"/>
      <c r="L35" s="157" t="str">
        <f>IF(Tabela1112[[#This Row],[Preço Unitário]]="","",Tabela1112[[#This Row],[Preço Unitário]]*(1+Tabela1112[[#This Row],[Índice de Atualização em %]]))</f>
        <v/>
      </c>
      <c r="M3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5" s="82" t="str">
        <f>IF(Tabela1112[[#This Row],[Média dos Demais]]="","",Tabela1112[[#This Row],[Preço Unitário Atualizado]]/Tabela1112[[#This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AVERAGE(Tabela1112[Preço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6" s="181" t="str">
        <f>IF($C$25=Aux!$E$13,"#",IF(COUNT(Tabela1112[Preço Unitário])&lt;3,"#",IF(Tabela1112[[#This Row],[Preço Unitário]]="","#",IF(Tabela1112[[#This Row],[%]]&lt;=1.5,"C","!"))))</f>
        <v>#</v>
      </c>
      <c r="K36" s="81"/>
      <c r="L36" s="157" t="str">
        <f>IF(Tabela1112[[#This Row],[Preço Unitário]]="","",Tabela1112[[#This Row],[Preço Unitário]]*(1+Tabela1112[[#This Row],[Índice de Atualização em %]]))</f>
        <v/>
      </c>
      <c r="M3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6" s="83" t="str">
        <f>IF(Tabela1112[[#This Row],[Média dos Demais]]="","",Tabela1112[[#This Row],[Preço Unitário Atualizado]]/Tabela1112[[#This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7" s="181" t="str">
        <f>IF($C$25=Aux!$E$13,"#",IF(COUNT(Tabela1112[Preço Unitário])&lt;3,"#",IF(Tabela1112[[#This Row],[Preço Unitário]]="","#",IF(Tabela1112[[#This Row],[%]]&lt;=1.5,"C","!"))))</f>
        <v>#</v>
      </c>
      <c r="K37" s="81"/>
      <c r="L37" s="157" t="str">
        <f>IF(Tabela1112[[#This Row],[Preço Unitário]]="","",Tabela1112[[#This Row],[Preço Unitário]]*(1+Tabela1112[[#This Row],[Índice de Atualização em %]]))</f>
        <v/>
      </c>
      <c r="M3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7" s="83" t="str">
        <f>IF(Tabela1112[[#This Row],[Média dos Demais]]="","",Tabela1112[[#This Row],[Preço Unitário Atualizado]]/Tabela1112[[#This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8" s="181" t="str">
        <f>IF($C$25=Aux!$E$13,"#",IF(COUNT(Tabela1112[Preço Unitário])&lt;3,"#",IF(Tabela1112[[#This Row],[Preço Unitário]]="","#",IF(Tabela1112[[#This Row],[%]]&lt;=1.5,"C","!"))))</f>
        <v>#</v>
      </c>
      <c r="K38" s="81"/>
      <c r="L38" s="157" t="str">
        <f>IF(Tabela1112[[#This Row],[Preço Unitário]]="","",Tabela1112[[#This Row],[Preço Unitário]]*(1+Tabela1112[[#This Row],[Índice de Atualização em %]]))</f>
        <v/>
      </c>
      <c r="M3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8" s="82" t="str">
        <f>IF(Tabela1112[[#This Row],[Média dos Demais]]="","",Tabela1112[[#This Row],[Preço Unitário Atualizado]]/Tabela1112[[#This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39" s="181" t="str">
        <f>IF($C$25=Aux!$E$13,"#",IF(COUNT(Tabela1112[Preço Unitário])&lt;3,"#",IF(Tabela1112[[#This Row],[Preço Unitário]]="","#",IF(Tabela1112[[#This Row],[%]]&lt;=1.5,"C","!"))))</f>
        <v>#</v>
      </c>
      <c r="K39" s="81"/>
      <c r="L39" s="157" t="str">
        <f>IF(Tabela1112[[#This Row],[Preço Unitário]]="","",Tabela1112[[#This Row],[Preço Unitário]]*(1+Tabela1112[[#This Row],[Índice de Atualização em %]]))</f>
        <v/>
      </c>
      <c r="M3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39" s="82" t="str">
        <f>IF(Tabela1112[[#This Row],[Média dos Demais]]="","",Tabela1112[[#This Row],[Preço Unitário Atualizado]]/Tabela1112[[#This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0" s="181" t="str">
        <f>IF($C$25=Aux!$E$13,"#",IF(COUNT(Tabela1112[Preço Unitário])&lt;3,"#",IF(Tabela1112[[#This Row],[Preço Unitário]]="","#",IF(Tabela1112[[#This Row],[%]]&lt;=1.5,"C","!"))))</f>
        <v>#</v>
      </c>
      <c r="K40" s="81"/>
      <c r="L40" s="157" t="str">
        <f>IF(Tabela1112[[#This Row],[Preço Unitário]]="","",Tabela1112[[#This Row],[Preço Unitário]]*(1+Tabela1112[[#This Row],[Índice de Atualização em %]]))</f>
        <v/>
      </c>
      <c r="M4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0" s="82" t="str">
        <f>IF(Tabela1112[[#This Row],[Média dos Demais]]="","",Tabela1112[[#This Row],[Preço Unitário Atualizado]]/Tabela1112[[#This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1" s="181" t="str">
        <f>IF($C$25=Aux!$E$13,"#",IF(COUNT(Tabela1112[Preço Unitário])&lt;3,"#",IF(Tabela1112[[#This Row],[Preço Unitário]]="","#",IF(Tabela1112[[#This Row],[%]]&lt;=1.5,"C","!"))))</f>
        <v>#</v>
      </c>
      <c r="K41" s="81"/>
      <c r="L41" s="157" t="str">
        <f>IF(Tabela1112[[#This Row],[Preço Unitário]]="","",Tabela1112[[#This Row],[Preço Unitário]]*(1+Tabela1112[[#This Row],[Índice de Atualização em %]]))</f>
        <v/>
      </c>
      <c r="M41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1" s="83" t="str">
        <f>IF(Tabela1112[[#This Row],[Média dos Demais]]="","",Tabela1112[[#This Row],[Preço Unitário Atualizado]]/Tabela1112[[#This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IF(C25=Aux!E13,COUNT(Tabela1112[Preço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2" s="181" t="str">
        <f>IF($C$25=Aux!$E$13,"#",IF(COUNT(Tabela1112[Preço Unitário])&lt;3,"#",IF(Tabela1112[[#This Row],[Preço Unitário]]="","#",IF(Tabela1112[[#This Row],[%]]&lt;=1.5,"C","!"))))</f>
        <v>#</v>
      </c>
      <c r="K42" s="81"/>
      <c r="L42" s="157" t="str">
        <f>IF(Tabela1112[[#This Row],[Preço Unitário]]="","",Tabela1112[[#This Row],[Preço Unitário]]*(1+Tabela1112[[#This Row],[Índice de Atualização em %]]))</f>
        <v/>
      </c>
      <c r="M42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2" s="83" t="str">
        <f>IF(Tabela1112[[#This Row],[Média dos Demais]]="","",Tabela1112[[#This Row],[Preço Unitário Atualizado]]/Tabela1112[[#This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3" s="181" t="str">
        <f>IF($C$25=Aux!$E$13,"#",IF(COUNT(Tabela1112[Preço Unitário])&lt;3,"#",IF(Tabela1112[[#This Row],[Preço Unitário]]="","#",IF(Tabela1112[[#This Row],[%]]&lt;=1.5,"C","!"))))</f>
        <v>#</v>
      </c>
      <c r="K43" s="81"/>
      <c r="L43" s="157" t="str">
        <f>IF(Tabela1112[[#This Row],[Preço Unitário]]="","",Tabela1112[[#This Row],[Preço Unitário]]*(1+Tabela1112[[#This Row],[Índice de Atualização em %]]))</f>
        <v/>
      </c>
      <c r="M43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3" s="83" t="str">
        <f>IF(Tabela1112[[#This Row],[Média dos Demais]]="","",Tabela1112[[#This Row],[Preço Unitário Atualizado]]/Tabela1112[[#This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4" s="181" t="str">
        <f>IF($C$25=Aux!$E$13,"#",IF(COUNT(Tabela1112[Preço Unitário])&lt;3,"#",IF(Tabela1112[[#This Row],[Preço Unitário]]="","#",IF(Tabela1112[[#This Row],[%]]&lt;=1.5,"C","!"))))</f>
        <v>#</v>
      </c>
      <c r="K44" s="81"/>
      <c r="L44" s="157" t="str">
        <f>IF(Tabela1112[[#This Row],[Preço Unitário]]="","",Tabela1112[[#This Row],[Preço Unitário]]*(1+Tabela1112[[#This Row],[Índice de Atualização em %]]))</f>
        <v/>
      </c>
      <c r="M44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4" s="83" t="str">
        <f>IF(Tabela1112[[#This Row],[Média dos Demais]]="","",Tabela1112[[#This Row],[Preço Unitário Atualizado]]/Tabela1112[[#This Row],[Média dos Demais]])</f>
        <v/>
      </c>
      <c r="O44" s="1"/>
      <c r="P44" s="69" t="str">
        <f>IF(C25=Aux!E12,"",IFERROR(AVERAGE(Tabela1112[Preço Unitário Atualizado]),"-"))</f>
        <v/>
      </c>
      <c r="Q44" s="19"/>
      <c r="R44" s="69" t="str">
        <f>IF(C25=Aux!E12,"",IFERROR(MEDIAN(Tabela1112[Preço Unitário Atualizado]),"-"))</f>
        <v/>
      </c>
      <c r="S44" s="19"/>
      <c r="T44" s="69" t="str">
        <f>IF(C25=Aux!E12,"",IFERROR(SMALL(Tabela1112[Preço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5" s="181" t="str">
        <f>IF($C$25=Aux!$E$13,"#",IF(COUNT(Tabela1112[Preço Unitário])&lt;3,"#",IF(Tabela1112[[#This Row],[Preço Unitário]]="","#",IF(Tabela1112[[#This Row],[%]]&lt;=1.5,"C","!"))))</f>
        <v>#</v>
      </c>
      <c r="K45" s="81"/>
      <c r="L45" s="157" t="str">
        <f>IF(Tabela1112[[#This Row],[Preço Unitário]]="","",Tabela1112[[#This Row],[Preço Unitário]]*(1+Tabela1112[[#This Row],[Índice de Atualização em %]]))</f>
        <v/>
      </c>
      <c r="M45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5" s="83" t="str">
        <f>IF(Tabela1112[[#This Row],[Média dos Demais]]="","",Tabela1112[[#This Row],[Preço Unitário Atualizado]]/Tabela1112[[#This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6" s="181" t="str">
        <f>IF($C$25=Aux!$E$13,"#",IF(COUNT(Tabela1112[Preço Unitário])&lt;3,"#",IF(Tabela1112[[#This Row],[Preço Unitário]]="","#",IF(Tabela1112[[#This Row],[%]]&lt;=1.5,"C","!"))))</f>
        <v>#</v>
      </c>
      <c r="K46" s="81"/>
      <c r="L46" s="157" t="str">
        <f>IF(Tabela1112[[#This Row],[Preço Unitário]]="","",Tabela1112[[#This Row],[Preço Unitário]]*(1+Tabela1112[[#This Row],[Índice de Atualização em %]]))</f>
        <v/>
      </c>
      <c r="M46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6" s="83" t="str">
        <f>IF(Tabela1112[[#This Row],[Média dos Demais]]="","",Tabela1112[[#This Row],[Preço Unitário Atualizado]]/Tabela1112[[#This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7" s="181" t="str">
        <f>IF($C$25=Aux!$E$13,"#",IF(COUNT(Tabela1112[Preço Unitário])&lt;3,"#",IF(Tabela1112[[#This Row],[Preço Unitário]]="","#",IF(Tabela1112[[#This Row],[%]]&lt;=1.5,"C","!"))))</f>
        <v>#</v>
      </c>
      <c r="K47" s="81"/>
      <c r="L47" s="157" t="str">
        <f>IF(Tabela1112[[#This Row],[Preço Unitário]]="","",Tabela1112[[#This Row],[Preço Unitário]]*(1+Tabela1112[[#This Row],[Índice de Atualização em %]]))</f>
        <v/>
      </c>
      <c r="M47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7" s="83" t="str">
        <f>IF(Tabela1112[[#This Row],[Média dos Demais]]="","",Tabela1112[[#This Row],[Preço Unitário Atualizado]]/Tabela1112[[#This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8" s="181" t="str">
        <f>IF($C$25=Aux!$E$13,"#",IF(COUNT(Tabela1112[Preço Unitário])&lt;3,"#",IF(Tabela1112[[#This Row],[Preço Unitário]]="","#",IF(Tabela1112[[#This Row],[%]]&lt;=1.5,"C","!"))))</f>
        <v>#</v>
      </c>
      <c r="K48" s="81"/>
      <c r="L48" s="157" t="str">
        <f>IF(Tabela1112[[#This Row],[Preço Unitário]]="","",Tabela1112[[#This Row],[Preço Unitário]]*(1+Tabela1112[[#This Row],[Índice de Atualização em %]]))</f>
        <v/>
      </c>
      <c r="M48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8" s="83" t="str">
        <f>IF(Tabela1112[[#This Row],[Média dos Demais]]="","",Tabela1112[[#This Row],[Preço Unitário Atualizado]]/Tabela1112[[#This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49" s="181" t="str">
        <f>IF($C$25=Aux!$E$13,"#",IF(COUNT(Tabela1112[Preço Unitário])&lt;3,"#",IF(Tabela1112[[#This Row],[Preço Unitário]]="","#",IF(Tabela1112[[#This Row],[%]]&lt;=1.5,"C","!"))))</f>
        <v>#</v>
      </c>
      <c r="K49" s="81"/>
      <c r="L49" s="157" t="str">
        <f>IF(Tabela1112[[#This Row],[Preço Unitário]]="","",Tabela1112[[#This Row],[Preço Unitário]]*(1+Tabela1112[[#This Row],[Índice de Atualização em %]]))</f>
        <v/>
      </c>
      <c r="M49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49" s="82" t="str">
        <f>IF(Tabela1112[[#This Row],[Média dos Demais]]="","",Tabela1112[[#This Row],[Preço Unitário Atualizado]]/Tabela1112[[#This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0" s="181" t="str">
        <f>IF($C$25=Aux!$E$13,"#",IF(COUNT(Tabela1112[Preço Unitário])&lt;3,"#",IF(Tabela1112[[#This Row],[Preço Unitário]]="","#",IF(Tabela1112[[#This Row],[%]]&lt;=1.5,"C","!"))))</f>
        <v>#</v>
      </c>
      <c r="K50" s="81"/>
      <c r="L50" s="157" t="str">
        <f>IF(Tabela1112[[#This Row],[Preço Unitário]]="","",Tabela1112[[#This Row],[Preço Unitário]]*(1+Tabela1112[[#This Row],[Índice de Atualização em %]]))</f>
        <v/>
      </c>
      <c r="M50" s="65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0" s="83" t="str">
        <f>IF(Tabela1112[[#This Row],[Média dos Demais]]="","",Tabela1112[[#This Row],[Preço Unitário Atualizado]]/Tabela1112[[#This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IF(COUNTIF(Tabela1112[!],"!")=0,"Não","Sim")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IF(Tabela1112[[#This Row],[Início Validade (IN 65/2021)]]="","",IF(OR(Tabela1112[[#This Row],[Fonte]]="Mídia / Sites Especializados / Tabela de Referência",Tabela1112[[#This Row],[Fonte]]="Consulta a Fornecedor"),EDATE(Tabela1112[[#This Row],[Início Validade (IN 65/2021)]],6)-1,IF(OR(Tabela1112[[#This Row],[Fonte]]="Sistemas de Governo",Tabela1112[[#This Row],[Fonte]]="Contratações Públicas",Tabela1112[[#This Row],[Fonte]]="NF-e"),EDATE(Tabela1112[[#This Row],[Início Validade (IN 65/2021)]],12)-1,"Selecionar Fonte")))</f>
        <v/>
      </c>
      <c r="J51" s="182" t="str">
        <f>IF($C$25=Aux!$E$13,"#",IF(COUNT(Tabela1112[Preço Unitário])&lt;3,"#",IF(Tabela1112[[#This Row],[Preço Unitário]]="","#",IF(Tabela1112[[#This Row],[%]]&lt;=1.5,"C","!"))))</f>
        <v>#</v>
      </c>
      <c r="K51" s="161"/>
      <c r="L51" s="162" t="str">
        <f>IF(Tabela1112[[#This Row],[Preço Unitário]]="","",Tabela1112[[#This Row],[Preço Unitário]]*(1+Tabela1112[[#This Row],[Índice de Atualização em %]]))</f>
        <v/>
      </c>
      <c r="M51" s="174" t="str">
        <f>IF($C$25=Aux!$E$13,"",IF(Tabela1112[[#This Row],[Preço Unitário]]="","",IFERROR((SUM(Tabela1112[Preço Unitário Atualizado])-Tabela1112[[#This Row],[Preço Unitário Atualizado]])/(COUNT(Tabela1112[Preço Unitário Atualizado])-1),"")))</f>
        <v/>
      </c>
      <c r="N51" s="83" t="str">
        <f>IF(Tabela1112[[#This Row],[Média dos Demais]]="","",Tabela1112[[#This Row],[Preço Unitário Atualizado]]/Tabela1112[[#This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IF(Tabela19113[[#This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7" s="190" t="str">
        <f>IF(Tabela19113[[#This Row],[Média dos Demais]]="","",Tabela19113[[#This Row],[Preço Unitário Atualizado]]/Tabela19113[[#This Row],[Média dos Demais]])</f>
        <v/>
      </c>
      <c r="J5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IFERROR(_xlfn.STDEV.S(Tabela19113[Preço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IF(Tabela19113[[#This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8" s="191" t="str">
        <f>IF(Tabela19113[[#This Row],[Média dos Demais]]="","",Tabela19113[[#This Row],[Preço Unitário Atualizado]]/Tabela19113[[#This Row],[Média dos Demais]])</f>
        <v/>
      </c>
      <c r="J5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IF(Tabela19113[[#This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59" s="191" t="str">
        <f>IF(Tabela19113[[#This Row],[Média dos Demais]]="","",Tabela19113[[#This Row],[Preço Unitário Atualizado]]/Tabela19113[[#This Row],[Média dos Demais]])</f>
        <v/>
      </c>
      <c r="J5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IF(Tabela19113[[#This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0" s="191" t="str">
        <f>IF(Tabela19113[[#This Row],[Média dos Demais]]="","",Tabela19113[[#This Row],[Preço Unitário Atualizado]]/Tabela19113[[#This Row],[Média dos Demais]])</f>
        <v/>
      </c>
      <c r="J6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AVERAGE(Tabela19113[Preço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IF(Tabela19113[[#This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1" s="191" t="str">
        <f>IF(Tabela19113[[#This Row],[Média dos Demais]]="","",Tabela19113[[#This Row],[Preço Unitário Atualizado]]/Tabela19113[[#This Row],[Média dos Demais]])</f>
        <v/>
      </c>
      <c r="J6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IF(Tabela19113[[#This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2" s="191" t="str">
        <f>IF(Tabela19113[[#This Row],[Média dos Demais]]="","",Tabela19113[[#This Row],[Preço Unitário Atualizado]]/Tabela19113[[#This Row],[Média dos Demais]])</f>
        <v/>
      </c>
      <c r="J6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IF(Tabela19113[[#This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3" s="191" t="str">
        <f>IF(Tabela19113[[#This Row],[Média dos Demais]]="","",Tabela19113[[#This Row],[Preço Unitário Atualizado]]/Tabela19113[[#This Row],[Média dos Demais]])</f>
        <v/>
      </c>
      <c r="J6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IF(U44="Não","",IF(U69="Não",COUNT(Tabela19113[Preço Unitário Atualizado])-COUNTIF(Tabela19113[!],"!"),""))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IF(Tabela19113[[#This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4" s="191" t="str">
        <f>IF(Tabela19113[[#This Row],[Média dos Demais]]="","",Tabela19113[[#This Row],[Preço Unitário Atualizado]]/Tabela19113[[#This Row],[Média dos Demais]])</f>
        <v/>
      </c>
      <c r="J6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IF(Tabela19113[[#This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5" s="191" t="str">
        <f>IF(Tabela19113[[#This Row],[Média dos Demais]]="","",Tabela19113[[#This Row],[Preço Unitário Atualizado]]/Tabela19113[[#This Row],[Média dos Demais]])</f>
        <v/>
      </c>
      <c r="J6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IF(Tabela19113[[#This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6" s="191" t="str">
        <f>IF(Tabela19113[[#This Row],[Média dos Demais]]="","",Tabela19113[[#This Row],[Preço Unitário Atualizado]]/Tabela19113[[#This Row],[Média dos Demais]])</f>
        <v/>
      </c>
      <c r="J6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IF(U44,IF(U69,0,COUNT(Tabela19113[Preço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IF(Tabela19113[[#This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7" s="191" t="str">
        <f>IF(Tabela19113[[#This Row],[Média dos Demais]]="","",Tabela19113[[#This Row],[Preço Unitário Atualizado]]/Tabela19113[[#This Row],[Média dos Demais]])</f>
        <v/>
      </c>
      <c r="J67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IF(Tabela19113[[#This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8" s="191" t="str">
        <f>IF(Tabela19113[[#This Row],[Média dos Demais]]="","",Tabela19113[[#This Row],[Preço Unitário Atualizado]]/Tabela19113[[#This Row],[Média dos Demais]])</f>
        <v/>
      </c>
      <c r="J68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IF(Tabela19113[[#This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69" s="191" t="str">
        <f>IF(Tabela19113[[#This Row],[Média dos Demais]]="","",Tabela19113[[#This Row],[Preço Unitário Atualizado]]/Tabela19113[[#This Row],[Média dos Demais]])</f>
        <v/>
      </c>
      <c r="J69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69" s="25"/>
      <c r="M69" s="1"/>
      <c r="P69" s="69" t="str">
        <f>IF(U44,IF(U69,"",IFERROR(AVERAGE(Tabela19113[Preço Unitário Atualizado]),"-")),"")</f>
        <v/>
      </c>
      <c r="Q69" s="147"/>
      <c r="R69" s="69" t="str">
        <f>IF(U44,IF(U69,"",IFERROR(MEDIAN(Tabela19113[Preço Unitário Atualizado]),"-")),"")</f>
        <v/>
      </c>
      <c r="S69" s="147"/>
      <c r="T69" s="69" t="str">
        <f>IF(U44,IF(U69,"",IFERROR(SMALL(Tabela19113[Preço Unitário Atualizado],1),"-")),"")</f>
        <v/>
      </c>
      <c r="U69" s="130" t="b">
        <f>IF(COUNTIF(Tabela19113[!],"!")=0,FALSE(),TRUE())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IF(Tabela19113[[#This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0" s="191" t="str">
        <f>IF(Tabela19113[[#This Row],[Média dos Demais]]="","",Tabela19113[[#This Row],[Preço Unitário Atualizado]]/Tabela19113[[#This Row],[Média dos Demais]])</f>
        <v/>
      </c>
      <c r="J70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IF(Tabela19113[[#This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1" s="191" t="str">
        <f>IF(Tabela19113[[#This Row],[Média dos Demais]]="","",Tabela19113[[#This Row],[Preço Unitário Atualizado]]/Tabela19113[[#This Row],[Média dos Demais]])</f>
        <v/>
      </c>
      <c r="J71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IF(Tabela19113[[#This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2" s="191" t="str">
        <f>IF(Tabela19113[[#This Row],[Média dos Demais]]="","",Tabela19113[[#This Row],[Preço Unitário Atualizado]]/Tabela19113[[#This Row],[Média dos Demais]])</f>
        <v/>
      </c>
      <c r="J72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44'!P69,IF($C$22=Aux!$C$13,'Item 44'!R69,'Item 44'!T69))),0)</f>
        <v>0</v>
      </c>
      <c r="V72" s="4"/>
    </row>
    <row r="73" spans="1:22" ht="35.1" customHeight="1" x14ac:dyDescent="0.25">
      <c r="A73" s="1"/>
      <c r="B73" s="7"/>
      <c r="C73" s="123" t="str">
        <f>IF(Tabela19113[[#This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3" s="191" t="str">
        <f>IF(Tabela19113[[#This Row],[Média dos Demais]]="","",Tabela19113[[#This Row],[Preço Unitário Atualizado]]/Tabela19113[[#This Row],[Média dos Demais]])</f>
        <v/>
      </c>
      <c r="J73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IF(Tabela19113[[#This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4" s="191" t="str">
        <f>IF(Tabela19113[[#This Row],[Média dos Demais]]="","",Tabela19113[[#This Row],[Preço Unitário Atualizado]]/Tabela19113[[#This Row],[Média dos Demais]])</f>
        <v/>
      </c>
      <c r="J74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IF(Tabela19113[[#This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5" s="191" t="str">
        <f>IF(Tabela19113[[#This Row],[Média dos Demais]]="","",Tabela19113[[#This Row],[Preço Unitário Atualizado]]/Tabela19113[[#This Row],[Média dos Demais]])</f>
        <v/>
      </c>
      <c r="J75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IF(COUNTIF(Tabela19113[!],"!")=0,"Não","Sim")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IF(Tabela19113[[#This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IF(Tabela19113[[#This Row],[Preço Unitário Atualizado]]="","",IFERROR((SUM(Tabela19113[Preço Unitário Atualizado])-Tabela19113[[#This Row],[Preço Unitário Atualizado]])/(COUNT(Tabela19113[Preço Unitário Atualizado])-1),""))</f>
        <v/>
      </c>
      <c r="I76" s="192" t="str">
        <f>IF(Tabela19113[[#This Row],[Média dos Demais]]="","",Tabela19113[[#This Row],[Preço Unitário Atualizado]]/Tabela19113[[#This Row],[Média dos Demais]])</f>
        <v/>
      </c>
      <c r="J76" s="84" t="str">
        <f>IF($C$25=Aux!$E$13,"#",IF(Tabela19113[[#This Row],[Preço Unitário Atualizado]]="","#",IF(OR(Tabela19113[[#This Row],[Fonte]]=Aux!$C$5,Tabela19113[[#This Row],[Fonte]]=Aux!$C$6),"C",IF(Tabela19113[[#This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IF(Tabela1912114[[#This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IFERROR(_xlfn.STDEV.S(Tabela1912114[Preço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IF(Tabela1912114[[#This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IF(Tabela1912114[[#This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IF(Tabela1912114[[#This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AVERAGE(Tabela1912114[Preço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IF(Tabela1912114[[#This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IF(Tabela1912114[[#This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IF(Tabela1912114[[#This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IF($U$69="Sim",COUNT(Tabela1912114[Preço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IF(Tabela1912114[[#This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IF(Tabela1912114[[#This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IF(Tabela1912114[[#This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IF(U69,COUNT(Tabela1912114[Preço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IF(Tabela1912114[[#This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IF(Tabela1912114[[#This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IF(Tabela1912114[[#This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IF(U69,IFERROR(AVERAGE(Tabela1912114[Preço Unitário Atualizado]),"-"),"")</f>
        <v/>
      </c>
      <c r="Q92" s="154"/>
      <c r="R92" s="69" t="str">
        <f>IF(U69,IFERROR(MEDIAN(Tabela1912114[Preço Unitário Atualizado]),"-"),"")</f>
        <v/>
      </c>
      <c r="S92" s="154"/>
      <c r="T92" s="69" t="str">
        <f>IF(U69,IFERROR(SMALL(Tabela1912114[Preço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IF(Tabela1912114[[#This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IF(Tabela1912114[[#This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IF(Tabela1912114[[#This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IF(Tabela1912114[[#This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IF(Tabela1912114[[#This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IF(Tabela1912114[[#This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IF(Tabela1912114[[#This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328" priority="40">
      <formula>$J57="!"</formula>
    </cfRule>
  </conditionalFormatting>
  <conditionalFormatting sqref="C81:G99">
    <cfRule type="expression" dxfId="327" priority="38">
      <formula>$H81="!"</formula>
    </cfRule>
  </conditionalFormatting>
  <conditionalFormatting sqref="C32:I51 G57:G76 C80">
    <cfRule type="expression" dxfId="326" priority="37">
      <formula>$J32="!"</formula>
    </cfRule>
  </conditionalFormatting>
  <conditionalFormatting sqref="D80:F80">
    <cfRule type="expression" dxfId="325" priority="39">
      <formula>$H80="!"</formula>
    </cfRule>
  </conditionalFormatting>
  <conditionalFormatting sqref="G80">
    <cfRule type="expression" dxfId="320" priority="36">
      <formula>$H80="!"</formula>
    </cfRule>
  </conditionalFormatting>
  <conditionalFormatting sqref="K30">
    <cfRule type="expression" dxfId="319" priority="6">
      <formula>$J30="!"</formula>
    </cfRule>
  </conditionalFormatting>
  <conditionalFormatting sqref="K32:L51">
    <cfRule type="expression" dxfId="318" priority="7">
      <formula>$J32="!"</formula>
    </cfRule>
  </conditionalFormatting>
  <conditionalFormatting sqref="M31:M51">
    <cfRule type="expression" dxfId="317" priority="25">
      <formula>"$C$24=Aux!$E$13"</formula>
    </cfRule>
  </conditionalFormatting>
  <conditionalFormatting sqref="M32:M51">
    <cfRule type="expression" dxfId="316" priority="35">
      <formula>$J32="!"</formula>
    </cfRule>
  </conditionalFormatting>
  <conditionalFormatting sqref="N32:N51">
    <cfRule type="expression" dxfId="315" priority="34">
      <formula>$J32="!"</formula>
    </cfRule>
  </conditionalFormatting>
  <conditionalFormatting sqref="P42:P43 P91 R91 T91">
    <cfRule type="cellIs" dxfId="312" priority="21" operator="equal">
      <formula>$C$22</formula>
    </cfRule>
  </conditionalFormatting>
  <conditionalFormatting sqref="P44">
    <cfRule type="expression" dxfId="311" priority="20">
      <formula>$P$42=$C$22</formula>
    </cfRule>
  </conditionalFormatting>
  <conditionalFormatting sqref="P61">
    <cfRule type="containsBlanks" dxfId="310" priority="29">
      <formula>LEN(TRIM(P61))=0</formula>
    </cfRule>
    <cfRule type="cellIs" dxfId="309" priority="31" operator="greaterThan">
      <formula>0.25</formula>
    </cfRule>
    <cfRule type="cellIs" dxfId="308" priority="30" operator="equal">
      <formula>"-"</formula>
    </cfRule>
  </conditionalFormatting>
  <conditionalFormatting sqref="P67:P68">
    <cfRule type="cellIs" dxfId="307" priority="15" operator="equal">
      <formula>$C$22</formula>
    </cfRule>
  </conditionalFormatting>
  <conditionalFormatting sqref="P69">
    <cfRule type="expression" dxfId="306" priority="14">
      <formula>$P$67=$C$22</formula>
    </cfRule>
  </conditionalFormatting>
  <conditionalFormatting sqref="P92">
    <cfRule type="expression" dxfId="305" priority="45">
      <formula>$P$91=$C$22</formula>
    </cfRule>
  </conditionalFormatting>
  <conditionalFormatting sqref="Q37">
    <cfRule type="cellIs" dxfId="300" priority="32" operator="equal">
      <formula>"-"</formula>
    </cfRule>
  </conditionalFormatting>
  <conditionalFormatting sqref="Q83">
    <cfRule type="expression" dxfId="299" priority="42">
      <formula>$Q85=""</formula>
    </cfRule>
    <cfRule type="expression" dxfId="298" priority="43">
      <formula>$Q85="-"</formula>
    </cfRule>
    <cfRule type="expression" dxfId="297" priority="44">
      <formula>$Q85&gt;0.25</formula>
    </cfRule>
  </conditionalFormatting>
  <conditionalFormatting sqref="Q85">
    <cfRule type="cellIs" dxfId="296" priority="27" operator="equal">
      <formula>"-"</formula>
    </cfRule>
    <cfRule type="cellIs" dxfId="295" priority="28" operator="greaterThan">
      <formula>0.25</formula>
    </cfRule>
  </conditionalFormatting>
  <conditionalFormatting sqref="Q37:S37">
    <cfRule type="cellIs" dxfId="294" priority="33" operator="greaterThan">
      <formula>0.25</formula>
    </cfRule>
    <cfRule type="containsBlanks" dxfId="293" priority="9">
      <formula>LEN(TRIM(Q37))=0</formula>
    </cfRule>
  </conditionalFormatting>
  <conditionalFormatting sqref="Q85:S85">
    <cfRule type="containsBlanks" dxfId="292" priority="26">
      <formula>LEN(TRIM(Q85))=0</formula>
    </cfRule>
  </conditionalFormatting>
  <conditionalFormatting sqref="R42:R43">
    <cfRule type="cellIs" dxfId="291" priority="19" operator="equal">
      <formula>$C$22</formula>
    </cfRule>
  </conditionalFormatting>
  <conditionalFormatting sqref="R44">
    <cfRule type="expression" dxfId="290" priority="18">
      <formula>$R$42=$C$22</formula>
    </cfRule>
  </conditionalFormatting>
  <conditionalFormatting sqref="R67:R68">
    <cfRule type="cellIs" dxfId="289" priority="13" operator="equal">
      <formula>$C$22</formula>
    </cfRule>
  </conditionalFormatting>
  <conditionalFormatting sqref="R69">
    <cfRule type="expression" dxfId="288" priority="12">
      <formula>$R$67=$C$22</formula>
    </cfRule>
  </conditionalFormatting>
  <conditionalFormatting sqref="R92">
    <cfRule type="expression" dxfId="287" priority="46">
      <formula>$R$91=$C$22</formula>
    </cfRule>
  </conditionalFormatting>
  <conditionalFormatting sqref="T42:T43">
    <cfRule type="cellIs" dxfId="286" priority="17" operator="equal">
      <formula>$C$22</formula>
    </cfRule>
  </conditionalFormatting>
  <conditionalFormatting sqref="T44">
    <cfRule type="expression" dxfId="285" priority="16">
      <formula>$T$42=$C$22</formula>
    </cfRule>
  </conditionalFormatting>
  <conditionalFormatting sqref="T67:T68">
    <cfRule type="cellIs" dxfId="284" priority="11" operator="equal">
      <formula>$C$22</formula>
    </cfRule>
  </conditionalFormatting>
  <conditionalFormatting sqref="T69">
    <cfRule type="expression" dxfId="283" priority="10">
      <formula>$T$67=$C$22</formula>
    </cfRule>
  </conditionalFormatting>
  <conditionalFormatting sqref="T92">
    <cfRule type="expression" dxfId="282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D1A4755F-93AA-4DC3-A20E-497744BD297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11141DA7-8EF9-4749-9631-1D7F56262248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2F1DCEEE-94BB-4585-909C-DDAD20B5ED84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6AE4F701-F67A-430C-B17D-D620B0B5E215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9AC76D8D-E5F9-493D-BDBA-C1E592D9360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AB48F843-B5AA-4F7F-A0C6-82206A5E7462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D864F1D-3C9E-4655-991C-7258DB54B79C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E8AF6150-28CF-476A-9877-339C38231E7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75129A9D-1A09-4396-9DA2-5620AE6FCF4B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4FD85A2-7BB3-41FB-88B0-568337BE84DD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E844A1B0-3821-4382-B825-D630A51982EF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A6A41992-DE4F-4969-84C0-B79D94025F19}">
          <x14:formula1>
            <xm:f>Aux!$C$5:$C$9</xm:f>
          </x14:formula1>
          <xm:sqref>D32:D51</xm:sqref>
        </x14:dataValidation>
        <x14:dataValidation type="list" allowBlank="1" showInputMessage="1" showErrorMessage="1" xr:uid="{099F1F71-73E3-401C-879F-D494D9E5D4D2}">
          <x14:formula1>
            <xm:f>Aux!$E$12:$E$13</xm:f>
          </x14:formula1>
          <xm:sqref>C25:D25</xm:sqref>
        </x14:dataValidation>
      </x14:dataValidations>
    </ext>
  </extLst>
</worksheet>
</file>

<file path=xl/worksheets/sheet4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C910C2-D6EB-44BA-8FEA-C6D4640F062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172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COUNT(Tabela1148[Preço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2" s="180" t="str">
        <f>IF($C$25=Aux!$E$13,"#",IF(COUNT(Tabela1148[Preço Unitário])&lt;3,"#",IF(Tabela1148[[#This Row],[Preço Unitário]]="","#",IF(Tabela1148[[#This Row],[%]]&lt;=1.5,"C","!"))))</f>
        <v>#</v>
      </c>
      <c r="K32" s="78"/>
      <c r="L32" s="156" t="str">
        <f>IF(Tabela1148[[#This Row],[Preço Unitário]]="","",Tabela1148[[#This Row],[Preço Unitário]]*(1+Tabela1148[[#This Row],[Índice de Atualização em %]]))</f>
        <v/>
      </c>
      <c r="M32" s="66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2" s="79" t="str">
        <f>IF(Tabela1148[[#This Row],[Média dos Demais]]="","",Tabela1148[[#This Row],[Preço Unitário Atualizado]]/Tabela1148[[#This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IFERROR(_xlfn.STDEV.S(Tabela1148[Preço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3" s="181" t="str">
        <f>IF($C$25=Aux!$E$13,"#",IF(COUNT(Tabela1148[Preço Unitário])&lt;3,"#",IF(Tabela1148[[#This Row],[Preço Unitário]]="","#",IF(Tabela1148[[#This Row],[%]]&lt;=1.5,"C","!"))))</f>
        <v>#</v>
      </c>
      <c r="K33" s="81"/>
      <c r="L33" s="157" t="str">
        <f>IF(Tabela1148[[#This Row],[Preço Unitário]]="","",Tabela1148[[#This Row],[Preço Unitário]]*(1+Tabela1148[[#This Row],[Índice de Atualização em %]]))</f>
        <v/>
      </c>
      <c r="M3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3" s="82" t="str">
        <f>IF(Tabela1148[[#This Row],[Média dos Demais]]="","",Tabela1148[[#This Row],[Preço Unitário Atualizado]]/Tabela1148[[#This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4" s="181" t="str">
        <f>IF($C$25=Aux!$E$13,"#",IF(COUNT(Tabela1148[Preço Unitário])&lt;3,"#",IF(Tabela1148[[#This Row],[Preço Unitário]]="","#",IF(Tabela1148[[#This Row],[%]]&lt;=1.5,"C","!"))))</f>
        <v>#</v>
      </c>
      <c r="K34" s="81"/>
      <c r="L34" s="157" t="str">
        <f>IF(Tabela1148[[#This Row],[Preço Unitário]]="","",Tabela1148[[#This Row],[Preço Unitário]]*(1+Tabela1148[[#This Row],[Índice de Atualização em %]]))</f>
        <v/>
      </c>
      <c r="M3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4" s="82" t="str">
        <f>IF(Tabela1148[[#This Row],[Média dos Demais]]="","",Tabela1148[[#This Row],[Preço Unitário Atualizado]]/Tabela1148[[#This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5" s="181" t="str">
        <f>IF($C$25=Aux!$E$13,"#",IF(COUNT(Tabela1148[Preço Unitário])&lt;3,"#",IF(Tabela1148[[#This Row],[Preço Unitário]]="","#",IF(Tabela1148[[#This Row],[%]]&lt;=1.5,"C","!"))))</f>
        <v>#</v>
      </c>
      <c r="K35" s="81"/>
      <c r="L35" s="157" t="str">
        <f>IF(Tabela1148[[#This Row],[Preço Unitário]]="","",Tabela1148[[#This Row],[Preço Unitário]]*(1+Tabela1148[[#This Row],[Índice de Atualização em %]]))</f>
        <v/>
      </c>
      <c r="M3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5" s="82" t="str">
        <f>IF(Tabela1148[[#This Row],[Média dos Demais]]="","",Tabela1148[[#This Row],[Preço Unitário Atualizado]]/Tabela1148[[#This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AVERAGE(Tabela1148[Preço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6" s="181" t="str">
        <f>IF($C$25=Aux!$E$13,"#",IF(COUNT(Tabela1148[Preço Unitário])&lt;3,"#",IF(Tabela1148[[#This Row],[Preço Unitário]]="","#",IF(Tabela1148[[#This Row],[%]]&lt;=1.5,"C","!"))))</f>
        <v>#</v>
      </c>
      <c r="K36" s="81"/>
      <c r="L36" s="157" t="str">
        <f>IF(Tabela1148[[#This Row],[Preço Unitário]]="","",Tabela1148[[#This Row],[Preço Unitário]]*(1+Tabela1148[[#This Row],[Índice de Atualização em %]]))</f>
        <v/>
      </c>
      <c r="M3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6" s="83" t="str">
        <f>IF(Tabela1148[[#This Row],[Média dos Demais]]="","",Tabela1148[[#This Row],[Preço Unitário Atualizado]]/Tabela1148[[#This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7" s="181" t="str">
        <f>IF($C$25=Aux!$E$13,"#",IF(COUNT(Tabela1148[Preço Unitário])&lt;3,"#",IF(Tabela1148[[#This Row],[Preço Unitário]]="","#",IF(Tabela1148[[#This Row],[%]]&lt;=1.5,"C","!"))))</f>
        <v>#</v>
      </c>
      <c r="K37" s="81"/>
      <c r="L37" s="157" t="str">
        <f>IF(Tabela1148[[#This Row],[Preço Unitário]]="","",Tabela1148[[#This Row],[Preço Unitário]]*(1+Tabela1148[[#This Row],[Índice de Atualização em %]]))</f>
        <v/>
      </c>
      <c r="M3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7" s="83" t="str">
        <f>IF(Tabela1148[[#This Row],[Média dos Demais]]="","",Tabela1148[[#This Row],[Preço Unitário Atualizado]]/Tabela1148[[#This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8" s="181" t="str">
        <f>IF($C$25=Aux!$E$13,"#",IF(COUNT(Tabela1148[Preço Unitário])&lt;3,"#",IF(Tabela1148[[#This Row],[Preço Unitário]]="","#",IF(Tabela1148[[#This Row],[%]]&lt;=1.5,"C","!"))))</f>
        <v>#</v>
      </c>
      <c r="K38" s="81"/>
      <c r="L38" s="157" t="str">
        <f>IF(Tabela1148[[#This Row],[Preço Unitário]]="","",Tabela1148[[#This Row],[Preço Unitário]]*(1+Tabela1148[[#This Row],[Índice de Atualização em %]]))</f>
        <v/>
      </c>
      <c r="M3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8" s="82" t="str">
        <f>IF(Tabela1148[[#This Row],[Média dos Demais]]="","",Tabela1148[[#This Row],[Preço Unitário Atualizado]]/Tabela1148[[#This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39" s="181" t="str">
        <f>IF($C$25=Aux!$E$13,"#",IF(COUNT(Tabela1148[Preço Unitário])&lt;3,"#",IF(Tabela1148[[#This Row],[Preço Unitário]]="","#",IF(Tabela1148[[#This Row],[%]]&lt;=1.5,"C","!"))))</f>
        <v>#</v>
      </c>
      <c r="K39" s="81"/>
      <c r="L39" s="157" t="str">
        <f>IF(Tabela1148[[#This Row],[Preço Unitário]]="","",Tabela1148[[#This Row],[Preço Unitário]]*(1+Tabela1148[[#This Row],[Índice de Atualização em %]]))</f>
        <v/>
      </c>
      <c r="M3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39" s="82" t="str">
        <f>IF(Tabela1148[[#This Row],[Média dos Demais]]="","",Tabela1148[[#This Row],[Preço Unitário Atualizado]]/Tabela1148[[#This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0" s="181" t="str">
        <f>IF($C$25=Aux!$E$13,"#",IF(COUNT(Tabela1148[Preço Unitário])&lt;3,"#",IF(Tabela1148[[#This Row],[Preço Unitário]]="","#",IF(Tabela1148[[#This Row],[%]]&lt;=1.5,"C","!"))))</f>
        <v>#</v>
      </c>
      <c r="K40" s="81"/>
      <c r="L40" s="157" t="str">
        <f>IF(Tabela1148[[#This Row],[Preço Unitário]]="","",Tabela1148[[#This Row],[Preço Unitário]]*(1+Tabela1148[[#This Row],[Índice de Atualização em %]]))</f>
        <v/>
      </c>
      <c r="M4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0" s="82" t="str">
        <f>IF(Tabela1148[[#This Row],[Média dos Demais]]="","",Tabela1148[[#This Row],[Preço Unitário Atualizado]]/Tabela1148[[#This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1" s="181" t="str">
        <f>IF($C$25=Aux!$E$13,"#",IF(COUNT(Tabela1148[Preço Unitário])&lt;3,"#",IF(Tabela1148[[#This Row],[Preço Unitário]]="","#",IF(Tabela1148[[#This Row],[%]]&lt;=1.5,"C","!"))))</f>
        <v>#</v>
      </c>
      <c r="K41" s="81"/>
      <c r="L41" s="157" t="str">
        <f>IF(Tabela1148[[#This Row],[Preço Unitário]]="","",Tabela1148[[#This Row],[Preço Unitário]]*(1+Tabela1148[[#This Row],[Índice de Atualização em %]]))</f>
        <v/>
      </c>
      <c r="M41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1" s="83" t="str">
        <f>IF(Tabela1148[[#This Row],[Média dos Demais]]="","",Tabela1148[[#This Row],[Preço Unitário Atualizado]]/Tabela1148[[#This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IF(C25=Aux!E13,COUNT(Tabela1148[Preço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2" s="181" t="str">
        <f>IF($C$25=Aux!$E$13,"#",IF(COUNT(Tabela1148[Preço Unitário])&lt;3,"#",IF(Tabela1148[[#This Row],[Preço Unitário]]="","#",IF(Tabela1148[[#This Row],[%]]&lt;=1.5,"C","!"))))</f>
        <v>#</v>
      </c>
      <c r="K42" s="81"/>
      <c r="L42" s="157" t="str">
        <f>IF(Tabela1148[[#This Row],[Preço Unitário]]="","",Tabela1148[[#This Row],[Preço Unitário]]*(1+Tabela1148[[#This Row],[Índice de Atualização em %]]))</f>
        <v/>
      </c>
      <c r="M42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2" s="83" t="str">
        <f>IF(Tabela1148[[#This Row],[Média dos Demais]]="","",Tabela1148[[#This Row],[Preço Unitário Atualizado]]/Tabela1148[[#This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3" s="181" t="str">
        <f>IF($C$25=Aux!$E$13,"#",IF(COUNT(Tabela1148[Preço Unitário])&lt;3,"#",IF(Tabela1148[[#This Row],[Preço Unitário]]="","#",IF(Tabela1148[[#This Row],[%]]&lt;=1.5,"C","!"))))</f>
        <v>#</v>
      </c>
      <c r="K43" s="81"/>
      <c r="L43" s="157" t="str">
        <f>IF(Tabela1148[[#This Row],[Preço Unitário]]="","",Tabela1148[[#This Row],[Preço Unitário]]*(1+Tabela1148[[#This Row],[Índice de Atualização em %]]))</f>
        <v/>
      </c>
      <c r="M43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3" s="83" t="str">
        <f>IF(Tabela1148[[#This Row],[Média dos Demais]]="","",Tabela1148[[#This Row],[Preço Unitário Atualizado]]/Tabela1148[[#This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4" s="181" t="str">
        <f>IF($C$25=Aux!$E$13,"#",IF(COUNT(Tabela1148[Preço Unitário])&lt;3,"#",IF(Tabela1148[[#This Row],[Preço Unitário]]="","#",IF(Tabela1148[[#This Row],[%]]&lt;=1.5,"C","!"))))</f>
        <v>#</v>
      </c>
      <c r="K44" s="81"/>
      <c r="L44" s="157" t="str">
        <f>IF(Tabela1148[[#This Row],[Preço Unitário]]="","",Tabela1148[[#This Row],[Preço Unitário]]*(1+Tabela1148[[#This Row],[Índice de Atualização em %]]))</f>
        <v/>
      </c>
      <c r="M44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4" s="83" t="str">
        <f>IF(Tabela1148[[#This Row],[Média dos Demais]]="","",Tabela1148[[#This Row],[Preço Unitário Atualizado]]/Tabela1148[[#This Row],[Média dos Demais]])</f>
        <v/>
      </c>
      <c r="O44" s="1"/>
      <c r="P44" s="69" t="str">
        <f>IF(C25=Aux!E12,"",IFERROR(AVERAGE(Tabela1148[Preço Unitário Atualizado]),"-"))</f>
        <v/>
      </c>
      <c r="Q44" s="19"/>
      <c r="R44" s="69" t="str">
        <f>IF(C25=Aux!E12,"",IFERROR(MEDIAN(Tabela1148[Preço Unitário Atualizado]),"-"))</f>
        <v/>
      </c>
      <c r="S44" s="19"/>
      <c r="T44" s="69" t="str">
        <f>IF(C25=Aux!E12,"",IFERROR(SMALL(Tabela1148[Preço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5" s="181" t="str">
        <f>IF($C$25=Aux!$E$13,"#",IF(COUNT(Tabela1148[Preço Unitário])&lt;3,"#",IF(Tabela1148[[#This Row],[Preço Unitário]]="","#",IF(Tabela1148[[#This Row],[%]]&lt;=1.5,"C","!"))))</f>
        <v>#</v>
      </c>
      <c r="K45" s="81"/>
      <c r="L45" s="157" t="str">
        <f>IF(Tabela1148[[#This Row],[Preço Unitário]]="","",Tabela1148[[#This Row],[Preço Unitário]]*(1+Tabela1148[[#This Row],[Índice de Atualização em %]]))</f>
        <v/>
      </c>
      <c r="M45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5" s="83" t="str">
        <f>IF(Tabela1148[[#This Row],[Média dos Demais]]="","",Tabela1148[[#This Row],[Preço Unitário Atualizado]]/Tabela1148[[#This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6" s="181" t="str">
        <f>IF($C$25=Aux!$E$13,"#",IF(COUNT(Tabela1148[Preço Unitário])&lt;3,"#",IF(Tabela1148[[#This Row],[Preço Unitário]]="","#",IF(Tabela1148[[#This Row],[%]]&lt;=1.5,"C","!"))))</f>
        <v>#</v>
      </c>
      <c r="K46" s="81"/>
      <c r="L46" s="157" t="str">
        <f>IF(Tabela1148[[#This Row],[Preço Unitário]]="","",Tabela1148[[#This Row],[Preço Unitário]]*(1+Tabela1148[[#This Row],[Índice de Atualização em %]]))</f>
        <v/>
      </c>
      <c r="M46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6" s="83" t="str">
        <f>IF(Tabela1148[[#This Row],[Média dos Demais]]="","",Tabela1148[[#This Row],[Preço Unitário Atualizado]]/Tabela1148[[#This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7" s="181" t="str">
        <f>IF($C$25=Aux!$E$13,"#",IF(COUNT(Tabela1148[Preço Unitário])&lt;3,"#",IF(Tabela1148[[#This Row],[Preço Unitário]]="","#",IF(Tabela1148[[#This Row],[%]]&lt;=1.5,"C","!"))))</f>
        <v>#</v>
      </c>
      <c r="K47" s="81"/>
      <c r="L47" s="157" t="str">
        <f>IF(Tabela1148[[#This Row],[Preço Unitário]]="","",Tabela1148[[#This Row],[Preço Unitário]]*(1+Tabela1148[[#This Row],[Índice de Atualização em %]]))</f>
        <v/>
      </c>
      <c r="M47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7" s="83" t="str">
        <f>IF(Tabela1148[[#This Row],[Média dos Demais]]="","",Tabela1148[[#This Row],[Preço Unitário Atualizado]]/Tabela1148[[#This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8" s="181" t="str">
        <f>IF($C$25=Aux!$E$13,"#",IF(COUNT(Tabela1148[Preço Unitário])&lt;3,"#",IF(Tabela1148[[#This Row],[Preço Unitário]]="","#",IF(Tabela1148[[#This Row],[%]]&lt;=1.5,"C","!"))))</f>
        <v>#</v>
      </c>
      <c r="K48" s="81"/>
      <c r="L48" s="157" t="str">
        <f>IF(Tabela1148[[#This Row],[Preço Unitário]]="","",Tabela1148[[#This Row],[Preço Unitário]]*(1+Tabela1148[[#This Row],[Índice de Atualização em %]]))</f>
        <v/>
      </c>
      <c r="M48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8" s="83" t="str">
        <f>IF(Tabela1148[[#This Row],[Média dos Demais]]="","",Tabela1148[[#This Row],[Preço Unitário Atualizado]]/Tabela1148[[#This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49" s="181" t="str">
        <f>IF($C$25=Aux!$E$13,"#",IF(COUNT(Tabela1148[Preço Unitário])&lt;3,"#",IF(Tabela1148[[#This Row],[Preço Unitário]]="","#",IF(Tabela1148[[#This Row],[%]]&lt;=1.5,"C","!"))))</f>
        <v>#</v>
      </c>
      <c r="K49" s="81"/>
      <c r="L49" s="157" t="str">
        <f>IF(Tabela1148[[#This Row],[Preço Unitário]]="","",Tabela1148[[#This Row],[Preço Unitário]]*(1+Tabela1148[[#This Row],[Índice de Atualização em %]]))</f>
        <v/>
      </c>
      <c r="M49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49" s="82" t="str">
        <f>IF(Tabela1148[[#This Row],[Média dos Demais]]="","",Tabela1148[[#This Row],[Preço Unitário Atualizado]]/Tabela1148[[#This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0" s="181" t="str">
        <f>IF($C$25=Aux!$E$13,"#",IF(COUNT(Tabela1148[Preço Unitário])&lt;3,"#",IF(Tabela1148[[#This Row],[Preço Unitário]]="","#",IF(Tabela1148[[#This Row],[%]]&lt;=1.5,"C","!"))))</f>
        <v>#</v>
      </c>
      <c r="K50" s="81"/>
      <c r="L50" s="157" t="str">
        <f>IF(Tabela1148[[#This Row],[Preço Unitário]]="","",Tabela1148[[#This Row],[Preço Unitário]]*(1+Tabela1148[[#This Row],[Índice de Atualização em %]]))</f>
        <v/>
      </c>
      <c r="M50" s="65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0" s="83" t="str">
        <f>IF(Tabela1148[[#This Row],[Média dos Demais]]="","",Tabela1148[[#This Row],[Preço Unitário Atualizado]]/Tabela1148[[#This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IF(COUNTIF(Tabela1148[!],"!")=0,"Não","Sim")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IF(Tabela1148[[#This Row],[Início Validade (IN 65/2021)]]="","",IF(OR(Tabela1148[[#This Row],[Fonte]]="Mídia / Sites Especializados / Tabela de Referência",Tabela1148[[#This Row],[Fonte]]="Consulta a Fornecedor"),EDATE(Tabela1148[[#This Row],[Início Validade (IN 65/2021)]],6)-1,IF(OR(Tabela1148[[#This Row],[Fonte]]="Sistemas de Governo",Tabela1148[[#This Row],[Fonte]]="Contratações Públicas",Tabela1148[[#This Row],[Fonte]]="NF-e"),EDATE(Tabela1148[[#This Row],[Início Validade (IN 65/2021)]],12)-1,"Selecionar Fonte")))</f>
        <v/>
      </c>
      <c r="J51" s="182" t="str">
        <f>IF($C$25=Aux!$E$13,"#",IF(COUNT(Tabela1148[Preço Unitário])&lt;3,"#",IF(Tabela1148[[#This Row],[Preço Unitário]]="","#",IF(Tabela1148[[#This Row],[%]]&lt;=1.5,"C","!"))))</f>
        <v>#</v>
      </c>
      <c r="K51" s="161"/>
      <c r="L51" s="162" t="str">
        <f>IF(Tabela1148[[#This Row],[Preço Unitário]]="","",Tabela1148[[#This Row],[Preço Unitário]]*(1+Tabela1148[[#This Row],[Índice de Atualização em %]]))</f>
        <v/>
      </c>
      <c r="M51" s="174" t="str">
        <f>IF($C$25=Aux!$E$13,"",IF(Tabela1148[[#This Row],[Preço Unitário]]="","",IFERROR((SUM(Tabela1148[Preço Unitário Atualizado])-Tabela1148[[#This Row],[Preço Unitário Atualizado]])/(COUNT(Tabela1148[Preço Unitário Atualizado])-1),"")))</f>
        <v/>
      </c>
      <c r="N51" s="83" t="str">
        <f>IF(Tabela1148[[#This Row],[Média dos Demais]]="","",Tabela1148[[#This Row],[Preço Unitário Atualizado]]/Tabela1148[[#This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IF(Tabela19149[[#This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7" s="190" t="str">
        <f>IF(Tabela19149[[#This Row],[Média dos Demais]]="","",Tabela19149[[#This Row],[Preço Unitário Atualizado]]/Tabela19149[[#This Row],[Média dos Demais]])</f>
        <v/>
      </c>
      <c r="J5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IFERROR(_xlfn.STDEV.S(Tabela19149[Preço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IF(Tabela19149[[#This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8" s="191" t="str">
        <f>IF(Tabela19149[[#This Row],[Média dos Demais]]="","",Tabela19149[[#This Row],[Preço Unitário Atualizado]]/Tabela19149[[#This Row],[Média dos Demais]])</f>
        <v/>
      </c>
      <c r="J5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IF(Tabela19149[[#This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59" s="191" t="str">
        <f>IF(Tabela19149[[#This Row],[Média dos Demais]]="","",Tabela19149[[#This Row],[Preço Unitário Atualizado]]/Tabela19149[[#This Row],[Média dos Demais]])</f>
        <v/>
      </c>
      <c r="J5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IF(Tabela19149[[#This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0" s="191" t="str">
        <f>IF(Tabela19149[[#This Row],[Média dos Demais]]="","",Tabela19149[[#This Row],[Preço Unitário Atualizado]]/Tabela19149[[#This Row],[Média dos Demais]])</f>
        <v/>
      </c>
      <c r="J6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AVERAGE(Tabela19149[Preço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IF(Tabela19149[[#This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1" s="191" t="str">
        <f>IF(Tabela19149[[#This Row],[Média dos Demais]]="","",Tabela19149[[#This Row],[Preço Unitário Atualizado]]/Tabela19149[[#This Row],[Média dos Demais]])</f>
        <v/>
      </c>
      <c r="J6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IF(Tabela19149[[#This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2" s="191" t="str">
        <f>IF(Tabela19149[[#This Row],[Média dos Demais]]="","",Tabela19149[[#This Row],[Preço Unitário Atualizado]]/Tabela19149[[#This Row],[Média dos Demais]])</f>
        <v/>
      </c>
      <c r="J6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IF(Tabela19149[[#This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3" s="191" t="str">
        <f>IF(Tabela19149[[#This Row],[Média dos Demais]]="","",Tabela19149[[#This Row],[Preço Unitário Atualizado]]/Tabela19149[[#This Row],[Média dos Demais]])</f>
        <v/>
      </c>
      <c r="J6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IF(U44="Não","",IF(U69="Não",COUNT(Tabela19149[Preço Unitário Atualizado])-COUNTIF(Tabela19149[!],"!"),""))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IF(Tabela19149[[#This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4" s="191" t="str">
        <f>IF(Tabela19149[[#This Row],[Média dos Demais]]="","",Tabela19149[[#This Row],[Preço Unitário Atualizado]]/Tabela19149[[#This Row],[Média dos Demais]])</f>
        <v/>
      </c>
      <c r="J6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IF(Tabela19149[[#This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5" s="191" t="str">
        <f>IF(Tabela19149[[#This Row],[Média dos Demais]]="","",Tabela19149[[#This Row],[Preço Unitário Atualizado]]/Tabela19149[[#This Row],[Média dos Demais]])</f>
        <v/>
      </c>
      <c r="J6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IF(Tabela19149[[#This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6" s="191" t="str">
        <f>IF(Tabela19149[[#This Row],[Média dos Demais]]="","",Tabela19149[[#This Row],[Preço Unitário Atualizado]]/Tabela19149[[#This Row],[Média dos Demais]])</f>
        <v/>
      </c>
      <c r="J6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IF(U44,IF(U69,0,COUNT(Tabela19149[Preço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IF(Tabela19149[[#This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7" s="191" t="str">
        <f>IF(Tabela19149[[#This Row],[Média dos Demais]]="","",Tabela19149[[#This Row],[Preço Unitário Atualizado]]/Tabela19149[[#This Row],[Média dos Demais]])</f>
        <v/>
      </c>
      <c r="J67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IF(Tabela19149[[#This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8" s="191" t="str">
        <f>IF(Tabela19149[[#This Row],[Média dos Demais]]="","",Tabela19149[[#This Row],[Preço Unitário Atualizado]]/Tabela19149[[#This Row],[Média dos Demais]])</f>
        <v/>
      </c>
      <c r="J68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IF(Tabela19149[[#This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69" s="191" t="str">
        <f>IF(Tabela19149[[#This Row],[Média dos Demais]]="","",Tabela19149[[#This Row],[Preço Unitário Atualizado]]/Tabela19149[[#This Row],[Média dos Demais]])</f>
        <v/>
      </c>
      <c r="J69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69" s="25"/>
      <c r="M69" s="1"/>
      <c r="P69" s="69" t="str">
        <f>IF(U44,IF(U69,"",IFERROR(AVERAGE(Tabela19149[Preço Unitário Atualizado]),"-")),"")</f>
        <v/>
      </c>
      <c r="Q69" s="147"/>
      <c r="R69" s="69" t="str">
        <f>IF(U44,IF(U69,"",IFERROR(MEDIAN(Tabela19149[Preço Unitário Atualizado]),"-")),"")</f>
        <v/>
      </c>
      <c r="S69" s="147"/>
      <c r="T69" s="69" t="str">
        <f>IF(U44,IF(U69,"",IFERROR(SMALL(Tabela19149[Preço Unitário Atualizado],1),"-")),"")</f>
        <v/>
      </c>
      <c r="U69" s="130" t="b">
        <f>IF(COUNTIF(Tabela19149[!],"!")=0,FALSE(),TRUE())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IF(Tabela19149[[#This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0" s="191" t="str">
        <f>IF(Tabela19149[[#This Row],[Média dos Demais]]="","",Tabela19149[[#This Row],[Preço Unitário Atualizado]]/Tabela19149[[#This Row],[Média dos Demais]])</f>
        <v/>
      </c>
      <c r="J70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IF(Tabela19149[[#This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1" s="191" t="str">
        <f>IF(Tabela19149[[#This Row],[Média dos Demais]]="","",Tabela19149[[#This Row],[Preço Unitário Atualizado]]/Tabela19149[[#This Row],[Média dos Demais]])</f>
        <v/>
      </c>
      <c r="J71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IF(Tabela19149[[#This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2" s="191" t="str">
        <f>IF(Tabela19149[[#This Row],[Média dos Demais]]="","",Tabela19149[[#This Row],[Preço Unitário Atualizado]]/Tabela19149[[#This Row],[Média dos Demais]])</f>
        <v/>
      </c>
      <c r="J72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45'!P69,IF($C$22=Aux!$C$13,'Item 45'!R69,'Item 45'!T69))),0)</f>
        <v>0</v>
      </c>
      <c r="V72" s="4"/>
    </row>
    <row r="73" spans="1:22" ht="35.1" customHeight="1" x14ac:dyDescent="0.25">
      <c r="A73" s="1"/>
      <c r="B73" s="7"/>
      <c r="C73" s="123" t="str">
        <f>IF(Tabela19149[[#This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3" s="191" t="str">
        <f>IF(Tabela19149[[#This Row],[Média dos Demais]]="","",Tabela19149[[#This Row],[Preço Unitário Atualizado]]/Tabela19149[[#This Row],[Média dos Demais]])</f>
        <v/>
      </c>
      <c r="J73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IF(Tabela19149[[#This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4" s="191" t="str">
        <f>IF(Tabela19149[[#This Row],[Média dos Demais]]="","",Tabela19149[[#This Row],[Preço Unitário Atualizado]]/Tabela19149[[#This Row],[Média dos Demais]])</f>
        <v/>
      </c>
      <c r="J74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IF(Tabela19149[[#This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5" s="191" t="str">
        <f>IF(Tabela19149[[#This Row],[Média dos Demais]]="","",Tabela19149[[#This Row],[Preço Unitário Atualizado]]/Tabela19149[[#This Row],[Média dos Demais]])</f>
        <v/>
      </c>
      <c r="J75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IF(COUNTIF(Tabela19149[!],"!")=0,"Não","Sim")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IF(Tabela19149[[#This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IF(Tabela19149[[#This Row],[Preço Unitário Atualizado]]="","",IFERROR((SUM(Tabela19149[Preço Unitário Atualizado])-Tabela19149[[#This Row],[Preço Unitário Atualizado]])/(COUNT(Tabela19149[Preço Unitário Atualizado])-1),""))</f>
        <v/>
      </c>
      <c r="I76" s="192" t="str">
        <f>IF(Tabela19149[[#This Row],[Média dos Demais]]="","",Tabela19149[[#This Row],[Preço Unitário Atualizado]]/Tabela19149[[#This Row],[Média dos Demais]])</f>
        <v/>
      </c>
      <c r="J76" s="84" t="str">
        <f>IF($C$25=Aux!$E$13,"#",IF(Tabela19149[[#This Row],[Preço Unitário Atualizado]]="","#",IF(OR(Tabela19149[[#This Row],[Fonte]]=Aux!$C$5,Tabela19149[[#This Row],[Fonte]]=Aux!$C$6),"C",IF(Tabela19149[[#This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IF(U69,IFERROR(AVERAGE(Tabela1912150[Preço Unitário Atualizado]),"-"),"")</f>
        <v/>
      </c>
      <c r="Q92" s="154"/>
      <c r="R92" s="69" t="str">
        <f>IF(U69,IFERROR(MEDIAN(Tabela1912150[Preço Unitário Atualizado]),"-"),"")</f>
        <v/>
      </c>
      <c r="S92" s="154"/>
      <c r="T92" s="69" t="str">
        <f>IF(U69,IFERROR(SMALL(Tabela1912150[Preço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81" priority="40">
      <formula>$J57="!"</formula>
    </cfRule>
  </conditionalFormatting>
  <conditionalFormatting sqref="C81:G99">
    <cfRule type="expression" dxfId="280" priority="38">
      <formula>$H81="!"</formula>
    </cfRule>
  </conditionalFormatting>
  <conditionalFormatting sqref="C32:I51 G57:G76 C80">
    <cfRule type="expression" dxfId="279" priority="37">
      <formula>$J32="!"</formula>
    </cfRule>
  </conditionalFormatting>
  <conditionalFormatting sqref="D80:F80">
    <cfRule type="expression" dxfId="278" priority="39">
      <formula>$H80="!"</formula>
    </cfRule>
  </conditionalFormatting>
  <conditionalFormatting sqref="G80">
    <cfRule type="expression" dxfId="273" priority="36">
      <formula>$H80="!"</formula>
    </cfRule>
  </conditionalFormatting>
  <conditionalFormatting sqref="K30">
    <cfRule type="expression" dxfId="272" priority="6">
      <formula>$J30="!"</formula>
    </cfRule>
  </conditionalFormatting>
  <conditionalFormatting sqref="K32:L51">
    <cfRule type="expression" dxfId="271" priority="7">
      <formula>$J32="!"</formula>
    </cfRule>
  </conditionalFormatting>
  <conditionalFormatting sqref="M31:M51">
    <cfRule type="expression" dxfId="270" priority="25">
      <formula>"$C$24=Aux!$E$13"</formula>
    </cfRule>
  </conditionalFormatting>
  <conditionalFormatting sqref="M32:M51">
    <cfRule type="expression" dxfId="269" priority="35">
      <formula>$J32="!"</formula>
    </cfRule>
  </conditionalFormatting>
  <conditionalFormatting sqref="N32:N51">
    <cfRule type="expression" dxfId="268" priority="34">
      <formula>$J32="!"</formula>
    </cfRule>
  </conditionalFormatting>
  <conditionalFormatting sqref="P42:P43 P91 R91 T91">
    <cfRule type="cellIs" dxfId="265" priority="21" operator="equal">
      <formula>$C$22</formula>
    </cfRule>
  </conditionalFormatting>
  <conditionalFormatting sqref="P44">
    <cfRule type="expression" dxfId="264" priority="20">
      <formula>$P$42=$C$22</formula>
    </cfRule>
  </conditionalFormatting>
  <conditionalFormatting sqref="P61">
    <cfRule type="containsBlanks" dxfId="263" priority="29">
      <formula>LEN(TRIM(P61))=0</formula>
    </cfRule>
    <cfRule type="cellIs" dxfId="262" priority="31" operator="greaterThan">
      <formula>0.25</formula>
    </cfRule>
    <cfRule type="cellIs" dxfId="261" priority="30" operator="equal">
      <formula>"-"</formula>
    </cfRule>
  </conditionalFormatting>
  <conditionalFormatting sqref="P67:P68">
    <cfRule type="cellIs" dxfId="260" priority="15" operator="equal">
      <formula>$C$22</formula>
    </cfRule>
  </conditionalFormatting>
  <conditionalFormatting sqref="P69">
    <cfRule type="expression" dxfId="259" priority="14">
      <formula>$P$67=$C$22</formula>
    </cfRule>
  </conditionalFormatting>
  <conditionalFormatting sqref="P92">
    <cfRule type="expression" dxfId="258" priority="45">
      <formula>$P$91=$C$22</formula>
    </cfRule>
  </conditionalFormatting>
  <conditionalFormatting sqref="Q37">
    <cfRule type="cellIs" dxfId="253" priority="32" operator="equal">
      <formula>"-"</formula>
    </cfRule>
  </conditionalFormatting>
  <conditionalFormatting sqref="Q83">
    <cfRule type="expression" dxfId="252" priority="42">
      <formula>$Q85=""</formula>
    </cfRule>
    <cfRule type="expression" dxfId="251" priority="43">
      <formula>$Q85="-"</formula>
    </cfRule>
    <cfRule type="expression" dxfId="250" priority="44">
      <formula>$Q85&gt;0.25</formula>
    </cfRule>
  </conditionalFormatting>
  <conditionalFormatting sqref="Q85">
    <cfRule type="cellIs" dxfId="249" priority="27" operator="equal">
      <formula>"-"</formula>
    </cfRule>
    <cfRule type="cellIs" dxfId="248" priority="28" operator="greaterThan">
      <formula>0.25</formula>
    </cfRule>
  </conditionalFormatting>
  <conditionalFormatting sqref="Q37:S37">
    <cfRule type="cellIs" dxfId="247" priority="33" operator="greaterThan">
      <formula>0.25</formula>
    </cfRule>
    <cfRule type="containsBlanks" dxfId="246" priority="9">
      <formula>LEN(TRIM(Q37))=0</formula>
    </cfRule>
  </conditionalFormatting>
  <conditionalFormatting sqref="Q85:S85">
    <cfRule type="containsBlanks" dxfId="245" priority="26">
      <formula>LEN(TRIM(Q85))=0</formula>
    </cfRule>
  </conditionalFormatting>
  <conditionalFormatting sqref="R42:R43">
    <cfRule type="cellIs" dxfId="244" priority="19" operator="equal">
      <formula>$C$22</formula>
    </cfRule>
  </conditionalFormatting>
  <conditionalFormatting sqref="R44">
    <cfRule type="expression" dxfId="243" priority="18">
      <formula>$R$42=$C$22</formula>
    </cfRule>
  </conditionalFormatting>
  <conditionalFormatting sqref="R67:R68">
    <cfRule type="cellIs" dxfId="242" priority="13" operator="equal">
      <formula>$C$22</formula>
    </cfRule>
  </conditionalFormatting>
  <conditionalFormatting sqref="R69">
    <cfRule type="expression" dxfId="241" priority="12">
      <formula>$R$67=$C$22</formula>
    </cfRule>
  </conditionalFormatting>
  <conditionalFormatting sqref="R92">
    <cfRule type="expression" dxfId="240" priority="46">
      <formula>$R$91=$C$22</formula>
    </cfRule>
  </conditionalFormatting>
  <conditionalFormatting sqref="T42:T43">
    <cfRule type="cellIs" dxfId="239" priority="17" operator="equal">
      <formula>$C$22</formula>
    </cfRule>
  </conditionalFormatting>
  <conditionalFormatting sqref="T44">
    <cfRule type="expression" dxfId="238" priority="16">
      <formula>$T$42=$C$22</formula>
    </cfRule>
  </conditionalFormatting>
  <conditionalFormatting sqref="T67:T68">
    <cfRule type="cellIs" dxfId="237" priority="11" operator="equal">
      <formula>$C$22</formula>
    </cfRule>
  </conditionalFormatting>
  <conditionalFormatting sqref="T69">
    <cfRule type="expression" dxfId="236" priority="10">
      <formula>$T$67=$C$22</formula>
    </cfRule>
  </conditionalFormatting>
  <conditionalFormatting sqref="T92">
    <cfRule type="expression" dxfId="235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79F95B3A-6CA5-4BAA-ADCB-8510560CF76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08D839C0-9F8A-46F0-83D2-9FF2C428B42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059EFB5B-D601-4A25-9A68-2F25300C4ACF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FF233ACB-FE1E-4E8E-9FC7-57489020440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AB8640AE-DB84-47AF-ACE1-65F5F18EA200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77A7707-4246-43EE-BF54-569C8F6C497E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208E3766-F441-4EBA-8CEB-CE5EFC20435A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6145BE8-9901-4644-A0D0-137DFC68AC2D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848C274-EC31-40F7-8AB4-6F857400F7E0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C54C8831-C279-45DC-A5E8-6A6AB401D70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A4C57D9B-0518-4575-86D5-3451A39B44C9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44C302-C5E2-4DAF-AFB3-C7C355FE3F1B}">
          <x14:formula1>
            <xm:f>Aux!$C$5:$C$9</xm:f>
          </x14:formula1>
          <xm:sqref>D32:D51</xm:sqref>
        </x14:dataValidation>
        <x14:dataValidation type="list" allowBlank="1" showInputMessage="1" showErrorMessage="1" xr:uid="{D220FC8E-25CF-44F7-B4E1-9186BC447C85}">
          <x14:formula1>
            <xm:f>Aux!$E$12:$E$13</xm:f>
          </x14:formula1>
          <xm:sqref>C25:D25</xm:sqref>
        </x14:dataValidation>
      </x14:dataValidations>
    </ext>
  </extLst>
</worksheet>
</file>

<file path=xl/worksheets/sheet4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BD0330-1E6A-447F-860B-510BC7B5CF4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173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2" s="180" t="str">
        <f>IF($C$25=Aux!$E$13,"#",IF(COUNT(Tabela1121[Preço Unitário])&lt;3,"#",IF(Tabela1121[[#This Row],[Preço Unitário]]="","#",IF(Tabela1121[[#This Row],[%]]&lt;=1.5,"C","!"))))</f>
        <v>#</v>
      </c>
      <c r="K32" s="78"/>
      <c r="L32" s="156" t="str">
        <f>IF(Tabela1121[[#This Row],[Preço Unitário]]="","",Tabela1121[[#This Row],[Preço Unitário]]*(1+Tabela1121[[#This Row],[Índice de Atualização em %]]))</f>
        <v/>
      </c>
      <c r="M32" s="66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2" s="79" t="str">
        <f>IF(Tabela1121[[#This Row],[Média dos Demais]]="","",Tabela1121[[#This Row],[Preço Unitário Atualizado]]/Tabela1121[[#This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3" s="181" t="str">
        <f>IF($C$25=Aux!$E$13,"#",IF(COUNT(Tabela1121[Preço Unitário])&lt;3,"#",IF(Tabela1121[[#This Row],[Preço Unitário]]="","#",IF(Tabela1121[[#This Row],[%]]&lt;=1.5,"C","!"))))</f>
        <v>#</v>
      </c>
      <c r="K33" s="81"/>
      <c r="L33" s="157" t="str">
        <f>IF(Tabela1121[[#This Row],[Preço Unitário]]="","",Tabela1121[[#This Row],[Preço Unitário]]*(1+Tabela1121[[#This Row],[Índice de Atualização em %]]))</f>
        <v/>
      </c>
      <c r="M3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3" s="82" t="str">
        <f>IF(Tabela1121[[#This Row],[Média dos Demais]]="","",Tabela1121[[#This Row],[Preço Unitário Atualizado]]/Tabela1121[[#This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4" s="181" t="str">
        <f>IF($C$25=Aux!$E$13,"#",IF(COUNT(Tabela1121[Preço Unitário])&lt;3,"#",IF(Tabela1121[[#This Row],[Preço Unitário]]="","#",IF(Tabela1121[[#This Row],[%]]&lt;=1.5,"C","!"))))</f>
        <v>#</v>
      </c>
      <c r="K34" s="81"/>
      <c r="L34" s="157" t="str">
        <f>IF(Tabela1121[[#This Row],[Preço Unitário]]="","",Tabela1121[[#This Row],[Preço Unitário]]*(1+Tabela1121[[#This Row],[Índice de Atualização em %]]))</f>
        <v/>
      </c>
      <c r="M3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4" s="82" t="str">
        <f>IF(Tabela1121[[#This Row],[Média dos Demais]]="","",Tabela1121[[#This Row],[Preço Unitário Atualizado]]/Tabela1121[[#This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5" s="181" t="str">
        <f>IF($C$25=Aux!$E$13,"#",IF(COUNT(Tabela1121[Preço Unitário])&lt;3,"#",IF(Tabela1121[[#This Row],[Preço Unitário]]="","#",IF(Tabela1121[[#This Row],[%]]&lt;=1.5,"C","!"))))</f>
        <v>#</v>
      </c>
      <c r="K35" s="81"/>
      <c r="L35" s="157" t="str">
        <f>IF(Tabela1121[[#This Row],[Preço Unitário]]="","",Tabela1121[[#This Row],[Preço Unitário]]*(1+Tabela1121[[#This Row],[Índice de Atualização em %]]))</f>
        <v/>
      </c>
      <c r="M3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5" s="82" t="str">
        <f>IF(Tabela1121[[#This Row],[Média dos Demais]]="","",Tabela1121[[#This Row],[Preço Unitário Atualizado]]/Tabela1121[[#This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6" s="181" t="str">
        <f>IF($C$25=Aux!$E$13,"#",IF(COUNT(Tabela1121[Preço Unitário])&lt;3,"#",IF(Tabela1121[[#This Row],[Preço Unitário]]="","#",IF(Tabela1121[[#This Row],[%]]&lt;=1.5,"C","!"))))</f>
        <v>#</v>
      </c>
      <c r="K36" s="81"/>
      <c r="L36" s="157" t="str">
        <f>IF(Tabela1121[[#This Row],[Preço Unitário]]="","",Tabela1121[[#This Row],[Preço Unitário]]*(1+Tabela1121[[#This Row],[Índice de Atualização em %]]))</f>
        <v/>
      </c>
      <c r="M3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6" s="83" t="str">
        <f>IF(Tabela1121[[#This Row],[Média dos Demais]]="","",Tabela1121[[#This Row],[Preço Unitário Atualizado]]/Tabela1121[[#This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7" s="181" t="str">
        <f>IF($C$25=Aux!$E$13,"#",IF(COUNT(Tabela1121[Preço Unitário])&lt;3,"#",IF(Tabela1121[[#This Row],[Preço Unitário]]="","#",IF(Tabela1121[[#This Row],[%]]&lt;=1.5,"C","!"))))</f>
        <v>#</v>
      </c>
      <c r="K37" s="81"/>
      <c r="L37" s="157" t="str">
        <f>IF(Tabela1121[[#This Row],[Preço Unitário]]="","",Tabela1121[[#This Row],[Preço Unitário]]*(1+Tabela1121[[#This Row],[Índice de Atualização em %]]))</f>
        <v/>
      </c>
      <c r="M3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7" s="83" t="str">
        <f>IF(Tabela1121[[#This Row],[Média dos Demais]]="","",Tabela1121[[#This Row],[Preço Unitário Atualizado]]/Tabela1121[[#This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8" s="181" t="str">
        <f>IF($C$25=Aux!$E$13,"#",IF(COUNT(Tabela1121[Preço Unitário])&lt;3,"#",IF(Tabela1121[[#This Row],[Preço Unitário]]="","#",IF(Tabela1121[[#This Row],[%]]&lt;=1.5,"C","!"))))</f>
        <v>#</v>
      </c>
      <c r="K38" s="81"/>
      <c r="L38" s="157" t="str">
        <f>IF(Tabela1121[[#This Row],[Preço Unitário]]="","",Tabela1121[[#This Row],[Preço Unitário]]*(1+Tabela1121[[#This Row],[Índice de Atualização em %]]))</f>
        <v/>
      </c>
      <c r="M3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8" s="82" t="str">
        <f>IF(Tabela1121[[#This Row],[Média dos Demais]]="","",Tabela1121[[#This Row],[Preço Unitário Atualizado]]/Tabela1121[[#This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39" s="181" t="str">
        <f>IF($C$25=Aux!$E$13,"#",IF(COUNT(Tabela1121[Preço Unitário])&lt;3,"#",IF(Tabela1121[[#This Row],[Preço Unitário]]="","#",IF(Tabela1121[[#This Row],[%]]&lt;=1.5,"C","!"))))</f>
        <v>#</v>
      </c>
      <c r="K39" s="81"/>
      <c r="L39" s="157" t="str">
        <f>IF(Tabela1121[[#This Row],[Preço Unitário]]="","",Tabela1121[[#This Row],[Preço Unitário]]*(1+Tabela1121[[#This Row],[Índice de Atualização em %]]))</f>
        <v/>
      </c>
      <c r="M3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39" s="82" t="str">
        <f>IF(Tabela1121[[#This Row],[Média dos Demais]]="","",Tabela1121[[#This Row],[Preço Unitário Atualizado]]/Tabela1121[[#This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0" s="181" t="str">
        <f>IF($C$25=Aux!$E$13,"#",IF(COUNT(Tabela1121[Preço Unitário])&lt;3,"#",IF(Tabela1121[[#This Row],[Preço Unitário]]="","#",IF(Tabela1121[[#This Row],[%]]&lt;=1.5,"C","!"))))</f>
        <v>#</v>
      </c>
      <c r="K40" s="81"/>
      <c r="L40" s="157" t="str">
        <f>IF(Tabela1121[[#This Row],[Preço Unitário]]="","",Tabela1121[[#This Row],[Preço Unitário]]*(1+Tabela1121[[#This Row],[Índice de Atualização em %]]))</f>
        <v/>
      </c>
      <c r="M4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0" s="82" t="str">
        <f>IF(Tabela1121[[#This Row],[Média dos Demais]]="","",Tabela1121[[#This Row],[Preço Unitário Atualizado]]/Tabela1121[[#This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1" s="181" t="str">
        <f>IF($C$25=Aux!$E$13,"#",IF(COUNT(Tabela1121[Preço Unitário])&lt;3,"#",IF(Tabela1121[[#This Row],[Preço Unitário]]="","#",IF(Tabela1121[[#This Row],[%]]&lt;=1.5,"C","!"))))</f>
        <v>#</v>
      </c>
      <c r="K41" s="81"/>
      <c r="L41" s="157" t="str">
        <f>IF(Tabela1121[[#This Row],[Preço Unitário]]="","",Tabela1121[[#This Row],[Preço Unitário]]*(1+Tabela1121[[#This Row],[Índice de Atualização em %]]))</f>
        <v/>
      </c>
      <c r="M41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1" s="83" t="str">
        <f>IF(Tabela1121[[#This Row],[Média dos Demais]]="","",Tabela1121[[#This Row],[Preço Unitário Atualizado]]/Tabela1121[[#This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2" s="181" t="str">
        <f>IF($C$25=Aux!$E$13,"#",IF(COUNT(Tabela1121[Preço Unitário])&lt;3,"#",IF(Tabela1121[[#This Row],[Preço Unitário]]="","#",IF(Tabela1121[[#This Row],[%]]&lt;=1.5,"C","!"))))</f>
        <v>#</v>
      </c>
      <c r="K42" s="81"/>
      <c r="L42" s="157" t="str">
        <f>IF(Tabela1121[[#This Row],[Preço Unitário]]="","",Tabela1121[[#This Row],[Preço Unitário]]*(1+Tabela1121[[#This Row],[Índice de Atualização em %]]))</f>
        <v/>
      </c>
      <c r="M42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2" s="83" t="str">
        <f>IF(Tabela1121[[#This Row],[Média dos Demais]]="","",Tabela1121[[#This Row],[Preço Unitário Atualizado]]/Tabela1121[[#This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3" s="181" t="str">
        <f>IF($C$25=Aux!$E$13,"#",IF(COUNT(Tabela1121[Preço Unitário])&lt;3,"#",IF(Tabela1121[[#This Row],[Preço Unitário]]="","#",IF(Tabela1121[[#This Row],[%]]&lt;=1.5,"C","!"))))</f>
        <v>#</v>
      </c>
      <c r="K43" s="81"/>
      <c r="L43" s="157" t="str">
        <f>IF(Tabela1121[[#This Row],[Preço Unitário]]="","",Tabela1121[[#This Row],[Preço Unitário]]*(1+Tabela1121[[#This Row],[Índice de Atualização em %]]))</f>
        <v/>
      </c>
      <c r="M43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3" s="83" t="str">
        <f>IF(Tabela1121[[#This Row],[Média dos Demais]]="","",Tabela1121[[#This Row],[Preço Unitário Atualizado]]/Tabela1121[[#This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4" s="181" t="str">
        <f>IF($C$25=Aux!$E$13,"#",IF(COUNT(Tabela1121[Preço Unitário])&lt;3,"#",IF(Tabela1121[[#This Row],[Preço Unitário]]="","#",IF(Tabela1121[[#This Row],[%]]&lt;=1.5,"C","!"))))</f>
        <v>#</v>
      </c>
      <c r="K44" s="81"/>
      <c r="L44" s="157" t="str">
        <f>IF(Tabela1121[[#This Row],[Preço Unitário]]="","",Tabela1121[[#This Row],[Preço Unitário]]*(1+Tabela1121[[#This Row],[Índice de Atualização em %]]))</f>
        <v/>
      </c>
      <c r="M44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4" s="83" t="str">
        <f>IF(Tabela1121[[#This Row],[Média dos Demais]]="","",Tabela1121[[#This Row],[Preço Unitário Atualizado]]/Tabela1121[[#This Row],[Média dos Demais]])</f>
        <v/>
      </c>
      <c r="O44" s="1"/>
      <c r="P44" s="69" t="str">
        <f>IF(C25=Aux!E12,"",IFERROR(AVERAGE(Tabela1121[Preço Unitário Atualizado]),"-"))</f>
        <v/>
      </c>
      <c r="Q44" s="19"/>
      <c r="R44" s="69" t="str">
        <f>IF(C25=Aux!E12,"",IFERROR(MEDIAN(Tabela1121[Preço Unitário Atualizado]),"-"))</f>
        <v/>
      </c>
      <c r="S44" s="19"/>
      <c r="T44" s="69" t="str">
        <f>IF(C25=Aux!E12,"",IFERROR(SMALL(Tabela1121[Preço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5" s="181" t="str">
        <f>IF($C$25=Aux!$E$13,"#",IF(COUNT(Tabela1121[Preço Unitário])&lt;3,"#",IF(Tabela1121[[#This Row],[Preço Unitário]]="","#",IF(Tabela1121[[#This Row],[%]]&lt;=1.5,"C","!"))))</f>
        <v>#</v>
      </c>
      <c r="K45" s="81"/>
      <c r="L45" s="157" t="str">
        <f>IF(Tabela1121[[#This Row],[Preço Unitário]]="","",Tabela1121[[#This Row],[Preço Unitário]]*(1+Tabela1121[[#This Row],[Índice de Atualização em %]]))</f>
        <v/>
      </c>
      <c r="M45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5" s="83" t="str">
        <f>IF(Tabela1121[[#This Row],[Média dos Demais]]="","",Tabela1121[[#This Row],[Preço Unitário Atualizado]]/Tabela1121[[#This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6" s="181" t="str">
        <f>IF($C$25=Aux!$E$13,"#",IF(COUNT(Tabela1121[Preço Unitário])&lt;3,"#",IF(Tabela1121[[#This Row],[Preço Unitário]]="","#",IF(Tabela1121[[#This Row],[%]]&lt;=1.5,"C","!"))))</f>
        <v>#</v>
      </c>
      <c r="K46" s="81"/>
      <c r="L46" s="157" t="str">
        <f>IF(Tabela1121[[#This Row],[Preço Unitário]]="","",Tabela1121[[#This Row],[Preço Unitário]]*(1+Tabela1121[[#This Row],[Índice de Atualização em %]]))</f>
        <v/>
      </c>
      <c r="M46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6" s="83" t="str">
        <f>IF(Tabela1121[[#This Row],[Média dos Demais]]="","",Tabela1121[[#This Row],[Preço Unitário Atualizado]]/Tabela1121[[#This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7" s="181" t="str">
        <f>IF($C$25=Aux!$E$13,"#",IF(COUNT(Tabela1121[Preço Unitário])&lt;3,"#",IF(Tabela1121[[#This Row],[Preço Unitário]]="","#",IF(Tabela1121[[#This Row],[%]]&lt;=1.5,"C","!"))))</f>
        <v>#</v>
      </c>
      <c r="K47" s="81"/>
      <c r="L47" s="157" t="str">
        <f>IF(Tabela1121[[#This Row],[Preço Unitário]]="","",Tabela1121[[#This Row],[Preço Unitário]]*(1+Tabela1121[[#This Row],[Índice de Atualização em %]]))</f>
        <v/>
      </c>
      <c r="M47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7" s="83" t="str">
        <f>IF(Tabela1121[[#This Row],[Média dos Demais]]="","",Tabela1121[[#This Row],[Preço Unitário Atualizado]]/Tabela1121[[#This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8" s="181" t="str">
        <f>IF($C$25=Aux!$E$13,"#",IF(COUNT(Tabela1121[Preço Unitário])&lt;3,"#",IF(Tabela1121[[#This Row],[Preço Unitário]]="","#",IF(Tabela1121[[#This Row],[%]]&lt;=1.5,"C","!"))))</f>
        <v>#</v>
      </c>
      <c r="K48" s="81"/>
      <c r="L48" s="157" t="str">
        <f>IF(Tabela1121[[#This Row],[Preço Unitário]]="","",Tabela1121[[#This Row],[Preço Unitário]]*(1+Tabela1121[[#This Row],[Índice de Atualização em %]]))</f>
        <v/>
      </c>
      <c r="M48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8" s="83" t="str">
        <f>IF(Tabela1121[[#This Row],[Média dos Demais]]="","",Tabela1121[[#This Row],[Preço Unitário Atualizado]]/Tabela1121[[#This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49" s="181" t="str">
        <f>IF($C$25=Aux!$E$13,"#",IF(COUNT(Tabela1121[Preço Unitário])&lt;3,"#",IF(Tabela1121[[#This Row],[Preço Unitário]]="","#",IF(Tabela1121[[#This Row],[%]]&lt;=1.5,"C","!"))))</f>
        <v>#</v>
      </c>
      <c r="K49" s="81"/>
      <c r="L49" s="157" t="str">
        <f>IF(Tabela1121[[#This Row],[Preço Unitário]]="","",Tabela1121[[#This Row],[Preço Unitário]]*(1+Tabela1121[[#This Row],[Índice de Atualização em %]]))</f>
        <v/>
      </c>
      <c r="M49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49" s="82" t="str">
        <f>IF(Tabela1121[[#This Row],[Média dos Demais]]="","",Tabela1121[[#This Row],[Preço Unitário Atualizado]]/Tabela1121[[#This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0" s="181" t="str">
        <f>IF($C$25=Aux!$E$13,"#",IF(COUNT(Tabela1121[Preço Unitário])&lt;3,"#",IF(Tabela1121[[#This Row],[Preço Unitário]]="","#",IF(Tabela1121[[#This Row],[%]]&lt;=1.5,"C","!"))))</f>
        <v>#</v>
      </c>
      <c r="K50" s="81"/>
      <c r="L50" s="157" t="str">
        <f>IF(Tabela1121[[#This Row],[Preço Unitário]]="","",Tabela1121[[#This Row],[Preço Unitário]]*(1+Tabela1121[[#This Row],[Índice de Atualização em %]]))</f>
        <v/>
      </c>
      <c r="M50" s="65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0" s="83" t="str">
        <f>IF(Tabela1121[[#This Row],[Média dos Demais]]="","",Tabela1121[[#This Row],[Preço Unitário Atualizado]]/Tabela1121[[#This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IF(Tabela1121[[#This Row],[Início Validade (IN 65/2021)]]="","",IF(OR(Tabela1121[[#This Row],[Fonte]]="Mídia / Sites Especializados / Tabela de Referência",Tabela1121[[#This Row],[Fonte]]="Consulta a Fornecedor"),EDATE(Tabela1121[[#This Row],[Início Validade (IN 65/2021)]],6)-1,IF(OR(Tabela1121[[#This Row],[Fonte]]="Sistemas de Governo",Tabela1121[[#This Row],[Fonte]]="Contratações Públicas",Tabela1121[[#This Row],[Fonte]]="NF-e"),EDATE(Tabela1121[[#This Row],[Início Validade (IN 65/2021)]],12)-1,"Selecionar Fonte")))</f>
        <v/>
      </c>
      <c r="J51" s="182" t="str">
        <f>IF($C$25=Aux!$E$13,"#",IF(COUNT(Tabela1121[Preço Unitário])&lt;3,"#",IF(Tabela1121[[#This Row],[Preço Unitário]]="","#",IF(Tabela1121[[#This Row],[%]]&lt;=1.5,"C","!"))))</f>
        <v>#</v>
      </c>
      <c r="K51" s="161"/>
      <c r="L51" s="162" t="str">
        <f>IF(Tabela1121[[#This Row],[Preço Unitário]]="","",Tabela1121[[#This Row],[Preço Unitário]]*(1+Tabela1121[[#This Row],[Índice de Atualização em %]]))</f>
        <v/>
      </c>
      <c r="M51" s="174" t="str">
        <f>IF($C$25=Aux!$E$13,"",IF(Tabela1121[[#This Row],[Preço Unitário]]="","",IFERROR((SUM(Tabela1121[Preço Unitário Atualizado])-Tabela1121[[#This Row],[Preço Unitário Atualizado]])/(COUNT(Tabela1121[Preço Unitário Atualizado])-1),"")))</f>
        <v/>
      </c>
      <c r="N51" s="83" t="str">
        <f>IF(Tabela1121[[#This Row],[Média dos Demais]]="","",Tabela1121[[#This Row],[Preço Unitário Atualizado]]/Tabela1121[[#This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7" s="190" t="str">
        <f>IF(Tabela19122[[#This Row],[Média dos Demais]]="","",Tabela19122[[#This Row],[Preço Unitário Atualizado]]/Tabela19122[[#This Row],[Média dos Demais]])</f>
        <v/>
      </c>
      <c r="J5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8" s="191" t="str">
        <f>IF(Tabela19122[[#This Row],[Média dos Demais]]="","",Tabela19122[[#This Row],[Preço Unitário Atualizado]]/Tabela19122[[#This Row],[Média dos Demais]])</f>
        <v/>
      </c>
      <c r="J5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59" s="191" t="str">
        <f>IF(Tabela19122[[#This Row],[Média dos Demais]]="","",Tabela19122[[#This Row],[Preço Unitário Atualizado]]/Tabela19122[[#This Row],[Média dos Demais]])</f>
        <v/>
      </c>
      <c r="J5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0" s="191" t="str">
        <f>IF(Tabela19122[[#This Row],[Média dos Demais]]="","",Tabela19122[[#This Row],[Preço Unitário Atualizado]]/Tabela19122[[#This Row],[Média dos Demais]])</f>
        <v/>
      </c>
      <c r="J6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1" s="191" t="str">
        <f>IF(Tabela19122[[#This Row],[Média dos Demais]]="","",Tabela19122[[#This Row],[Preço Unitário Atualizado]]/Tabela19122[[#This Row],[Média dos Demais]])</f>
        <v/>
      </c>
      <c r="J6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2" s="191" t="str">
        <f>IF(Tabela19122[[#This Row],[Média dos Demais]]="","",Tabela19122[[#This Row],[Preço Unitário Atualizado]]/Tabela19122[[#This Row],[Média dos Demais]])</f>
        <v/>
      </c>
      <c r="J6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3" s="191" t="str">
        <f>IF(Tabela19122[[#This Row],[Média dos Demais]]="","",Tabela19122[[#This Row],[Preço Unitário Atualizado]]/Tabela19122[[#This Row],[Média dos Demais]])</f>
        <v/>
      </c>
      <c r="J6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IF(U44="Não","",IF(U69="Não",COUNT(Tabela19122[Preço Unitário Atualizado])-COUNTIF(Tabela19122[!],"!"),""))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4" s="191" t="str">
        <f>IF(Tabela19122[[#This Row],[Média dos Demais]]="","",Tabela19122[[#This Row],[Preço Unitário Atualizado]]/Tabela19122[[#This Row],[Média dos Demais]])</f>
        <v/>
      </c>
      <c r="J6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5" s="191" t="str">
        <f>IF(Tabela19122[[#This Row],[Média dos Demais]]="","",Tabela19122[[#This Row],[Preço Unitário Atualizado]]/Tabela19122[[#This Row],[Média dos Demais]])</f>
        <v/>
      </c>
      <c r="J6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6" s="191" t="str">
        <f>IF(Tabela19122[[#This Row],[Média dos Demais]]="","",Tabela19122[[#This Row],[Preço Unitário Atualizado]]/Tabela19122[[#This Row],[Média dos Demais]])</f>
        <v/>
      </c>
      <c r="J6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7" s="191" t="str">
        <f>IF(Tabela19122[[#This Row],[Média dos Demais]]="","",Tabela19122[[#This Row],[Preço Unitário Atualizado]]/Tabela19122[[#This Row],[Média dos Demais]])</f>
        <v/>
      </c>
      <c r="J67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8" s="191" t="str">
        <f>IF(Tabela19122[[#This Row],[Média dos Demais]]="","",Tabela19122[[#This Row],[Preço Unitário Atualizado]]/Tabela19122[[#This Row],[Média dos Demais]])</f>
        <v/>
      </c>
      <c r="J68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69" s="191" t="str">
        <f>IF(Tabela19122[[#This Row],[Média dos Demais]]="","",Tabela19122[[#This Row],[Preço Unitário Atualizado]]/Tabela19122[[#This Row],[Média dos Demais]])</f>
        <v/>
      </c>
      <c r="J69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69" s="25"/>
      <c r="M69" s="1"/>
      <c r="P69" s="69" t="str">
        <f>IF(U44,IF(U69,"",IFERROR(AVERAGE(Tabela19122[Preço Unitário Atualizado]),"-")),"")</f>
        <v/>
      </c>
      <c r="Q69" s="147"/>
      <c r="R69" s="69" t="str">
        <f>IF(U44,IF(U69,"",IFERROR(MEDIAN(Tabela19122[Preço Unitário Atualizado]),"-")),"")</f>
        <v/>
      </c>
      <c r="S69" s="147"/>
      <c r="T69" s="69" t="str">
        <f>IF(U44,IF(U69,"",IFERROR(SMALL(Tabela19122[Preço Unitário Atualizado],1),"-")),"")</f>
        <v/>
      </c>
      <c r="U69" s="130" t="b">
        <f>IF(COUNTIF(Tabela19122[!],"!")=0,FALSE(),TRUE())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0" s="191" t="str">
        <f>IF(Tabela19122[[#This Row],[Média dos Demais]]="","",Tabela19122[[#This Row],[Preço Unitário Atualizado]]/Tabela19122[[#This Row],[Média dos Demais]])</f>
        <v/>
      </c>
      <c r="J70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1" s="191" t="str">
        <f>IF(Tabela19122[[#This Row],[Média dos Demais]]="","",Tabela19122[[#This Row],[Preço Unitário Atualizado]]/Tabela19122[[#This Row],[Média dos Demais]])</f>
        <v/>
      </c>
      <c r="J71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2" s="191" t="str">
        <f>IF(Tabela19122[[#This Row],[Média dos Demais]]="","",Tabela19122[[#This Row],[Preço Unitário Atualizado]]/Tabela19122[[#This Row],[Média dos Demais]])</f>
        <v/>
      </c>
      <c r="J72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46'!P69,IF($C$22=Aux!$C$13,'Item 46'!R69,'Item 46'!T69))),0)</f>
        <v>0</v>
      </c>
      <c r="V72" s="4"/>
    </row>
    <row r="73" spans="1:22" ht="35.1" customHeight="1" x14ac:dyDescent="0.25">
      <c r="A73" s="1"/>
      <c r="B73" s="7"/>
      <c r="C73" s="123" t="str">
        <f>IF(Tabela19122[[#This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3" s="191" t="str">
        <f>IF(Tabela19122[[#This Row],[Média dos Demais]]="","",Tabela19122[[#This Row],[Preço Unitário Atualizado]]/Tabela19122[[#This Row],[Média dos Demais]])</f>
        <v/>
      </c>
      <c r="J73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4" s="191" t="str">
        <f>IF(Tabela19122[[#This Row],[Média dos Demais]]="","",Tabela19122[[#This Row],[Preço Unitário Atualizado]]/Tabela19122[[#This Row],[Média dos Demais]])</f>
        <v/>
      </c>
      <c r="J74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5" s="191" t="str">
        <f>IF(Tabela19122[[#This Row],[Média dos Demais]]="","",Tabela19122[[#This Row],[Preço Unitário Atualizado]]/Tabela19122[[#This Row],[Média dos Demais]])</f>
        <v/>
      </c>
      <c r="J75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IF(Tabela19122[[#This Row],[Preço Unitário Atualizado]]="","",IFERROR((SUM(Tabela19122[Preço Unitário Atualizado])-Tabela19122[[#This Row],[Preço Unitário Atualizado]])/(COUNT(Tabela19122[Preço Unitário Atualizado])-1),""))</f>
        <v/>
      </c>
      <c r="I76" s="192" t="str">
        <f>IF(Tabela19122[[#This Row],[Média dos Demais]]="","",Tabela19122[[#This Row],[Preço Unitário Atualizado]]/Tabela19122[[#This Row],[Média dos Demais]])</f>
        <v/>
      </c>
      <c r="J76" s="84" t="str">
        <f>IF($C$25=Aux!$E$13,"#",IF(Tabela19122[[#This Row],[Preço Unitário Atualizado]]="","#",IF(OR(Tabela19122[[#This Row],[Fonte]]=Aux!$C$5,Tabela19122[[#This Row],[Fonte]]=Aux!$C$6),"C",IF(Tabela19122[[#This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IF(U69,IFERROR(AVERAGE(Tabela1912123[Preço Unitário Atualizado]),"-"),"")</f>
        <v/>
      </c>
      <c r="Q92" s="154"/>
      <c r="R92" s="69" t="str">
        <f>IF(U69,IFERROR(MEDIAN(Tabela1912123[Preço Unitário Atualizado]),"-"),"")</f>
        <v/>
      </c>
      <c r="S92" s="154"/>
      <c r="T92" s="69" t="str">
        <f>IF(U69,IFERROR(SMALL(Tabela1912123[Preço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234" priority="40">
      <formula>$J57="!"</formula>
    </cfRule>
  </conditionalFormatting>
  <conditionalFormatting sqref="C81:G99">
    <cfRule type="expression" dxfId="233" priority="38">
      <formula>$H81="!"</formula>
    </cfRule>
  </conditionalFormatting>
  <conditionalFormatting sqref="C32:I51 G57:G76 C80">
    <cfRule type="expression" dxfId="232" priority="37">
      <formula>$J32="!"</formula>
    </cfRule>
  </conditionalFormatting>
  <conditionalFormatting sqref="D80:F80">
    <cfRule type="expression" dxfId="231" priority="39">
      <formula>$H80="!"</formula>
    </cfRule>
  </conditionalFormatting>
  <conditionalFormatting sqref="G80">
    <cfRule type="expression" dxfId="226" priority="36">
      <formula>$H80="!"</formula>
    </cfRule>
  </conditionalFormatting>
  <conditionalFormatting sqref="K30">
    <cfRule type="expression" dxfId="225" priority="6">
      <formula>$J30="!"</formula>
    </cfRule>
  </conditionalFormatting>
  <conditionalFormatting sqref="K32:L51">
    <cfRule type="expression" dxfId="224" priority="7">
      <formula>$J32="!"</formula>
    </cfRule>
  </conditionalFormatting>
  <conditionalFormatting sqref="M31:M51">
    <cfRule type="expression" dxfId="223" priority="25">
      <formula>"$C$24=Aux!$E$13"</formula>
    </cfRule>
  </conditionalFormatting>
  <conditionalFormatting sqref="M32:M51">
    <cfRule type="expression" dxfId="222" priority="35">
      <formula>$J32="!"</formula>
    </cfRule>
  </conditionalFormatting>
  <conditionalFormatting sqref="N32:N51">
    <cfRule type="expression" dxfId="221" priority="34">
      <formula>$J32="!"</formula>
    </cfRule>
  </conditionalFormatting>
  <conditionalFormatting sqref="P42:P43 P91 R91 T91">
    <cfRule type="cellIs" dxfId="218" priority="21" operator="equal">
      <formula>$C$22</formula>
    </cfRule>
  </conditionalFormatting>
  <conditionalFormatting sqref="P44">
    <cfRule type="expression" dxfId="217" priority="20">
      <formula>$P$42=$C$22</formula>
    </cfRule>
  </conditionalFormatting>
  <conditionalFormatting sqref="P61">
    <cfRule type="containsBlanks" dxfId="216" priority="29">
      <formula>LEN(TRIM(P61))=0</formula>
    </cfRule>
    <cfRule type="cellIs" dxfId="215" priority="31" operator="greaterThan">
      <formula>0.25</formula>
    </cfRule>
    <cfRule type="cellIs" dxfId="214" priority="30" operator="equal">
      <formula>"-"</formula>
    </cfRule>
  </conditionalFormatting>
  <conditionalFormatting sqref="P67:P68">
    <cfRule type="cellIs" dxfId="213" priority="15" operator="equal">
      <formula>$C$22</formula>
    </cfRule>
  </conditionalFormatting>
  <conditionalFormatting sqref="P69">
    <cfRule type="expression" dxfId="212" priority="14">
      <formula>$P$67=$C$22</formula>
    </cfRule>
  </conditionalFormatting>
  <conditionalFormatting sqref="P92">
    <cfRule type="expression" dxfId="211" priority="45">
      <formula>$P$91=$C$22</formula>
    </cfRule>
  </conditionalFormatting>
  <conditionalFormatting sqref="Q37">
    <cfRule type="cellIs" dxfId="206" priority="32" operator="equal">
      <formula>"-"</formula>
    </cfRule>
  </conditionalFormatting>
  <conditionalFormatting sqref="Q83">
    <cfRule type="expression" dxfId="205" priority="42">
      <formula>$Q85=""</formula>
    </cfRule>
    <cfRule type="expression" dxfId="204" priority="43">
      <formula>$Q85="-"</formula>
    </cfRule>
    <cfRule type="expression" dxfId="203" priority="44">
      <formula>$Q85&gt;0.25</formula>
    </cfRule>
  </conditionalFormatting>
  <conditionalFormatting sqref="Q85">
    <cfRule type="cellIs" dxfId="202" priority="27" operator="equal">
      <formula>"-"</formula>
    </cfRule>
    <cfRule type="cellIs" dxfId="201" priority="28" operator="greaterThan">
      <formula>0.25</formula>
    </cfRule>
  </conditionalFormatting>
  <conditionalFormatting sqref="Q37:S37">
    <cfRule type="cellIs" dxfId="200" priority="33" operator="greaterThan">
      <formula>0.25</formula>
    </cfRule>
    <cfRule type="containsBlanks" dxfId="199" priority="9">
      <formula>LEN(TRIM(Q37))=0</formula>
    </cfRule>
  </conditionalFormatting>
  <conditionalFormatting sqref="Q85:S85">
    <cfRule type="containsBlanks" dxfId="198" priority="26">
      <formula>LEN(TRIM(Q85))=0</formula>
    </cfRule>
  </conditionalFormatting>
  <conditionalFormatting sqref="R42:R43">
    <cfRule type="cellIs" dxfId="197" priority="19" operator="equal">
      <formula>$C$22</formula>
    </cfRule>
  </conditionalFormatting>
  <conditionalFormatting sqref="R44">
    <cfRule type="expression" dxfId="196" priority="18">
      <formula>$R$42=$C$22</formula>
    </cfRule>
  </conditionalFormatting>
  <conditionalFormatting sqref="R67:R68">
    <cfRule type="cellIs" dxfId="195" priority="13" operator="equal">
      <formula>$C$22</formula>
    </cfRule>
  </conditionalFormatting>
  <conditionalFormatting sqref="R69">
    <cfRule type="expression" dxfId="194" priority="12">
      <formula>$R$67=$C$22</formula>
    </cfRule>
  </conditionalFormatting>
  <conditionalFormatting sqref="R92">
    <cfRule type="expression" dxfId="193" priority="46">
      <formula>$R$91=$C$22</formula>
    </cfRule>
  </conditionalFormatting>
  <conditionalFormatting sqref="T42:T43">
    <cfRule type="cellIs" dxfId="192" priority="17" operator="equal">
      <formula>$C$22</formula>
    </cfRule>
  </conditionalFormatting>
  <conditionalFormatting sqref="T44">
    <cfRule type="expression" dxfId="191" priority="16">
      <formula>$T$42=$C$22</formula>
    </cfRule>
  </conditionalFormatting>
  <conditionalFormatting sqref="T67:T68">
    <cfRule type="cellIs" dxfId="190" priority="11" operator="equal">
      <formula>$C$22</formula>
    </cfRule>
  </conditionalFormatting>
  <conditionalFormatting sqref="T69">
    <cfRule type="expression" dxfId="189" priority="10">
      <formula>$T$67=$C$22</formula>
    </cfRule>
  </conditionalFormatting>
  <conditionalFormatting sqref="T92">
    <cfRule type="expression" dxfId="188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B43D8A3-E6FC-446E-83A8-1EE1DFB8931A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26DCF794-3F31-47E9-A105-01D32493F553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A2B7BC66-A5C6-45A5-9280-2A09DEAA5E96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48364B5-AA1D-496A-A3CF-433F9AF08DB9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66BECF5-11A1-403A-A158-C23C61EF898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E7067CA7-65A1-475A-9865-60EFB9D7E975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EE58DD80-CF9D-4236-82B2-6FBC7D32AA0F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9DF65487-A2E9-4F54-8EE3-A97DB71B59D3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3241C772-B23B-424C-8092-1F1B6A0A15A7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62D7D618-3FF8-47CA-8F3B-747119F0F67F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BF05566-B2DB-4D3F-B00D-C1624957C952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8427F2E8-68DD-4C31-963E-9F1F713606AA}">
          <x14:formula1>
            <xm:f>Aux!$C$5:$C$9</xm:f>
          </x14:formula1>
          <xm:sqref>D32:D51</xm:sqref>
        </x14:dataValidation>
        <x14:dataValidation type="list" allowBlank="1" showInputMessage="1" showErrorMessage="1" xr:uid="{1723E00A-0BC2-4E98-808C-EB154187508E}">
          <x14:formula1>
            <xm:f>Aux!$E$12:$E$13</xm:f>
          </x14:formula1>
          <xm:sqref>C25:D25</xm:sqref>
        </x14:dataValidation>
      </x14:dataValidations>
    </ext>
  </extLst>
</worksheet>
</file>

<file path=xl/worksheets/sheet5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4FCEE3-3F23-43FE-AFC6-1C160635C1AA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174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COUNT(Tabela1106[Preço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2" s="180" t="str">
        <f>IF($C$25=Aux!$E$13,"#",IF(COUNT(Tabela1106[Preço Unitário])&lt;3,"#",IF(Tabela1106[[#This Row],[Preço Unitário]]="","#",IF(Tabela1106[[#This Row],[%]]&lt;=1.5,"C","!"))))</f>
        <v>#</v>
      </c>
      <c r="K32" s="78"/>
      <c r="L32" s="156" t="str">
        <f>IF(Tabela1106[[#This Row],[Preço Unitário]]="","",Tabela1106[[#This Row],[Preço Unitário]]*(1+Tabela1106[[#This Row],[Índice de Atualização em %]]))</f>
        <v/>
      </c>
      <c r="M32" s="66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2" s="79" t="str">
        <f>IF(Tabela1106[[#This Row],[Média dos Demais]]="","",Tabela1106[[#This Row],[Preço Unitário Atualizado]]/Tabela1106[[#This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IFERROR(_xlfn.STDEV.S(Tabela1106[Preço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3" s="181" t="str">
        <f>IF($C$25=Aux!$E$13,"#",IF(COUNT(Tabela1106[Preço Unitário])&lt;3,"#",IF(Tabela1106[[#This Row],[Preço Unitário]]="","#",IF(Tabela1106[[#This Row],[%]]&lt;=1.5,"C","!"))))</f>
        <v>#</v>
      </c>
      <c r="K33" s="81"/>
      <c r="L33" s="157" t="str">
        <f>IF(Tabela1106[[#This Row],[Preço Unitário]]="","",Tabela1106[[#This Row],[Preço Unitário]]*(1+Tabela1106[[#This Row],[Índice de Atualização em %]]))</f>
        <v/>
      </c>
      <c r="M3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3" s="82" t="str">
        <f>IF(Tabela1106[[#This Row],[Média dos Demais]]="","",Tabela1106[[#This Row],[Preço Unitário Atualizado]]/Tabela1106[[#This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4" s="181" t="str">
        <f>IF($C$25=Aux!$E$13,"#",IF(COUNT(Tabela1106[Preço Unitário])&lt;3,"#",IF(Tabela1106[[#This Row],[Preço Unitário]]="","#",IF(Tabela1106[[#This Row],[%]]&lt;=1.5,"C","!"))))</f>
        <v>#</v>
      </c>
      <c r="K34" s="81"/>
      <c r="L34" s="157" t="str">
        <f>IF(Tabela1106[[#This Row],[Preço Unitário]]="","",Tabela1106[[#This Row],[Preço Unitário]]*(1+Tabela1106[[#This Row],[Índice de Atualização em %]]))</f>
        <v/>
      </c>
      <c r="M3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4" s="82" t="str">
        <f>IF(Tabela1106[[#This Row],[Média dos Demais]]="","",Tabela1106[[#This Row],[Preço Unitário Atualizado]]/Tabela1106[[#This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5" s="181" t="str">
        <f>IF($C$25=Aux!$E$13,"#",IF(COUNT(Tabela1106[Preço Unitário])&lt;3,"#",IF(Tabela1106[[#This Row],[Preço Unitário]]="","#",IF(Tabela1106[[#This Row],[%]]&lt;=1.5,"C","!"))))</f>
        <v>#</v>
      </c>
      <c r="K35" s="81"/>
      <c r="L35" s="157" t="str">
        <f>IF(Tabela1106[[#This Row],[Preço Unitário]]="","",Tabela1106[[#This Row],[Preço Unitário]]*(1+Tabela1106[[#This Row],[Índice de Atualização em %]]))</f>
        <v/>
      </c>
      <c r="M3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5" s="82" t="str">
        <f>IF(Tabela1106[[#This Row],[Média dos Demais]]="","",Tabela1106[[#This Row],[Preço Unitário Atualizado]]/Tabela1106[[#This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AVERAGE(Tabela1106[Preço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6" s="181" t="str">
        <f>IF($C$25=Aux!$E$13,"#",IF(COUNT(Tabela1106[Preço Unitário])&lt;3,"#",IF(Tabela1106[[#This Row],[Preço Unitário]]="","#",IF(Tabela1106[[#This Row],[%]]&lt;=1.5,"C","!"))))</f>
        <v>#</v>
      </c>
      <c r="K36" s="81"/>
      <c r="L36" s="157" t="str">
        <f>IF(Tabela1106[[#This Row],[Preço Unitário]]="","",Tabela1106[[#This Row],[Preço Unitário]]*(1+Tabela1106[[#This Row],[Índice de Atualização em %]]))</f>
        <v/>
      </c>
      <c r="M3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6" s="83" t="str">
        <f>IF(Tabela1106[[#This Row],[Média dos Demais]]="","",Tabela1106[[#This Row],[Preço Unitário Atualizado]]/Tabela1106[[#This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7" s="181" t="str">
        <f>IF($C$25=Aux!$E$13,"#",IF(COUNT(Tabela1106[Preço Unitário])&lt;3,"#",IF(Tabela1106[[#This Row],[Preço Unitário]]="","#",IF(Tabela1106[[#This Row],[%]]&lt;=1.5,"C","!"))))</f>
        <v>#</v>
      </c>
      <c r="K37" s="81"/>
      <c r="L37" s="157" t="str">
        <f>IF(Tabela1106[[#This Row],[Preço Unitário]]="","",Tabela1106[[#This Row],[Preço Unitário]]*(1+Tabela1106[[#This Row],[Índice de Atualização em %]]))</f>
        <v/>
      </c>
      <c r="M3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7" s="83" t="str">
        <f>IF(Tabela1106[[#This Row],[Média dos Demais]]="","",Tabela1106[[#This Row],[Preço Unitário Atualizado]]/Tabela1106[[#This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8" s="181" t="str">
        <f>IF($C$25=Aux!$E$13,"#",IF(COUNT(Tabela1106[Preço Unitário])&lt;3,"#",IF(Tabela1106[[#This Row],[Preço Unitário]]="","#",IF(Tabela1106[[#This Row],[%]]&lt;=1.5,"C","!"))))</f>
        <v>#</v>
      </c>
      <c r="K38" s="81"/>
      <c r="L38" s="157" t="str">
        <f>IF(Tabela1106[[#This Row],[Preço Unitário]]="","",Tabela1106[[#This Row],[Preço Unitário]]*(1+Tabela1106[[#This Row],[Índice de Atualização em %]]))</f>
        <v/>
      </c>
      <c r="M3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8" s="82" t="str">
        <f>IF(Tabela1106[[#This Row],[Média dos Demais]]="","",Tabela1106[[#This Row],[Preço Unitário Atualizado]]/Tabela1106[[#This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39" s="181" t="str">
        <f>IF($C$25=Aux!$E$13,"#",IF(COUNT(Tabela1106[Preço Unitário])&lt;3,"#",IF(Tabela1106[[#This Row],[Preço Unitário]]="","#",IF(Tabela1106[[#This Row],[%]]&lt;=1.5,"C","!"))))</f>
        <v>#</v>
      </c>
      <c r="K39" s="81"/>
      <c r="L39" s="157" t="str">
        <f>IF(Tabela1106[[#This Row],[Preço Unitário]]="","",Tabela1106[[#This Row],[Preço Unitário]]*(1+Tabela1106[[#This Row],[Índice de Atualização em %]]))</f>
        <v/>
      </c>
      <c r="M3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39" s="82" t="str">
        <f>IF(Tabela1106[[#This Row],[Média dos Demais]]="","",Tabela1106[[#This Row],[Preço Unitário Atualizado]]/Tabela1106[[#This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0" s="181" t="str">
        <f>IF($C$25=Aux!$E$13,"#",IF(COUNT(Tabela1106[Preço Unitário])&lt;3,"#",IF(Tabela1106[[#This Row],[Preço Unitário]]="","#",IF(Tabela1106[[#This Row],[%]]&lt;=1.5,"C","!"))))</f>
        <v>#</v>
      </c>
      <c r="K40" s="81"/>
      <c r="L40" s="157" t="str">
        <f>IF(Tabela1106[[#This Row],[Preço Unitário]]="","",Tabela1106[[#This Row],[Preço Unitário]]*(1+Tabela1106[[#This Row],[Índice de Atualização em %]]))</f>
        <v/>
      </c>
      <c r="M4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0" s="82" t="str">
        <f>IF(Tabela1106[[#This Row],[Média dos Demais]]="","",Tabela1106[[#This Row],[Preço Unitário Atualizado]]/Tabela1106[[#This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1" s="181" t="str">
        <f>IF($C$25=Aux!$E$13,"#",IF(COUNT(Tabela1106[Preço Unitário])&lt;3,"#",IF(Tabela1106[[#This Row],[Preço Unitário]]="","#",IF(Tabela1106[[#This Row],[%]]&lt;=1.5,"C","!"))))</f>
        <v>#</v>
      </c>
      <c r="K41" s="81"/>
      <c r="L41" s="157" t="str">
        <f>IF(Tabela1106[[#This Row],[Preço Unitário]]="","",Tabela1106[[#This Row],[Preço Unitário]]*(1+Tabela1106[[#This Row],[Índice de Atualização em %]]))</f>
        <v/>
      </c>
      <c r="M41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1" s="83" t="str">
        <f>IF(Tabela1106[[#This Row],[Média dos Demais]]="","",Tabela1106[[#This Row],[Preço Unitário Atualizado]]/Tabela1106[[#This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IF(C25=Aux!E13,COUNT(Tabela1106[Preço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2" s="181" t="str">
        <f>IF($C$25=Aux!$E$13,"#",IF(COUNT(Tabela1106[Preço Unitário])&lt;3,"#",IF(Tabela1106[[#This Row],[Preço Unitário]]="","#",IF(Tabela1106[[#This Row],[%]]&lt;=1.5,"C","!"))))</f>
        <v>#</v>
      </c>
      <c r="K42" s="81"/>
      <c r="L42" s="157" t="str">
        <f>IF(Tabela1106[[#This Row],[Preço Unitário]]="","",Tabela1106[[#This Row],[Preço Unitário]]*(1+Tabela1106[[#This Row],[Índice de Atualização em %]]))</f>
        <v/>
      </c>
      <c r="M42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2" s="83" t="str">
        <f>IF(Tabela1106[[#This Row],[Média dos Demais]]="","",Tabela1106[[#This Row],[Preço Unitário Atualizado]]/Tabela1106[[#This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3" s="181" t="str">
        <f>IF($C$25=Aux!$E$13,"#",IF(COUNT(Tabela1106[Preço Unitário])&lt;3,"#",IF(Tabela1106[[#This Row],[Preço Unitário]]="","#",IF(Tabela1106[[#This Row],[%]]&lt;=1.5,"C","!"))))</f>
        <v>#</v>
      </c>
      <c r="K43" s="81"/>
      <c r="L43" s="157" t="str">
        <f>IF(Tabela1106[[#This Row],[Preço Unitário]]="","",Tabela1106[[#This Row],[Preço Unitário]]*(1+Tabela1106[[#This Row],[Índice de Atualização em %]]))</f>
        <v/>
      </c>
      <c r="M43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3" s="83" t="str">
        <f>IF(Tabela1106[[#This Row],[Média dos Demais]]="","",Tabela1106[[#This Row],[Preço Unitário Atualizado]]/Tabela1106[[#This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4" s="181" t="str">
        <f>IF($C$25=Aux!$E$13,"#",IF(COUNT(Tabela1106[Preço Unitário])&lt;3,"#",IF(Tabela1106[[#This Row],[Preço Unitário]]="","#",IF(Tabela1106[[#This Row],[%]]&lt;=1.5,"C","!"))))</f>
        <v>#</v>
      </c>
      <c r="K44" s="81"/>
      <c r="L44" s="157" t="str">
        <f>IF(Tabela1106[[#This Row],[Preço Unitário]]="","",Tabela1106[[#This Row],[Preço Unitário]]*(1+Tabela1106[[#This Row],[Índice de Atualização em %]]))</f>
        <v/>
      </c>
      <c r="M44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4" s="83" t="str">
        <f>IF(Tabela1106[[#This Row],[Média dos Demais]]="","",Tabela1106[[#This Row],[Preço Unitário Atualizado]]/Tabela1106[[#This Row],[Média dos Demais]])</f>
        <v/>
      </c>
      <c r="O44" s="1"/>
      <c r="P44" s="69" t="str">
        <f>IF(C25=Aux!E12,"",IFERROR(AVERAGE(Tabela1106[Preço Unitário Atualizado]),"-"))</f>
        <v/>
      </c>
      <c r="Q44" s="19"/>
      <c r="R44" s="69" t="str">
        <f>IF(C25=Aux!E12,"",IFERROR(MEDIAN(Tabela1106[Preço Unitário Atualizado]),"-"))</f>
        <v/>
      </c>
      <c r="S44" s="19"/>
      <c r="T44" s="69" t="str">
        <f>IF(C25=Aux!E12,"",IFERROR(SMALL(Tabela1106[Preço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5" s="181" t="str">
        <f>IF($C$25=Aux!$E$13,"#",IF(COUNT(Tabela1106[Preço Unitário])&lt;3,"#",IF(Tabela1106[[#This Row],[Preço Unitário]]="","#",IF(Tabela1106[[#This Row],[%]]&lt;=1.5,"C","!"))))</f>
        <v>#</v>
      </c>
      <c r="K45" s="81"/>
      <c r="L45" s="157" t="str">
        <f>IF(Tabela1106[[#This Row],[Preço Unitário]]="","",Tabela1106[[#This Row],[Preço Unitário]]*(1+Tabela1106[[#This Row],[Índice de Atualização em %]]))</f>
        <v/>
      </c>
      <c r="M45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5" s="83" t="str">
        <f>IF(Tabela1106[[#This Row],[Média dos Demais]]="","",Tabela1106[[#This Row],[Preço Unitário Atualizado]]/Tabela1106[[#This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6" s="181" t="str">
        <f>IF($C$25=Aux!$E$13,"#",IF(COUNT(Tabela1106[Preço Unitário])&lt;3,"#",IF(Tabela1106[[#This Row],[Preço Unitário]]="","#",IF(Tabela1106[[#This Row],[%]]&lt;=1.5,"C","!"))))</f>
        <v>#</v>
      </c>
      <c r="K46" s="81"/>
      <c r="L46" s="157" t="str">
        <f>IF(Tabela1106[[#This Row],[Preço Unitário]]="","",Tabela1106[[#This Row],[Preço Unitário]]*(1+Tabela1106[[#This Row],[Índice de Atualização em %]]))</f>
        <v/>
      </c>
      <c r="M46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6" s="83" t="str">
        <f>IF(Tabela1106[[#This Row],[Média dos Demais]]="","",Tabela1106[[#This Row],[Preço Unitário Atualizado]]/Tabela1106[[#This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7" s="181" t="str">
        <f>IF($C$25=Aux!$E$13,"#",IF(COUNT(Tabela1106[Preço Unitário])&lt;3,"#",IF(Tabela1106[[#This Row],[Preço Unitário]]="","#",IF(Tabela1106[[#This Row],[%]]&lt;=1.5,"C","!"))))</f>
        <v>#</v>
      </c>
      <c r="K47" s="81"/>
      <c r="L47" s="157" t="str">
        <f>IF(Tabela1106[[#This Row],[Preço Unitário]]="","",Tabela1106[[#This Row],[Preço Unitário]]*(1+Tabela1106[[#This Row],[Índice de Atualização em %]]))</f>
        <v/>
      </c>
      <c r="M47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7" s="83" t="str">
        <f>IF(Tabela1106[[#This Row],[Média dos Demais]]="","",Tabela1106[[#This Row],[Preço Unitário Atualizado]]/Tabela1106[[#This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8" s="181" t="str">
        <f>IF($C$25=Aux!$E$13,"#",IF(COUNT(Tabela1106[Preço Unitário])&lt;3,"#",IF(Tabela1106[[#This Row],[Preço Unitário]]="","#",IF(Tabela1106[[#This Row],[%]]&lt;=1.5,"C","!"))))</f>
        <v>#</v>
      </c>
      <c r="K48" s="81"/>
      <c r="L48" s="157" t="str">
        <f>IF(Tabela1106[[#This Row],[Preço Unitário]]="","",Tabela1106[[#This Row],[Preço Unitário]]*(1+Tabela1106[[#This Row],[Índice de Atualização em %]]))</f>
        <v/>
      </c>
      <c r="M48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8" s="83" t="str">
        <f>IF(Tabela1106[[#This Row],[Média dos Demais]]="","",Tabela1106[[#This Row],[Preço Unitário Atualizado]]/Tabela1106[[#This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49" s="181" t="str">
        <f>IF($C$25=Aux!$E$13,"#",IF(COUNT(Tabela1106[Preço Unitário])&lt;3,"#",IF(Tabela1106[[#This Row],[Preço Unitário]]="","#",IF(Tabela1106[[#This Row],[%]]&lt;=1.5,"C","!"))))</f>
        <v>#</v>
      </c>
      <c r="K49" s="81"/>
      <c r="L49" s="157" t="str">
        <f>IF(Tabela1106[[#This Row],[Preço Unitário]]="","",Tabela1106[[#This Row],[Preço Unitário]]*(1+Tabela1106[[#This Row],[Índice de Atualização em %]]))</f>
        <v/>
      </c>
      <c r="M49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49" s="82" t="str">
        <f>IF(Tabela1106[[#This Row],[Média dos Demais]]="","",Tabela1106[[#This Row],[Preço Unitário Atualizado]]/Tabela1106[[#This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0" s="181" t="str">
        <f>IF($C$25=Aux!$E$13,"#",IF(COUNT(Tabela1106[Preço Unitário])&lt;3,"#",IF(Tabela1106[[#This Row],[Preço Unitário]]="","#",IF(Tabela1106[[#This Row],[%]]&lt;=1.5,"C","!"))))</f>
        <v>#</v>
      </c>
      <c r="K50" s="81"/>
      <c r="L50" s="157" t="str">
        <f>IF(Tabela1106[[#This Row],[Preço Unitário]]="","",Tabela1106[[#This Row],[Preço Unitário]]*(1+Tabela1106[[#This Row],[Índice de Atualização em %]]))</f>
        <v/>
      </c>
      <c r="M50" s="65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0" s="83" t="str">
        <f>IF(Tabela1106[[#This Row],[Média dos Demais]]="","",Tabela1106[[#This Row],[Preço Unitário Atualizado]]/Tabela1106[[#This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IF(COUNTIF(Tabela1106[!],"!")=0,"Não","Sim")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IF(Tabela1106[[#This Row],[Início Validade (IN 65/2021)]]="","",IF(OR(Tabela1106[[#This Row],[Fonte]]="Mídia / Sites Especializados / Tabela de Referência",Tabela1106[[#This Row],[Fonte]]="Consulta a Fornecedor"),EDATE(Tabela1106[[#This Row],[Início Validade (IN 65/2021)]],6)-1,IF(OR(Tabela1106[[#This Row],[Fonte]]="Sistemas de Governo",Tabela1106[[#This Row],[Fonte]]="Contratações Públicas",Tabela1106[[#This Row],[Fonte]]="NF-e"),EDATE(Tabela1106[[#This Row],[Início Validade (IN 65/2021)]],12)-1,"Selecionar Fonte")))</f>
        <v/>
      </c>
      <c r="J51" s="182" t="str">
        <f>IF($C$25=Aux!$E$13,"#",IF(COUNT(Tabela1106[Preço Unitário])&lt;3,"#",IF(Tabela1106[[#This Row],[Preço Unitário]]="","#",IF(Tabela1106[[#This Row],[%]]&lt;=1.5,"C","!"))))</f>
        <v>#</v>
      </c>
      <c r="K51" s="161"/>
      <c r="L51" s="162" t="str">
        <f>IF(Tabela1106[[#This Row],[Preço Unitário]]="","",Tabela1106[[#This Row],[Preço Unitário]]*(1+Tabela1106[[#This Row],[Índice de Atualização em %]]))</f>
        <v/>
      </c>
      <c r="M51" s="174" t="str">
        <f>IF($C$25=Aux!$E$13,"",IF(Tabela1106[[#This Row],[Preço Unitário]]="","",IFERROR((SUM(Tabela1106[Preço Unitário Atualizado])-Tabela1106[[#This Row],[Preço Unitário Atualizado]])/(COUNT(Tabela1106[Preço Unitário Atualizado])-1),"")))</f>
        <v/>
      </c>
      <c r="N51" s="83" t="str">
        <f>IF(Tabela1106[[#This Row],[Média dos Demais]]="","",Tabela1106[[#This Row],[Preço Unitário Atualizado]]/Tabela1106[[#This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IF(Tabela19107[[#This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7" s="190" t="str">
        <f>IF(Tabela19107[[#This Row],[Média dos Demais]]="","",Tabela19107[[#This Row],[Preço Unitário Atualizado]]/Tabela19107[[#This Row],[Média dos Demais]])</f>
        <v/>
      </c>
      <c r="J5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IFERROR(_xlfn.STDEV.S(Tabela19107[Preço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IF(Tabela19107[[#This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8" s="191" t="str">
        <f>IF(Tabela19107[[#This Row],[Média dos Demais]]="","",Tabela19107[[#This Row],[Preço Unitário Atualizado]]/Tabela19107[[#This Row],[Média dos Demais]])</f>
        <v/>
      </c>
      <c r="J5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IF(Tabela19107[[#This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59" s="191" t="str">
        <f>IF(Tabela19107[[#This Row],[Média dos Demais]]="","",Tabela19107[[#This Row],[Preço Unitário Atualizado]]/Tabela19107[[#This Row],[Média dos Demais]])</f>
        <v/>
      </c>
      <c r="J5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IF(Tabela19107[[#This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0" s="191" t="str">
        <f>IF(Tabela19107[[#This Row],[Média dos Demais]]="","",Tabela19107[[#This Row],[Preço Unitário Atualizado]]/Tabela19107[[#This Row],[Média dos Demais]])</f>
        <v/>
      </c>
      <c r="J6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AVERAGE(Tabela19107[Preço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IF(Tabela19107[[#This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1" s="191" t="str">
        <f>IF(Tabela19107[[#This Row],[Média dos Demais]]="","",Tabela19107[[#This Row],[Preço Unitário Atualizado]]/Tabela19107[[#This Row],[Média dos Demais]])</f>
        <v/>
      </c>
      <c r="J6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IF(Tabela19107[[#This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2" s="191" t="str">
        <f>IF(Tabela19107[[#This Row],[Média dos Demais]]="","",Tabela19107[[#This Row],[Preço Unitário Atualizado]]/Tabela19107[[#This Row],[Média dos Demais]])</f>
        <v/>
      </c>
      <c r="J6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IF(Tabela19107[[#This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3" s="191" t="str">
        <f>IF(Tabela19107[[#This Row],[Média dos Demais]]="","",Tabela19107[[#This Row],[Preço Unitário Atualizado]]/Tabela19107[[#This Row],[Média dos Demais]])</f>
        <v/>
      </c>
      <c r="J6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IF(U44="Não","",IF(U69="Não",COUNT(Tabela19107[Preço Unitário Atualizado])-COUNTIF(Tabela19107[!],"!"),""))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IF(Tabela19107[[#This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4" s="191" t="str">
        <f>IF(Tabela19107[[#This Row],[Média dos Demais]]="","",Tabela19107[[#This Row],[Preço Unitário Atualizado]]/Tabela19107[[#This Row],[Média dos Demais]])</f>
        <v/>
      </c>
      <c r="J6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IF(Tabela19107[[#This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5" s="191" t="str">
        <f>IF(Tabela19107[[#This Row],[Média dos Demais]]="","",Tabela19107[[#This Row],[Preço Unitário Atualizado]]/Tabela19107[[#This Row],[Média dos Demais]])</f>
        <v/>
      </c>
      <c r="J6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IF(Tabela19107[[#This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6" s="191" t="str">
        <f>IF(Tabela19107[[#This Row],[Média dos Demais]]="","",Tabela19107[[#This Row],[Preço Unitário Atualizado]]/Tabela19107[[#This Row],[Média dos Demais]])</f>
        <v/>
      </c>
      <c r="J6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IF(U44,IF(U69,0,COUNT(Tabela19107[Preço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IF(Tabela19107[[#This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7" s="191" t="str">
        <f>IF(Tabela19107[[#This Row],[Média dos Demais]]="","",Tabela19107[[#This Row],[Preço Unitário Atualizado]]/Tabela19107[[#This Row],[Média dos Demais]])</f>
        <v/>
      </c>
      <c r="J67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IF(Tabela19107[[#This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8" s="191" t="str">
        <f>IF(Tabela19107[[#This Row],[Média dos Demais]]="","",Tabela19107[[#This Row],[Preço Unitário Atualizado]]/Tabela19107[[#This Row],[Média dos Demais]])</f>
        <v/>
      </c>
      <c r="J68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IF(Tabela19107[[#This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69" s="191" t="str">
        <f>IF(Tabela19107[[#This Row],[Média dos Demais]]="","",Tabela19107[[#This Row],[Preço Unitário Atualizado]]/Tabela19107[[#This Row],[Média dos Demais]])</f>
        <v/>
      </c>
      <c r="J69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69" s="25"/>
      <c r="M69" s="1"/>
      <c r="P69" s="69" t="str">
        <f>IF(U44,IF(U69,"",IFERROR(AVERAGE(Tabela19107[Preço Unitário Atualizado]),"-")),"")</f>
        <v/>
      </c>
      <c r="Q69" s="147"/>
      <c r="R69" s="69" t="str">
        <f>IF(U44,IF(U69,"",IFERROR(MEDIAN(Tabela19107[Preço Unitário Atualizado]),"-")),"")</f>
        <v/>
      </c>
      <c r="S69" s="147"/>
      <c r="T69" s="69" t="str">
        <f>IF(U44,IF(U69,"",IFERROR(SMALL(Tabela19107[Preço Unitário Atualizado],1),"-")),"")</f>
        <v/>
      </c>
      <c r="U69" s="130" t="b">
        <f>IF(COUNTIF(Tabela19107[!],"!")=0,FALSE(),TRUE())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IF(Tabela19107[[#This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0" s="191" t="str">
        <f>IF(Tabela19107[[#This Row],[Média dos Demais]]="","",Tabela19107[[#This Row],[Preço Unitário Atualizado]]/Tabela19107[[#This Row],[Média dos Demais]])</f>
        <v/>
      </c>
      <c r="J70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IF(Tabela19107[[#This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1" s="191" t="str">
        <f>IF(Tabela19107[[#This Row],[Média dos Demais]]="","",Tabela19107[[#This Row],[Preço Unitário Atualizado]]/Tabela19107[[#This Row],[Média dos Demais]])</f>
        <v/>
      </c>
      <c r="J71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IF(Tabela19107[[#This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2" s="191" t="str">
        <f>IF(Tabela19107[[#This Row],[Média dos Demais]]="","",Tabela19107[[#This Row],[Preço Unitário Atualizado]]/Tabela19107[[#This Row],[Média dos Demais]])</f>
        <v/>
      </c>
      <c r="J72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47'!P69,IF($C$22=Aux!$C$13,'Item 47'!R69,'Item 47'!T69))),0)</f>
        <v>0</v>
      </c>
      <c r="V72" s="4"/>
    </row>
    <row r="73" spans="1:22" ht="35.1" customHeight="1" x14ac:dyDescent="0.25">
      <c r="A73" s="1"/>
      <c r="B73" s="7"/>
      <c r="C73" s="123" t="str">
        <f>IF(Tabela19107[[#This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3" s="191" t="str">
        <f>IF(Tabela19107[[#This Row],[Média dos Demais]]="","",Tabela19107[[#This Row],[Preço Unitário Atualizado]]/Tabela19107[[#This Row],[Média dos Demais]])</f>
        <v/>
      </c>
      <c r="J73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IF(Tabela19107[[#This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4" s="191" t="str">
        <f>IF(Tabela19107[[#This Row],[Média dos Demais]]="","",Tabela19107[[#This Row],[Preço Unitário Atualizado]]/Tabela19107[[#This Row],[Média dos Demais]])</f>
        <v/>
      </c>
      <c r="J74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IF(Tabela19107[[#This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5" s="191" t="str">
        <f>IF(Tabela19107[[#This Row],[Média dos Demais]]="","",Tabela19107[[#This Row],[Preço Unitário Atualizado]]/Tabela19107[[#This Row],[Média dos Demais]])</f>
        <v/>
      </c>
      <c r="J75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IF(COUNTIF(Tabela19107[!],"!")=0,"Não","Sim")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IF(Tabela19107[[#This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IF(Tabela19107[[#This Row],[Preço Unitário Atualizado]]="","",IFERROR((SUM(Tabela19107[Preço Unitário Atualizado])-Tabela19107[[#This Row],[Preço Unitário Atualizado]])/(COUNT(Tabela19107[Preço Unitário Atualizado])-1),""))</f>
        <v/>
      </c>
      <c r="I76" s="192" t="str">
        <f>IF(Tabela19107[[#This Row],[Média dos Demais]]="","",Tabela19107[[#This Row],[Preço Unitário Atualizado]]/Tabela19107[[#This Row],[Média dos Demais]])</f>
        <v/>
      </c>
      <c r="J76" s="84" t="str">
        <f>IF($C$25=Aux!$E$13,"#",IF(Tabela19107[[#This Row],[Preço Unitário Atualizado]]="","#",IF(OR(Tabela19107[[#This Row],[Fonte]]=Aux!$C$5,Tabela19107[[#This Row],[Fonte]]=Aux!$C$6),"C",IF(Tabela19107[[#This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IF(Tabela1912108[[#This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IFERROR(_xlfn.STDEV.S(Tabela1912108[Preço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IF(Tabela1912108[[#This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IF(Tabela1912108[[#This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IF(Tabela1912108[[#This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AVERAGE(Tabela1912108[Preço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IF(Tabela1912108[[#This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IF(Tabela1912108[[#This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IF(Tabela1912108[[#This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IF($U$69="Sim",COUNT(Tabela1912108[Preço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IF(Tabela1912108[[#This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IF(Tabela1912108[[#This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IF(Tabela1912108[[#This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IF(U69,COUNT(Tabela1912108[Preço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IF(Tabela1912108[[#This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IF(Tabela1912108[[#This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IF(Tabela1912108[[#This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IF(U69,IFERROR(AVERAGE(Tabela1912108[Preço Unitário Atualizado]),"-"),"")</f>
        <v/>
      </c>
      <c r="Q92" s="154"/>
      <c r="R92" s="69" t="str">
        <f>IF(U69,IFERROR(MEDIAN(Tabela1912108[Preço Unitário Atualizado]),"-"),"")</f>
        <v/>
      </c>
      <c r="S92" s="154"/>
      <c r="T92" s="69" t="str">
        <f>IF(U69,IFERROR(SMALL(Tabela1912108[Preço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IF(Tabela1912108[[#This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IF(Tabela1912108[[#This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IF(Tabela1912108[[#This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IF(Tabela1912108[[#This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IF(Tabela1912108[[#This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IF(Tabela1912108[[#This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IF(Tabela1912108[[#This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87" priority="40">
      <formula>$J57="!"</formula>
    </cfRule>
  </conditionalFormatting>
  <conditionalFormatting sqref="C81:G99">
    <cfRule type="expression" dxfId="186" priority="38">
      <formula>$H81="!"</formula>
    </cfRule>
  </conditionalFormatting>
  <conditionalFormatting sqref="C32:I51 G57:G76 C80">
    <cfRule type="expression" dxfId="185" priority="37">
      <formula>$J32="!"</formula>
    </cfRule>
  </conditionalFormatting>
  <conditionalFormatting sqref="D80:F80">
    <cfRule type="expression" dxfId="184" priority="39">
      <formula>$H80="!"</formula>
    </cfRule>
  </conditionalFormatting>
  <conditionalFormatting sqref="G80">
    <cfRule type="expression" dxfId="179" priority="36">
      <formula>$H80="!"</formula>
    </cfRule>
  </conditionalFormatting>
  <conditionalFormatting sqref="K30">
    <cfRule type="expression" dxfId="178" priority="6">
      <formula>$J30="!"</formula>
    </cfRule>
  </conditionalFormatting>
  <conditionalFormatting sqref="K32:L51">
    <cfRule type="expression" dxfId="177" priority="7">
      <formula>$J32="!"</formula>
    </cfRule>
  </conditionalFormatting>
  <conditionalFormatting sqref="M31:M51">
    <cfRule type="expression" dxfId="176" priority="25">
      <formula>"$C$24=Aux!$E$13"</formula>
    </cfRule>
  </conditionalFormatting>
  <conditionalFormatting sqref="M32:M51">
    <cfRule type="expression" dxfId="175" priority="35">
      <formula>$J32="!"</formula>
    </cfRule>
  </conditionalFormatting>
  <conditionalFormatting sqref="N32:N51">
    <cfRule type="expression" dxfId="174" priority="34">
      <formula>$J32="!"</formula>
    </cfRule>
  </conditionalFormatting>
  <conditionalFormatting sqref="P42:P43 P91 R91 T91">
    <cfRule type="cellIs" dxfId="171" priority="21" operator="equal">
      <formula>$C$22</formula>
    </cfRule>
  </conditionalFormatting>
  <conditionalFormatting sqref="P44">
    <cfRule type="expression" dxfId="170" priority="20">
      <formula>$P$42=$C$22</formula>
    </cfRule>
  </conditionalFormatting>
  <conditionalFormatting sqref="P61">
    <cfRule type="containsBlanks" dxfId="169" priority="29">
      <formula>LEN(TRIM(P61))=0</formula>
    </cfRule>
    <cfRule type="cellIs" dxfId="168" priority="31" operator="greaterThan">
      <formula>0.25</formula>
    </cfRule>
    <cfRule type="cellIs" dxfId="167" priority="30" operator="equal">
      <formula>"-"</formula>
    </cfRule>
  </conditionalFormatting>
  <conditionalFormatting sqref="P67:P68">
    <cfRule type="cellIs" dxfId="166" priority="15" operator="equal">
      <formula>$C$22</formula>
    </cfRule>
  </conditionalFormatting>
  <conditionalFormatting sqref="P69">
    <cfRule type="expression" dxfId="165" priority="14">
      <formula>$P$67=$C$22</formula>
    </cfRule>
  </conditionalFormatting>
  <conditionalFormatting sqref="P92">
    <cfRule type="expression" dxfId="164" priority="45">
      <formula>$P$91=$C$22</formula>
    </cfRule>
  </conditionalFormatting>
  <conditionalFormatting sqref="Q37">
    <cfRule type="cellIs" dxfId="159" priority="32" operator="equal">
      <formula>"-"</formula>
    </cfRule>
  </conditionalFormatting>
  <conditionalFormatting sqref="Q83">
    <cfRule type="expression" dxfId="158" priority="42">
      <formula>$Q85=""</formula>
    </cfRule>
    <cfRule type="expression" dxfId="157" priority="43">
      <formula>$Q85="-"</formula>
    </cfRule>
    <cfRule type="expression" dxfId="156" priority="44">
      <formula>$Q85&gt;0.25</formula>
    </cfRule>
  </conditionalFormatting>
  <conditionalFormatting sqref="Q85">
    <cfRule type="cellIs" dxfId="155" priority="27" operator="equal">
      <formula>"-"</formula>
    </cfRule>
    <cfRule type="cellIs" dxfId="154" priority="28" operator="greaterThan">
      <formula>0.25</formula>
    </cfRule>
  </conditionalFormatting>
  <conditionalFormatting sqref="Q37:S37">
    <cfRule type="cellIs" dxfId="153" priority="33" operator="greaterThan">
      <formula>0.25</formula>
    </cfRule>
    <cfRule type="containsBlanks" dxfId="152" priority="9">
      <formula>LEN(TRIM(Q37))=0</formula>
    </cfRule>
  </conditionalFormatting>
  <conditionalFormatting sqref="Q85:S85">
    <cfRule type="containsBlanks" dxfId="151" priority="26">
      <formula>LEN(TRIM(Q85))=0</formula>
    </cfRule>
  </conditionalFormatting>
  <conditionalFormatting sqref="R42:R43">
    <cfRule type="cellIs" dxfId="150" priority="19" operator="equal">
      <formula>$C$22</formula>
    </cfRule>
  </conditionalFormatting>
  <conditionalFormatting sqref="R44">
    <cfRule type="expression" dxfId="149" priority="18">
      <formula>$R$42=$C$22</formula>
    </cfRule>
  </conditionalFormatting>
  <conditionalFormatting sqref="R67:R68">
    <cfRule type="cellIs" dxfId="148" priority="13" operator="equal">
      <formula>$C$22</formula>
    </cfRule>
  </conditionalFormatting>
  <conditionalFormatting sqref="R69">
    <cfRule type="expression" dxfId="147" priority="12">
      <formula>$R$67=$C$22</formula>
    </cfRule>
  </conditionalFormatting>
  <conditionalFormatting sqref="R92">
    <cfRule type="expression" dxfId="146" priority="46">
      <formula>$R$91=$C$22</formula>
    </cfRule>
  </conditionalFormatting>
  <conditionalFormatting sqref="T42:T43">
    <cfRule type="cellIs" dxfId="145" priority="17" operator="equal">
      <formula>$C$22</formula>
    </cfRule>
  </conditionalFormatting>
  <conditionalFormatting sqref="T44">
    <cfRule type="expression" dxfId="144" priority="16">
      <formula>$T$42=$C$22</formula>
    </cfRule>
  </conditionalFormatting>
  <conditionalFormatting sqref="T67:T68">
    <cfRule type="cellIs" dxfId="143" priority="11" operator="equal">
      <formula>$C$22</formula>
    </cfRule>
  </conditionalFormatting>
  <conditionalFormatting sqref="T69">
    <cfRule type="expression" dxfId="142" priority="10">
      <formula>$T$67=$C$22</formula>
    </cfRule>
  </conditionalFormatting>
  <conditionalFormatting sqref="T92">
    <cfRule type="expression" dxfId="141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2DABB9FB-4195-4179-B240-9F533E23E039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C3D53ED-8F7D-41F2-BAB1-5D9932544D5A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EA5FA4EB-4209-4C57-A948-0BD989B80882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D31FE714-752B-40A6-90CB-6F3677D5F2B1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58FCE422-9267-4264-8ACF-89AC20AB7475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CB23DD88-20B0-4713-8F43-857E7B02A5A3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74B80D6A-2913-4EF4-AEDF-5F0D584E3EFD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36516DFB-38BD-4CA7-92B8-05FD24786D08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1B7BCDD7-5952-4B34-8EFA-48529DDBADAD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174DA765-19C5-4112-BE60-DD2F3B5B5B61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7F990127-C888-4F81-AAFA-AD625D14173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BC6D958-0398-4E5A-A70A-2842138B842F}">
          <x14:formula1>
            <xm:f>Aux!$C$5:$C$9</xm:f>
          </x14:formula1>
          <xm:sqref>D32:D51</xm:sqref>
        </x14:dataValidation>
        <x14:dataValidation type="list" allowBlank="1" showInputMessage="1" showErrorMessage="1" xr:uid="{4DF5C954-51EC-4859-BC77-98BFA31D981C}">
          <x14:formula1>
            <xm:f>Aux!$E$12:$E$13</xm:f>
          </x14:formula1>
          <xm:sqref>C25:D25</xm:sqref>
        </x14:dataValidation>
      </x14:dataValidations>
    </ext>
  </extLst>
</worksheet>
</file>

<file path=xl/worksheets/sheet5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3453FC-4AA0-4178-975E-743F50390939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175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COUNT(Tabela1124[Preço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2" s="180" t="str">
        <f>IF($C$25=Aux!$E$13,"#",IF(COUNT(Tabela1124[Preço Unitário])&lt;3,"#",IF(Tabela1124[[#This Row],[Preço Unitário]]="","#",IF(Tabela1124[[#This Row],[%]]&lt;=1.5,"C","!"))))</f>
        <v>#</v>
      </c>
      <c r="K32" s="78"/>
      <c r="L32" s="156" t="str">
        <f>IF(Tabela1124[[#This Row],[Preço Unitário]]="","",Tabela1124[[#This Row],[Preço Unitário]]*(1+Tabela1124[[#This Row],[Índice de Atualização em %]]))</f>
        <v/>
      </c>
      <c r="M32" s="66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2" s="79" t="str">
        <f>IF(Tabela1124[[#This Row],[Média dos Demais]]="","",Tabela1124[[#This Row],[Preço Unitário Atualizado]]/Tabela1124[[#This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IFERROR(_xlfn.STDEV.S(Tabela1124[Preço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3" s="181" t="str">
        <f>IF($C$25=Aux!$E$13,"#",IF(COUNT(Tabela1124[Preço Unitário])&lt;3,"#",IF(Tabela1124[[#This Row],[Preço Unitário]]="","#",IF(Tabela1124[[#This Row],[%]]&lt;=1.5,"C","!"))))</f>
        <v>#</v>
      </c>
      <c r="K33" s="81"/>
      <c r="L33" s="157" t="str">
        <f>IF(Tabela1124[[#This Row],[Preço Unitário]]="","",Tabela1124[[#This Row],[Preço Unitário]]*(1+Tabela1124[[#This Row],[Índice de Atualização em %]]))</f>
        <v/>
      </c>
      <c r="M3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3" s="82" t="str">
        <f>IF(Tabela1124[[#This Row],[Média dos Demais]]="","",Tabela1124[[#This Row],[Preço Unitário Atualizado]]/Tabela1124[[#This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4" s="181" t="str">
        <f>IF($C$25=Aux!$E$13,"#",IF(COUNT(Tabela1124[Preço Unitário])&lt;3,"#",IF(Tabela1124[[#This Row],[Preço Unitário]]="","#",IF(Tabela1124[[#This Row],[%]]&lt;=1.5,"C","!"))))</f>
        <v>#</v>
      </c>
      <c r="K34" s="81"/>
      <c r="L34" s="157" t="str">
        <f>IF(Tabela1124[[#This Row],[Preço Unitário]]="","",Tabela1124[[#This Row],[Preço Unitário]]*(1+Tabela1124[[#This Row],[Índice de Atualização em %]]))</f>
        <v/>
      </c>
      <c r="M3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4" s="82" t="str">
        <f>IF(Tabela1124[[#This Row],[Média dos Demais]]="","",Tabela1124[[#This Row],[Preço Unitário Atualizado]]/Tabela1124[[#This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5" s="181" t="str">
        <f>IF($C$25=Aux!$E$13,"#",IF(COUNT(Tabela1124[Preço Unitário])&lt;3,"#",IF(Tabela1124[[#This Row],[Preço Unitário]]="","#",IF(Tabela1124[[#This Row],[%]]&lt;=1.5,"C","!"))))</f>
        <v>#</v>
      </c>
      <c r="K35" s="81"/>
      <c r="L35" s="157" t="str">
        <f>IF(Tabela1124[[#This Row],[Preço Unitário]]="","",Tabela1124[[#This Row],[Preço Unitário]]*(1+Tabela1124[[#This Row],[Índice de Atualização em %]]))</f>
        <v/>
      </c>
      <c r="M3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5" s="82" t="str">
        <f>IF(Tabela1124[[#This Row],[Média dos Demais]]="","",Tabela1124[[#This Row],[Preço Unitário Atualizado]]/Tabela1124[[#This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AVERAGE(Tabela1124[Preço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6" s="181" t="str">
        <f>IF($C$25=Aux!$E$13,"#",IF(COUNT(Tabela1124[Preço Unitário])&lt;3,"#",IF(Tabela1124[[#This Row],[Preço Unitário]]="","#",IF(Tabela1124[[#This Row],[%]]&lt;=1.5,"C","!"))))</f>
        <v>#</v>
      </c>
      <c r="K36" s="81"/>
      <c r="L36" s="157" t="str">
        <f>IF(Tabela1124[[#This Row],[Preço Unitário]]="","",Tabela1124[[#This Row],[Preço Unitário]]*(1+Tabela1124[[#This Row],[Índice de Atualização em %]]))</f>
        <v/>
      </c>
      <c r="M3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6" s="83" t="str">
        <f>IF(Tabela1124[[#This Row],[Média dos Demais]]="","",Tabela1124[[#This Row],[Preço Unitário Atualizado]]/Tabela1124[[#This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7" s="181" t="str">
        <f>IF($C$25=Aux!$E$13,"#",IF(COUNT(Tabela1124[Preço Unitário])&lt;3,"#",IF(Tabela1124[[#This Row],[Preço Unitário]]="","#",IF(Tabela1124[[#This Row],[%]]&lt;=1.5,"C","!"))))</f>
        <v>#</v>
      </c>
      <c r="K37" s="81"/>
      <c r="L37" s="157" t="str">
        <f>IF(Tabela1124[[#This Row],[Preço Unitário]]="","",Tabela1124[[#This Row],[Preço Unitário]]*(1+Tabela1124[[#This Row],[Índice de Atualização em %]]))</f>
        <v/>
      </c>
      <c r="M3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7" s="83" t="str">
        <f>IF(Tabela1124[[#This Row],[Média dos Demais]]="","",Tabela1124[[#This Row],[Preço Unitário Atualizado]]/Tabela1124[[#This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8" s="181" t="str">
        <f>IF($C$25=Aux!$E$13,"#",IF(COUNT(Tabela1124[Preço Unitário])&lt;3,"#",IF(Tabela1124[[#This Row],[Preço Unitário]]="","#",IF(Tabela1124[[#This Row],[%]]&lt;=1.5,"C","!"))))</f>
        <v>#</v>
      </c>
      <c r="K38" s="81"/>
      <c r="L38" s="157" t="str">
        <f>IF(Tabela1124[[#This Row],[Preço Unitário]]="","",Tabela1124[[#This Row],[Preço Unitário]]*(1+Tabela1124[[#This Row],[Índice de Atualização em %]]))</f>
        <v/>
      </c>
      <c r="M3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8" s="82" t="str">
        <f>IF(Tabela1124[[#This Row],[Média dos Demais]]="","",Tabela1124[[#This Row],[Preço Unitário Atualizado]]/Tabela1124[[#This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39" s="181" t="str">
        <f>IF($C$25=Aux!$E$13,"#",IF(COUNT(Tabela1124[Preço Unitário])&lt;3,"#",IF(Tabela1124[[#This Row],[Preço Unitário]]="","#",IF(Tabela1124[[#This Row],[%]]&lt;=1.5,"C","!"))))</f>
        <v>#</v>
      </c>
      <c r="K39" s="81"/>
      <c r="L39" s="157" t="str">
        <f>IF(Tabela1124[[#This Row],[Preço Unitário]]="","",Tabela1124[[#This Row],[Preço Unitário]]*(1+Tabela1124[[#This Row],[Índice de Atualização em %]]))</f>
        <v/>
      </c>
      <c r="M3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39" s="82" t="str">
        <f>IF(Tabela1124[[#This Row],[Média dos Demais]]="","",Tabela1124[[#This Row],[Preço Unitário Atualizado]]/Tabela1124[[#This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0" s="181" t="str">
        <f>IF($C$25=Aux!$E$13,"#",IF(COUNT(Tabela1124[Preço Unitário])&lt;3,"#",IF(Tabela1124[[#This Row],[Preço Unitário]]="","#",IF(Tabela1124[[#This Row],[%]]&lt;=1.5,"C","!"))))</f>
        <v>#</v>
      </c>
      <c r="K40" s="81"/>
      <c r="L40" s="157" t="str">
        <f>IF(Tabela1124[[#This Row],[Preço Unitário]]="","",Tabela1124[[#This Row],[Preço Unitário]]*(1+Tabela1124[[#This Row],[Índice de Atualização em %]]))</f>
        <v/>
      </c>
      <c r="M4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0" s="82" t="str">
        <f>IF(Tabela1124[[#This Row],[Média dos Demais]]="","",Tabela1124[[#This Row],[Preço Unitário Atualizado]]/Tabela1124[[#This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1" s="181" t="str">
        <f>IF($C$25=Aux!$E$13,"#",IF(COUNT(Tabela1124[Preço Unitário])&lt;3,"#",IF(Tabela1124[[#This Row],[Preço Unitário]]="","#",IF(Tabela1124[[#This Row],[%]]&lt;=1.5,"C","!"))))</f>
        <v>#</v>
      </c>
      <c r="K41" s="81"/>
      <c r="L41" s="157" t="str">
        <f>IF(Tabela1124[[#This Row],[Preço Unitário]]="","",Tabela1124[[#This Row],[Preço Unitário]]*(1+Tabela1124[[#This Row],[Índice de Atualização em %]]))</f>
        <v/>
      </c>
      <c r="M41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1" s="83" t="str">
        <f>IF(Tabela1124[[#This Row],[Média dos Demais]]="","",Tabela1124[[#This Row],[Preço Unitário Atualizado]]/Tabela1124[[#This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IF(C25=Aux!E13,COUNT(Tabela1124[Preço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2" s="181" t="str">
        <f>IF($C$25=Aux!$E$13,"#",IF(COUNT(Tabela1124[Preço Unitário])&lt;3,"#",IF(Tabela1124[[#This Row],[Preço Unitário]]="","#",IF(Tabela1124[[#This Row],[%]]&lt;=1.5,"C","!"))))</f>
        <v>#</v>
      </c>
      <c r="K42" s="81"/>
      <c r="L42" s="157" t="str">
        <f>IF(Tabela1124[[#This Row],[Preço Unitário]]="","",Tabela1124[[#This Row],[Preço Unitário]]*(1+Tabela1124[[#This Row],[Índice de Atualização em %]]))</f>
        <v/>
      </c>
      <c r="M42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2" s="83" t="str">
        <f>IF(Tabela1124[[#This Row],[Média dos Demais]]="","",Tabela1124[[#This Row],[Preço Unitário Atualizado]]/Tabela1124[[#This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3" s="181" t="str">
        <f>IF($C$25=Aux!$E$13,"#",IF(COUNT(Tabela1124[Preço Unitário])&lt;3,"#",IF(Tabela1124[[#This Row],[Preço Unitário]]="","#",IF(Tabela1124[[#This Row],[%]]&lt;=1.5,"C","!"))))</f>
        <v>#</v>
      </c>
      <c r="K43" s="81"/>
      <c r="L43" s="157" t="str">
        <f>IF(Tabela1124[[#This Row],[Preço Unitário]]="","",Tabela1124[[#This Row],[Preço Unitário]]*(1+Tabela1124[[#This Row],[Índice de Atualização em %]]))</f>
        <v/>
      </c>
      <c r="M43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3" s="83" t="str">
        <f>IF(Tabela1124[[#This Row],[Média dos Demais]]="","",Tabela1124[[#This Row],[Preço Unitário Atualizado]]/Tabela1124[[#This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4" s="181" t="str">
        <f>IF($C$25=Aux!$E$13,"#",IF(COUNT(Tabela1124[Preço Unitário])&lt;3,"#",IF(Tabela1124[[#This Row],[Preço Unitário]]="","#",IF(Tabela1124[[#This Row],[%]]&lt;=1.5,"C","!"))))</f>
        <v>#</v>
      </c>
      <c r="K44" s="81"/>
      <c r="L44" s="157" t="str">
        <f>IF(Tabela1124[[#This Row],[Preço Unitário]]="","",Tabela1124[[#This Row],[Preço Unitário]]*(1+Tabela1124[[#This Row],[Índice de Atualização em %]]))</f>
        <v/>
      </c>
      <c r="M44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4" s="83" t="str">
        <f>IF(Tabela1124[[#This Row],[Média dos Demais]]="","",Tabela1124[[#This Row],[Preço Unitário Atualizado]]/Tabela1124[[#This Row],[Média dos Demais]])</f>
        <v/>
      </c>
      <c r="O44" s="1"/>
      <c r="P44" s="69" t="str">
        <f>IF(C25=Aux!E12,"",IFERROR(AVERAGE(Tabela1124[Preço Unitário Atualizado]),"-"))</f>
        <v/>
      </c>
      <c r="Q44" s="19"/>
      <c r="R44" s="69" t="str">
        <f>IF(C25=Aux!E12,"",IFERROR(MEDIAN(Tabela1124[Preço Unitário Atualizado]),"-"))</f>
        <v/>
      </c>
      <c r="S44" s="19"/>
      <c r="T44" s="69" t="str">
        <f>IF(C25=Aux!E12,"",IFERROR(SMALL(Tabela1124[Preço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5" s="181" t="str">
        <f>IF($C$25=Aux!$E$13,"#",IF(COUNT(Tabela1124[Preço Unitário])&lt;3,"#",IF(Tabela1124[[#This Row],[Preço Unitário]]="","#",IF(Tabela1124[[#This Row],[%]]&lt;=1.5,"C","!"))))</f>
        <v>#</v>
      </c>
      <c r="K45" s="81"/>
      <c r="L45" s="157" t="str">
        <f>IF(Tabela1124[[#This Row],[Preço Unitário]]="","",Tabela1124[[#This Row],[Preço Unitário]]*(1+Tabela1124[[#This Row],[Índice de Atualização em %]]))</f>
        <v/>
      </c>
      <c r="M45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5" s="83" t="str">
        <f>IF(Tabela1124[[#This Row],[Média dos Demais]]="","",Tabela1124[[#This Row],[Preço Unitário Atualizado]]/Tabela1124[[#This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6" s="181" t="str">
        <f>IF($C$25=Aux!$E$13,"#",IF(COUNT(Tabela1124[Preço Unitário])&lt;3,"#",IF(Tabela1124[[#This Row],[Preço Unitário]]="","#",IF(Tabela1124[[#This Row],[%]]&lt;=1.5,"C","!"))))</f>
        <v>#</v>
      </c>
      <c r="K46" s="81"/>
      <c r="L46" s="157" t="str">
        <f>IF(Tabela1124[[#This Row],[Preço Unitário]]="","",Tabela1124[[#This Row],[Preço Unitário]]*(1+Tabela1124[[#This Row],[Índice de Atualização em %]]))</f>
        <v/>
      </c>
      <c r="M46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6" s="83" t="str">
        <f>IF(Tabela1124[[#This Row],[Média dos Demais]]="","",Tabela1124[[#This Row],[Preço Unitário Atualizado]]/Tabela1124[[#This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7" s="181" t="str">
        <f>IF($C$25=Aux!$E$13,"#",IF(COUNT(Tabela1124[Preço Unitário])&lt;3,"#",IF(Tabela1124[[#This Row],[Preço Unitário]]="","#",IF(Tabela1124[[#This Row],[%]]&lt;=1.5,"C","!"))))</f>
        <v>#</v>
      </c>
      <c r="K47" s="81"/>
      <c r="L47" s="157" t="str">
        <f>IF(Tabela1124[[#This Row],[Preço Unitário]]="","",Tabela1124[[#This Row],[Preço Unitário]]*(1+Tabela1124[[#This Row],[Índice de Atualização em %]]))</f>
        <v/>
      </c>
      <c r="M47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7" s="83" t="str">
        <f>IF(Tabela1124[[#This Row],[Média dos Demais]]="","",Tabela1124[[#This Row],[Preço Unitário Atualizado]]/Tabela1124[[#This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8" s="181" t="str">
        <f>IF($C$25=Aux!$E$13,"#",IF(COUNT(Tabela1124[Preço Unitário])&lt;3,"#",IF(Tabela1124[[#This Row],[Preço Unitário]]="","#",IF(Tabela1124[[#This Row],[%]]&lt;=1.5,"C","!"))))</f>
        <v>#</v>
      </c>
      <c r="K48" s="81"/>
      <c r="L48" s="157" t="str">
        <f>IF(Tabela1124[[#This Row],[Preço Unitário]]="","",Tabela1124[[#This Row],[Preço Unitário]]*(1+Tabela1124[[#This Row],[Índice de Atualização em %]]))</f>
        <v/>
      </c>
      <c r="M48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8" s="83" t="str">
        <f>IF(Tabela1124[[#This Row],[Média dos Demais]]="","",Tabela1124[[#This Row],[Preço Unitário Atualizado]]/Tabela1124[[#This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49" s="181" t="str">
        <f>IF($C$25=Aux!$E$13,"#",IF(COUNT(Tabela1124[Preço Unitário])&lt;3,"#",IF(Tabela1124[[#This Row],[Preço Unitário]]="","#",IF(Tabela1124[[#This Row],[%]]&lt;=1.5,"C","!"))))</f>
        <v>#</v>
      </c>
      <c r="K49" s="81"/>
      <c r="L49" s="157" t="str">
        <f>IF(Tabela1124[[#This Row],[Preço Unitário]]="","",Tabela1124[[#This Row],[Preço Unitário]]*(1+Tabela1124[[#This Row],[Índice de Atualização em %]]))</f>
        <v/>
      </c>
      <c r="M49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49" s="82" t="str">
        <f>IF(Tabela1124[[#This Row],[Média dos Demais]]="","",Tabela1124[[#This Row],[Preço Unitário Atualizado]]/Tabela1124[[#This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0" s="181" t="str">
        <f>IF($C$25=Aux!$E$13,"#",IF(COUNT(Tabela1124[Preço Unitário])&lt;3,"#",IF(Tabela1124[[#This Row],[Preço Unitário]]="","#",IF(Tabela1124[[#This Row],[%]]&lt;=1.5,"C","!"))))</f>
        <v>#</v>
      </c>
      <c r="K50" s="81"/>
      <c r="L50" s="157" t="str">
        <f>IF(Tabela1124[[#This Row],[Preço Unitário]]="","",Tabela1124[[#This Row],[Preço Unitário]]*(1+Tabela1124[[#This Row],[Índice de Atualização em %]]))</f>
        <v/>
      </c>
      <c r="M50" s="65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0" s="83" t="str">
        <f>IF(Tabela1124[[#This Row],[Média dos Demais]]="","",Tabela1124[[#This Row],[Preço Unitário Atualizado]]/Tabela1124[[#This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IF(COUNTIF(Tabela1124[!],"!")=0,"Não","Sim")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IF(Tabela1124[[#This Row],[Início Validade (IN 65/2021)]]="","",IF(OR(Tabela1124[[#This Row],[Fonte]]="Mídia / Sites Especializados / Tabela de Referência",Tabela1124[[#This Row],[Fonte]]="Consulta a Fornecedor"),EDATE(Tabela1124[[#This Row],[Início Validade (IN 65/2021)]],6)-1,IF(OR(Tabela1124[[#This Row],[Fonte]]="Sistemas de Governo",Tabela1124[[#This Row],[Fonte]]="Contratações Públicas",Tabela1124[[#This Row],[Fonte]]="NF-e"),EDATE(Tabela1124[[#This Row],[Início Validade (IN 65/2021)]],12)-1,"Selecionar Fonte")))</f>
        <v/>
      </c>
      <c r="J51" s="182" t="str">
        <f>IF($C$25=Aux!$E$13,"#",IF(COUNT(Tabela1124[Preço Unitário])&lt;3,"#",IF(Tabela1124[[#This Row],[Preço Unitário]]="","#",IF(Tabela1124[[#This Row],[%]]&lt;=1.5,"C","!"))))</f>
        <v>#</v>
      </c>
      <c r="K51" s="161"/>
      <c r="L51" s="162" t="str">
        <f>IF(Tabela1124[[#This Row],[Preço Unitário]]="","",Tabela1124[[#This Row],[Preço Unitário]]*(1+Tabela1124[[#This Row],[Índice de Atualização em %]]))</f>
        <v/>
      </c>
      <c r="M51" s="174" t="str">
        <f>IF($C$25=Aux!$E$13,"",IF(Tabela1124[[#This Row],[Preço Unitário]]="","",IFERROR((SUM(Tabela1124[Preço Unitário Atualizado])-Tabela1124[[#This Row],[Preço Unitário Atualizado]])/(COUNT(Tabela1124[Preço Unitário Atualizado])-1),"")))</f>
        <v/>
      </c>
      <c r="N51" s="83" t="str">
        <f>IF(Tabela1124[[#This Row],[Média dos Demais]]="","",Tabela1124[[#This Row],[Preço Unitário Atualizado]]/Tabela1124[[#This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IF(Tabela19125[[#This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7" s="190" t="str">
        <f>IF(Tabela19125[[#This Row],[Média dos Demais]]="","",Tabela19125[[#This Row],[Preço Unitário Atualizado]]/Tabela19125[[#This Row],[Média dos Demais]])</f>
        <v/>
      </c>
      <c r="J5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IFERROR(_xlfn.STDEV.S(Tabela19125[Preço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IF(Tabela19125[[#This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8" s="191" t="str">
        <f>IF(Tabela19125[[#This Row],[Média dos Demais]]="","",Tabela19125[[#This Row],[Preço Unitário Atualizado]]/Tabela19125[[#This Row],[Média dos Demais]])</f>
        <v/>
      </c>
      <c r="J5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IF(Tabela19125[[#This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59" s="191" t="str">
        <f>IF(Tabela19125[[#This Row],[Média dos Demais]]="","",Tabela19125[[#This Row],[Preço Unitário Atualizado]]/Tabela19125[[#This Row],[Média dos Demais]])</f>
        <v/>
      </c>
      <c r="J5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IF(Tabela19125[[#This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0" s="191" t="str">
        <f>IF(Tabela19125[[#This Row],[Média dos Demais]]="","",Tabela19125[[#This Row],[Preço Unitário Atualizado]]/Tabela19125[[#This Row],[Média dos Demais]])</f>
        <v/>
      </c>
      <c r="J6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AVERAGE(Tabela19125[Preço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IF(Tabela19125[[#This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1" s="191" t="str">
        <f>IF(Tabela19125[[#This Row],[Média dos Demais]]="","",Tabela19125[[#This Row],[Preço Unitário Atualizado]]/Tabela19125[[#This Row],[Média dos Demais]])</f>
        <v/>
      </c>
      <c r="J6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IF(Tabela19125[[#This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2" s="191" t="str">
        <f>IF(Tabela19125[[#This Row],[Média dos Demais]]="","",Tabela19125[[#This Row],[Preço Unitário Atualizado]]/Tabela19125[[#This Row],[Média dos Demais]])</f>
        <v/>
      </c>
      <c r="J6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IF(Tabela19125[[#This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3" s="191" t="str">
        <f>IF(Tabela19125[[#This Row],[Média dos Demais]]="","",Tabela19125[[#This Row],[Preço Unitário Atualizado]]/Tabela19125[[#This Row],[Média dos Demais]])</f>
        <v/>
      </c>
      <c r="J6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IF(U44="Não","",IF(U69="Não",COUNT(Tabela19125[Preço Unitário Atualizado])-COUNTIF(Tabela19125[!],"!"),""))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IF(Tabela19125[[#This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4" s="191" t="str">
        <f>IF(Tabela19125[[#This Row],[Média dos Demais]]="","",Tabela19125[[#This Row],[Preço Unitário Atualizado]]/Tabela19125[[#This Row],[Média dos Demais]])</f>
        <v/>
      </c>
      <c r="J6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IF(Tabela19125[[#This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5" s="191" t="str">
        <f>IF(Tabela19125[[#This Row],[Média dos Demais]]="","",Tabela19125[[#This Row],[Preço Unitário Atualizado]]/Tabela19125[[#This Row],[Média dos Demais]])</f>
        <v/>
      </c>
      <c r="J6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IF(Tabela19125[[#This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6" s="191" t="str">
        <f>IF(Tabela19125[[#This Row],[Média dos Demais]]="","",Tabela19125[[#This Row],[Preço Unitário Atualizado]]/Tabela19125[[#This Row],[Média dos Demais]])</f>
        <v/>
      </c>
      <c r="J6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IF(U44,IF(U69,0,COUNT(Tabela19125[Preço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IF(Tabela19125[[#This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7" s="191" t="str">
        <f>IF(Tabela19125[[#This Row],[Média dos Demais]]="","",Tabela19125[[#This Row],[Preço Unitário Atualizado]]/Tabela19125[[#This Row],[Média dos Demais]])</f>
        <v/>
      </c>
      <c r="J67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IF(Tabela19125[[#This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8" s="191" t="str">
        <f>IF(Tabela19125[[#This Row],[Média dos Demais]]="","",Tabela19125[[#This Row],[Preço Unitário Atualizado]]/Tabela19125[[#This Row],[Média dos Demais]])</f>
        <v/>
      </c>
      <c r="J68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IF(Tabela19125[[#This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69" s="191" t="str">
        <f>IF(Tabela19125[[#This Row],[Média dos Demais]]="","",Tabela19125[[#This Row],[Preço Unitário Atualizado]]/Tabela19125[[#This Row],[Média dos Demais]])</f>
        <v/>
      </c>
      <c r="J69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69" s="25"/>
      <c r="M69" s="1"/>
      <c r="P69" s="69" t="str">
        <f>IF(U44,IF(U69,"",IFERROR(AVERAGE(Tabela19125[Preço Unitário Atualizado]),"-")),"")</f>
        <v/>
      </c>
      <c r="Q69" s="147"/>
      <c r="R69" s="69" t="str">
        <f>IF(U44,IF(U69,"",IFERROR(MEDIAN(Tabela19125[Preço Unitário Atualizado]),"-")),"")</f>
        <v/>
      </c>
      <c r="S69" s="147"/>
      <c r="T69" s="69" t="str">
        <f>IF(U44,IF(U69,"",IFERROR(SMALL(Tabela19125[Preço Unitário Atualizado],1),"-")),"")</f>
        <v/>
      </c>
      <c r="U69" s="130" t="b">
        <f>IF(COUNTIF(Tabela19125[!],"!")=0,FALSE(),TRUE())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IF(Tabela19125[[#This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0" s="191" t="str">
        <f>IF(Tabela19125[[#This Row],[Média dos Demais]]="","",Tabela19125[[#This Row],[Preço Unitário Atualizado]]/Tabela19125[[#This Row],[Média dos Demais]])</f>
        <v/>
      </c>
      <c r="J70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IF(Tabela19125[[#This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1" s="191" t="str">
        <f>IF(Tabela19125[[#This Row],[Média dos Demais]]="","",Tabela19125[[#This Row],[Preço Unitário Atualizado]]/Tabela19125[[#This Row],[Média dos Demais]])</f>
        <v/>
      </c>
      <c r="J71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IF(Tabela19125[[#This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2" s="191" t="str">
        <f>IF(Tabela19125[[#This Row],[Média dos Demais]]="","",Tabela19125[[#This Row],[Preço Unitário Atualizado]]/Tabela19125[[#This Row],[Média dos Demais]])</f>
        <v/>
      </c>
      <c r="J72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48'!P69,IF($C$22=Aux!$C$13,'Item 48'!R69,'Item 48'!T69))),0)</f>
        <v>0</v>
      </c>
      <c r="V72" s="4"/>
    </row>
    <row r="73" spans="1:22" ht="35.1" customHeight="1" x14ac:dyDescent="0.25">
      <c r="A73" s="1"/>
      <c r="B73" s="7"/>
      <c r="C73" s="123" t="str">
        <f>IF(Tabela19125[[#This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3" s="191" t="str">
        <f>IF(Tabela19125[[#This Row],[Média dos Demais]]="","",Tabela19125[[#This Row],[Preço Unitário Atualizado]]/Tabela19125[[#This Row],[Média dos Demais]])</f>
        <v/>
      </c>
      <c r="J73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IF(Tabela19125[[#This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4" s="191" t="str">
        <f>IF(Tabela19125[[#This Row],[Média dos Demais]]="","",Tabela19125[[#This Row],[Preço Unitário Atualizado]]/Tabela19125[[#This Row],[Média dos Demais]])</f>
        <v/>
      </c>
      <c r="J74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IF(Tabela19125[[#This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5" s="191" t="str">
        <f>IF(Tabela19125[[#This Row],[Média dos Demais]]="","",Tabela19125[[#This Row],[Preço Unitário Atualizado]]/Tabela19125[[#This Row],[Média dos Demais]])</f>
        <v/>
      </c>
      <c r="J75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IF(COUNTIF(Tabela19125[!],"!")=0,"Não","Sim")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IF(Tabela19125[[#This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IF(Tabela19125[[#This Row],[Preço Unitário Atualizado]]="","",IFERROR((SUM(Tabela19125[Preço Unitário Atualizado])-Tabela19125[[#This Row],[Preço Unitário Atualizado]])/(COUNT(Tabela19125[Preço Unitário Atualizado])-1),""))</f>
        <v/>
      </c>
      <c r="I76" s="192" t="str">
        <f>IF(Tabela19125[[#This Row],[Média dos Demais]]="","",Tabela19125[[#This Row],[Preço Unitário Atualizado]]/Tabela19125[[#This Row],[Média dos Demais]])</f>
        <v/>
      </c>
      <c r="J76" s="84" t="str">
        <f>IF($C$25=Aux!$E$13,"#",IF(Tabela19125[[#This Row],[Preço Unitário Atualizado]]="","#",IF(OR(Tabela19125[[#This Row],[Fonte]]=Aux!$C$5,Tabela19125[[#This Row],[Fonte]]=Aux!$C$6),"C",IF(Tabela19125[[#This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IF(Tabela1912126[[#This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IFERROR(_xlfn.STDEV.S(Tabela1912126[Preço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IF(Tabela1912126[[#This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IF(Tabela1912126[[#This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IF(Tabela1912126[[#This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AVERAGE(Tabela1912126[Preço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IF(Tabela1912126[[#This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IF(Tabela1912126[[#This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IF(Tabela1912126[[#This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IF($U$69="Sim",COUNT(Tabela1912126[Preço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IF(Tabela1912126[[#This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IF(Tabela1912126[[#This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IF(Tabela1912126[[#This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IF(U69,COUNT(Tabela1912126[Preço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IF(Tabela1912126[[#This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IF(Tabela1912126[[#This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IF(Tabela1912126[[#This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IF(U69,IFERROR(AVERAGE(Tabela1912126[Preço Unitário Atualizado]),"-"),"")</f>
        <v/>
      </c>
      <c r="Q92" s="154"/>
      <c r="R92" s="69" t="str">
        <f>IF(U69,IFERROR(MEDIAN(Tabela1912126[Preço Unitário Atualizado]),"-"),"")</f>
        <v/>
      </c>
      <c r="S92" s="154"/>
      <c r="T92" s="69" t="str">
        <f>IF(U69,IFERROR(SMALL(Tabela1912126[Preço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IF(Tabela1912126[[#This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IF(Tabela1912126[[#This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IF(Tabela1912126[[#This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IF(Tabela1912126[[#This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IF(Tabela1912126[[#This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IF(Tabela1912126[[#This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IF(Tabela1912126[[#This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140" priority="40">
      <formula>$J57="!"</formula>
    </cfRule>
  </conditionalFormatting>
  <conditionalFormatting sqref="C81:G99">
    <cfRule type="expression" dxfId="139" priority="38">
      <formula>$H81="!"</formula>
    </cfRule>
  </conditionalFormatting>
  <conditionalFormatting sqref="C32:I51 G57:G76 C80">
    <cfRule type="expression" dxfId="138" priority="37">
      <formula>$J32="!"</formula>
    </cfRule>
  </conditionalFormatting>
  <conditionalFormatting sqref="D80:F80">
    <cfRule type="expression" dxfId="137" priority="39">
      <formula>$H80="!"</formula>
    </cfRule>
  </conditionalFormatting>
  <conditionalFormatting sqref="G80">
    <cfRule type="expression" dxfId="132" priority="36">
      <formula>$H80="!"</formula>
    </cfRule>
  </conditionalFormatting>
  <conditionalFormatting sqref="K30">
    <cfRule type="expression" dxfId="131" priority="6">
      <formula>$J30="!"</formula>
    </cfRule>
  </conditionalFormatting>
  <conditionalFormatting sqref="K32:L51">
    <cfRule type="expression" dxfId="130" priority="7">
      <formula>$J32="!"</formula>
    </cfRule>
  </conditionalFormatting>
  <conditionalFormatting sqref="M31:M51">
    <cfRule type="expression" dxfId="129" priority="25">
      <formula>"$C$24=Aux!$E$13"</formula>
    </cfRule>
  </conditionalFormatting>
  <conditionalFormatting sqref="M32:M51">
    <cfRule type="expression" dxfId="128" priority="35">
      <formula>$J32="!"</formula>
    </cfRule>
  </conditionalFormatting>
  <conditionalFormatting sqref="N32:N51">
    <cfRule type="expression" dxfId="127" priority="34">
      <formula>$J32="!"</formula>
    </cfRule>
  </conditionalFormatting>
  <conditionalFormatting sqref="P42:P43 P91 R91 T91">
    <cfRule type="cellIs" dxfId="124" priority="21" operator="equal">
      <formula>$C$22</formula>
    </cfRule>
  </conditionalFormatting>
  <conditionalFormatting sqref="P44">
    <cfRule type="expression" dxfId="123" priority="20">
      <formula>$P$42=$C$22</formula>
    </cfRule>
  </conditionalFormatting>
  <conditionalFormatting sqref="P61">
    <cfRule type="containsBlanks" dxfId="122" priority="29">
      <formula>LEN(TRIM(P61))=0</formula>
    </cfRule>
    <cfRule type="cellIs" dxfId="121" priority="31" operator="greaterThan">
      <formula>0.25</formula>
    </cfRule>
    <cfRule type="cellIs" dxfId="120" priority="30" operator="equal">
      <formula>"-"</formula>
    </cfRule>
  </conditionalFormatting>
  <conditionalFormatting sqref="P67:P68">
    <cfRule type="cellIs" dxfId="119" priority="15" operator="equal">
      <formula>$C$22</formula>
    </cfRule>
  </conditionalFormatting>
  <conditionalFormatting sqref="P69">
    <cfRule type="expression" dxfId="118" priority="14">
      <formula>$P$67=$C$22</formula>
    </cfRule>
  </conditionalFormatting>
  <conditionalFormatting sqref="P92">
    <cfRule type="expression" dxfId="117" priority="45">
      <formula>$P$91=$C$22</formula>
    </cfRule>
  </conditionalFormatting>
  <conditionalFormatting sqref="Q37">
    <cfRule type="cellIs" dxfId="112" priority="32" operator="equal">
      <formula>"-"</formula>
    </cfRule>
  </conditionalFormatting>
  <conditionalFormatting sqref="Q83">
    <cfRule type="expression" dxfId="111" priority="42">
      <formula>$Q85=""</formula>
    </cfRule>
    <cfRule type="expression" dxfId="110" priority="43">
      <formula>$Q85="-"</formula>
    </cfRule>
    <cfRule type="expression" dxfId="109" priority="44">
      <formula>$Q85&gt;0.25</formula>
    </cfRule>
  </conditionalFormatting>
  <conditionalFormatting sqref="Q85">
    <cfRule type="cellIs" dxfId="108" priority="27" operator="equal">
      <formula>"-"</formula>
    </cfRule>
    <cfRule type="cellIs" dxfId="107" priority="28" operator="greaterThan">
      <formula>0.25</formula>
    </cfRule>
  </conditionalFormatting>
  <conditionalFormatting sqref="Q37:S37">
    <cfRule type="cellIs" dxfId="106" priority="33" operator="greaterThan">
      <formula>0.25</formula>
    </cfRule>
    <cfRule type="containsBlanks" dxfId="105" priority="9">
      <formula>LEN(TRIM(Q37))=0</formula>
    </cfRule>
  </conditionalFormatting>
  <conditionalFormatting sqref="Q85:S85">
    <cfRule type="containsBlanks" dxfId="104" priority="26">
      <formula>LEN(TRIM(Q85))=0</formula>
    </cfRule>
  </conditionalFormatting>
  <conditionalFormatting sqref="R42:R43">
    <cfRule type="cellIs" dxfId="103" priority="19" operator="equal">
      <formula>$C$22</formula>
    </cfRule>
  </conditionalFormatting>
  <conditionalFormatting sqref="R44">
    <cfRule type="expression" dxfId="102" priority="18">
      <formula>$R$42=$C$22</formula>
    </cfRule>
  </conditionalFormatting>
  <conditionalFormatting sqref="R67:R68">
    <cfRule type="cellIs" dxfId="101" priority="13" operator="equal">
      <formula>$C$22</formula>
    </cfRule>
  </conditionalFormatting>
  <conditionalFormatting sqref="R69">
    <cfRule type="expression" dxfId="100" priority="12">
      <formula>$R$67=$C$22</formula>
    </cfRule>
  </conditionalFormatting>
  <conditionalFormatting sqref="R92">
    <cfRule type="expression" dxfId="99" priority="46">
      <formula>$R$91=$C$22</formula>
    </cfRule>
  </conditionalFormatting>
  <conditionalFormatting sqref="T42:T43">
    <cfRule type="cellIs" dxfId="98" priority="17" operator="equal">
      <formula>$C$22</formula>
    </cfRule>
  </conditionalFormatting>
  <conditionalFormatting sqref="T44">
    <cfRule type="expression" dxfId="97" priority="16">
      <formula>$T$42=$C$22</formula>
    </cfRule>
  </conditionalFormatting>
  <conditionalFormatting sqref="T67:T68">
    <cfRule type="cellIs" dxfId="96" priority="11" operator="equal">
      <formula>$C$22</formula>
    </cfRule>
  </conditionalFormatting>
  <conditionalFormatting sqref="T69">
    <cfRule type="expression" dxfId="95" priority="10">
      <formula>$T$67=$C$22</formula>
    </cfRule>
  </conditionalFormatting>
  <conditionalFormatting sqref="T92">
    <cfRule type="expression" dxfId="94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B963762D-A4EC-40BC-A522-56686B38BA32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FECE573B-7784-48BC-853C-246ED13A6101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5094FE77-4DBB-4AA8-A684-D32B4FDF152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7AD14FB5-50CD-480F-B838-56478772D24A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03EF2B57-ADE0-4893-BB50-2EDB2E4FF077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BEBE316E-05CD-4BE8-963E-1A527BD7BE49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F778A6C8-E2E9-4B6E-A21C-DC4E855816E0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09997B20-2093-4766-BC96-D6B2DCFA7A7F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56283E0C-ADFC-4933-B5F2-D9A5735ADB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7F8CC702-2C15-404B-9639-B16A570BFAA5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D0689141-6B46-461A-B282-318F1C394E40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FB03B741-22ED-4949-A088-58D1E5BD40D2}">
          <x14:formula1>
            <xm:f>Aux!$C$5:$C$9</xm:f>
          </x14:formula1>
          <xm:sqref>D32:D51</xm:sqref>
        </x14:dataValidation>
        <x14:dataValidation type="list" allowBlank="1" showInputMessage="1" showErrorMessage="1" xr:uid="{FAEDFD95-0D60-48C6-8CED-AF75EFC14264}">
          <x14:formula1>
            <xm:f>Aux!$E$12:$E$13</xm:f>
          </x14:formula1>
          <xm:sqref>C25:D25</xm:sqref>
        </x14:dataValidation>
      </x14:dataValidations>
    </ext>
  </extLst>
</worksheet>
</file>

<file path=xl/worksheets/sheet5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1D36BD-5AE2-4988-A598-7CD99A715B2B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176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COUNT(Tabela1118[Preço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2" s="180" t="str">
        <f>IF($C$25=Aux!$E$13,"#",IF(COUNT(Tabela1118[Preço Unitário])&lt;3,"#",IF(Tabela1118[[#This Row],[Preço Unitário]]="","#",IF(Tabela1118[[#This Row],[%]]&lt;=1.5,"C","!"))))</f>
        <v>#</v>
      </c>
      <c r="K32" s="78"/>
      <c r="L32" s="156" t="str">
        <f>IF(Tabela1118[[#This Row],[Preço Unitário]]="","",Tabela1118[[#This Row],[Preço Unitário]]*(1+Tabela1118[[#This Row],[Índice de Atualização em %]]))</f>
        <v/>
      </c>
      <c r="M32" s="66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2" s="79" t="str">
        <f>IF(Tabela1118[[#This Row],[Média dos Demais]]="","",Tabela1118[[#This Row],[Preço Unitário Atualizado]]/Tabela1118[[#This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IFERROR(_xlfn.STDEV.S(Tabela1118[Preço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3" s="181" t="str">
        <f>IF($C$25=Aux!$E$13,"#",IF(COUNT(Tabela1118[Preço Unitário])&lt;3,"#",IF(Tabela1118[[#This Row],[Preço Unitário]]="","#",IF(Tabela1118[[#This Row],[%]]&lt;=1.5,"C","!"))))</f>
        <v>#</v>
      </c>
      <c r="K33" s="81"/>
      <c r="L33" s="157" t="str">
        <f>IF(Tabela1118[[#This Row],[Preço Unitário]]="","",Tabela1118[[#This Row],[Preço Unitário]]*(1+Tabela1118[[#This Row],[Índice de Atualização em %]]))</f>
        <v/>
      </c>
      <c r="M3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3" s="82" t="str">
        <f>IF(Tabela1118[[#This Row],[Média dos Demais]]="","",Tabela1118[[#This Row],[Preço Unitário Atualizado]]/Tabela1118[[#This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4" s="181" t="str">
        <f>IF($C$25=Aux!$E$13,"#",IF(COUNT(Tabela1118[Preço Unitário])&lt;3,"#",IF(Tabela1118[[#This Row],[Preço Unitário]]="","#",IF(Tabela1118[[#This Row],[%]]&lt;=1.5,"C","!"))))</f>
        <v>#</v>
      </c>
      <c r="K34" s="81"/>
      <c r="L34" s="157" t="str">
        <f>IF(Tabela1118[[#This Row],[Preço Unitário]]="","",Tabela1118[[#This Row],[Preço Unitário]]*(1+Tabela1118[[#This Row],[Índice de Atualização em %]]))</f>
        <v/>
      </c>
      <c r="M3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4" s="82" t="str">
        <f>IF(Tabela1118[[#This Row],[Média dos Demais]]="","",Tabela1118[[#This Row],[Preço Unitário Atualizado]]/Tabela1118[[#This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5" s="181" t="str">
        <f>IF($C$25=Aux!$E$13,"#",IF(COUNT(Tabela1118[Preço Unitário])&lt;3,"#",IF(Tabela1118[[#This Row],[Preço Unitário]]="","#",IF(Tabela1118[[#This Row],[%]]&lt;=1.5,"C","!"))))</f>
        <v>#</v>
      </c>
      <c r="K35" s="81"/>
      <c r="L35" s="157" t="str">
        <f>IF(Tabela1118[[#This Row],[Preço Unitário]]="","",Tabela1118[[#This Row],[Preço Unitário]]*(1+Tabela1118[[#This Row],[Índice de Atualização em %]]))</f>
        <v/>
      </c>
      <c r="M3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5" s="82" t="str">
        <f>IF(Tabela1118[[#This Row],[Média dos Demais]]="","",Tabela1118[[#This Row],[Preço Unitário Atualizado]]/Tabela1118[[#This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AVERAGE(Tabela1118[Preço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6" s="181" t="str">
        <f>IF($C$25=Aux!$E$13,"#",IF(COUNT(Tabela1118[Preço Unitário])&lt;3,"#",IF(Tabela1118[[#This Row],[Preço Unitário]]="","#",IF(Tabela1118[[#This Row],[%]]&lt;=1.5,"C","!"))))</f>
        <v>#</v>
      </c>
      <c r="K36" s="81"/>
      <c r="L36" s="157" t="str">
        <f>IF(Tabela1118[[#This Row],[Preço Unitário]]="","",Tabela1118[[#This Row],[Preço Unitário]]*(1+Tabela1118[[#This Row],[Índice de Atualização em %]]))</f>
        <v/>
      </c>
      <c r="M3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6" s="83" t="str">
        <f>IF(Tabela1118[[#This Row],[Média dos Demais]]="","",Tabela1118[[#This Row],[Preço Unitário Atualizado]]/Tabela1118[[#This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7" s="181" t="str">
        <f>IF($C$25=Aux!$E$13,"#",IF(COUNT(Tabela1118[Preço Unitário])&lt;3,"#",IF(Tabela1118[[#This Row],[Preço Unitário]]="","#",IF(Tabela1118[[#This Row],[%]]&lt;=1.5,"C","!"))))</f>
        <v>#</v>
      </c>
      <c r="K37" s="81"/>
      <c r="L37" s="157" t="str">
        <f>IF(Tabela1118[[#This Row],[Preço Unitário]]="","",Tabela1118[[#This Row],[Preço Unitário]]*(1+Tabela1118[[#This Row],[Índice de Atualização em %]]))</f>
        <v/>
      </c>
      <c r="M3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7" s="83" t="str">
        <f>IF(Tabela1118[[#This Row],[Média dos Demais]]="","",Tabela1118[[#This Row],[Preço Unitário Atualizado]]/Tabela1118[[#This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8" s="181" t="str">
        <f>IF($C$25=Aux!$E$13,"#",IF(COUNT(Tabela1118[Preço Unitário])&lt;3,"#",IF(Tabela1118[[#This Row],[Preço Unitário]]="","#",IF(Tabela1118[[#This Row],[%]]&lt;=1.5,"C","!"))))</f>
        <v>#</v>
      </c>
      <c r="K38" s="81"/>
      <c r="L38" s="157" t="str">
        <f>IF(Tabela1118[[#This Row],[Preço Unitário]]="","",Tabela1118[[#This Row],[Preço Unitário]]*(1+Tabela1118[[#This Row],[Índice de Atualização em %]]))</f>
        <v/>
      </c>
      <c r="M3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8" s="82" t="str">
        <f>IF(Tabela1118[[#This Row],[Média dos Demais]]="","",Tabela1118[[#This Row],[Preço Unitário Atualizado]]/Tabela1118[[#This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39" s="181" t="str">
        <f>IF($C$25=Aux!$E$13,"#",IF(COUNT(Tabela1118[Preço Unitário])&lt;3,"#",IF(Tabela1118[[#This Row],[Preço Unitário]]="","#",IF(Tabela1118[[#This Row],[%]]&lt;=1.5,"C","!"))))</f>
        <v>#</v>
      </c>
      <c r="K39" s="81"/>
      <c r="L39" s="157" t="str">
        <f>IF(Tabela1118[[#This Row],[Preço Unitário]]="","",Tabela1118[[#This Row],[Preço Unitário]]*(1+Tabela1118[[#This Row],[Índice de Atualização em %]]))</f>
        <v/>
      </c>
      <c r="M3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39" s="82" t="str">
        <f>IF(Tabela1118[[#This Row],[Média dos Demais]]="","",Tabela1118[[#This Row],[Preço Unitário Atualizado]]/Tabela1118[[#This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0" s="181" t="str">
        <f>IF($C$25=Aux!$E$13,"#",IF(COUNT(Tabela1118[Preço Unitário])&lt;3,"#",IF(Tabela1118[[#This Row],[Preço Unitário]]="","#",IF(Tabela1118[[#This Row],[%]]&lt;=1.5,"C","!"))))</f>
        <v>#</v>
      </c>
      <c r="K40" s="81"/>
      <c r="L40" s="157" t="str">
        <f>IF(Tabela1118[[#This Row],[Preço Unitário]]="","",Tabela1118[[#This Row],[Preço Unitário]]*(1+Tabela1118[[#This Row],[Índice de Atualização em %]]))</f>
        <v/>
      </c>
      <c r="M4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0" s="82" t="str">
        <f>IF(Tabela1118[[#This Row],[Média dos Demais]]="","",Tabela1118[[#This Row],[Preço Unitário Atualizado]]/Tabela1118[[#This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1" s="181" t="str">
        <f>IF($C$25=Aux!$E$13,"#",IF(COUNT(Tabela1118[Preço Unitário])&lt;3,"#",IF(Tabela1118[[#This Row],[Preço Unitário]]="","#",IF(Tabela1118[[#This Row],[%]]&lt;=1.5,"C","!"))))</f>
        <v>#</v>
      </c>
      <c r="K41" s="81"/>
      <c r="L41" s="157" t="str">
        <f>IF(Tabela1118[[#This Row],[Preço Unitário]]="","",Tabela1118[[#This Row],[Preço Unitário]]*(1+Tabela1118[[#This Row],[Índice de Atualização em %]]))</f>
        <v/>
      </c>
      <c r="M41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1" s="83" t="str">
        <f>IF(Tabela1118[[#This Row],[Média dos Demais]]="","",Tabela1118[[#This Row],[Preço Unitário Atualizado]]/Tabela1118[[#This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IF(C25=Aux!E13,COUNT(Tabela1118[Preço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2" s="181" t="str">
        <f>IF($C$25=Aux!$E$13,"#",IF(COUNT(Tabela1118[Preço Unitário])&lt;3,"#",IF(Tabela1118[[#This Row],[Preço Unitário]]="","#",IF(Tabela1118[[#This Row],[%]]&lt;=1.5,"C","!"))))</f>
        <v>#</v>
      </c>
      <c r="K42" s="81"/>
      <c r="L42" s="157" t="str">
        <f>IF(Tabela1118[[#This Row],[Preço Unitário]]="","",Tabela1118[[#This Row],[Preço Unitário]]*(1+Tabela1118[[#This Row],[Índice de Atualização em %]]))</f>
        <v/>
      </c>
      <c r="M42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2" s="83" t="str">
        <f>IF(Tabela1118[[#This Row],[Média dos Demais]]="","",Tabela1118[[#This Row],[Preço Unitário Atualizado]]/Tabela1118[[#This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3" s="181" t="str">
        <f>IF($C$25=Aux!$E$13,"#",IF(COUNT(Tabela1118[Preço Unitário])&lt;3,"#",IF(Tabela1118[[#This Row],[Preço Unitário]]="","#",IF(Tabela1118[[#This Row],[%]]&lt;=1.5,"C","!"))))</f>
        <v>#</v>
      </c>
      <c r="K43" s="81"/>
      <c r="L43" s="157" t="str">
        <f>IF(Tabela1118[[#This Row],[Preço Unitário]]="","",Tabela1118[[#This Row],[Preço Unitário]]*(1+Tabela1118[[#This Row],[Índice de Atualização em %]]))</f>
        <v/>
      </c>
      <c r="M43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3" s="83" t="str">
        <f>IF(Tabela1118[[#This Row],[Média dos Demais]]="","",Tabela1118[[#This Row],[Preço Unitário Atualizado]]/Tabela1118[[#This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4" s="181" t="str">
        <f>IF($C$25=Aux!$E$13,"#",IF(COUNT(Tabela1118[Preço Unitário])&lt;3,"#",IF(Tabela1118[[#This Row],[Preço Unitário]]="","#",IF(Tabela1118[[#This Row],[%]]&lt;=1.5,"C","!"))))</f>
        <v>#</v>
      </c>
      <c r="K44" s="81"/>
      <c r="L44" s="157" t="str">
        <f>IF(Tabela1118[[#This Row],[Preço Unitário]]="","",Tabela1118[[#This Row],[Preço Unitário]]*(1+Tabela1118[[#This Row],[Índice de Atualização em %]]))</f>
        <v/>
      </c>
      <c r="M44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4" s="83" t="str">
        <f>IF(Tabela1118[[#This Row],[Média dos Demais]]="","",Tabela1118[[#This Row],[Preço Unitário Atualizado]]/Tabela1118[[#This Row],[Média dos Demais]])</f>
        <v/>
      </c>
      <c r="O44" s="1"/>
      <c r="P44" s="69" t="str">
        <f>IF(C25=Aux!E12,"",IFERROR(AVERAGE(Tabela1118[Preço Unitário Atualizado]),"-"))</f>
        <v/>
      </c>
      <c r="Q44" s="19"/>
      <c r="R44" s="69" t="str">
        <f>IF(C25=Aux!E12,"",IFERROR(MEDIAN(Tabela1118[Preço Unitário Atualizado]),"-"))</f>
        <v/>
      </c>
      <c r="S44" s="19"/>
      <c r="T44" s="69" t="str">
        <f>IF(C25=Aux!E12,"",IFERROR(SMALL(Tabela1118[Preço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5" s="181" t="str">
        <f>IF($C$25=Aux!$E$13,"#",IF(COUNT(Tabela1118[Preço Unitário])&lt;3,"#",IF(Tabela1118[[#This Row],[Preço Unitário]]="","#",IF(Tabela1118[[#This Row],[%]]&lt;=1.5,"C","!"))))</f>
        <v>#</v>
      </c>
      <c r="K45" s="81"/>
      <c r="L45" s="157" t="str">
        <f>IF(Tabela1118[[#This Row],[Preço Unitário]]="","",Tabela1118[[#This Row],[Preço Unitário]]*(1+Tabela1118[[#This Row],[Índice de Atualização em %]]))</f>
        <v/>
      </c>
      <c r="M45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5" s="83" t="str">
        <f>IF(Tabela1118[[#This Row],[Média dos Demais]]="","",Tabela1118[[#This Row],[Preço Unitário Atualizado]]/Tabela1118[[#This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6" s="181" t="str">
        <f>IF($C$25=Aux!$E$13,"#",IF(COUNT(Tabela1118[Preço Unitário])&lt;3,"#",IF(Tabela1118[[#This Row],[Preço Unitário]]="","#",IF(Tabela1118[[#This Row],[%]]&lt;=1.5,"C","!"))))</f>
        <v>#</v>
      </c>
      <c r="K46" s="81"/>
      <c r="L46" s="157" t="str">
        <f>IF(Tabela1118[[#This Row],[Preço Unitário]]="","",Tabela1118[[#This Row],[Preço Unitário]]*(1+Tabela1118[[#This Row],[Índice de Atualização em %]]))</f>
        <v/>
      </c>
      <c r="M46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6" s="83" t="str">
        <f>IF(Tabela1118[[#This Row],[Média dos Demais]]="","",Tabela1118[[#This Row],[Preço Unitário Atualizado]]/Tabela1118[[#This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7" s="181" t="str">
        <f>IF($C$25=Aux!$E$13,"#",IF(COUNT(Tabela1118[Preço Unitário])&lt;3,"#",IF(Tabela1118[[#This Row],[Preço Unitário]]="","#",IF(Tabela1118[[#This Row],[%]]&lt;=1.5,"C","!"))))</f>
        <v>#</v>
      </c>
      <c r="K47" s="81"/>
      <c r="L47" s="157" t="str">
        <f>IF(Tabela1118[[#This Row],[Preço Unitário]]="","",Tabela1118[[#This Row],[Preço Unitário]]*(1+Tabela1118[[#This Row],[Índice de Atualização em %]]))</f>
        <v/>
      </c>
      <c r="M47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7" s="83" t="str">
        <f>IF(Tabela1118[[#This Row],[Média dos Demais]]="","",Tabela1118[[#This Row],[Preço Unitário Atualizado]]/Tabela1118[[#This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8" s="181" t="str">
        <f>IF($C$25=Aux!$E$13,"#",IF(COUNT(Tabela1118[Preço Unitário])&lt;3,"#",IF(Tabela1118[[#This Row],[Preço Unitário]]="","#",IF(Tabela1118[[#This Row],[%]]&lt;=1.5,"C","!"))))</f>
        <v>#</v>
      </c>
      <c r="K48" s="81"/>
      <c r="L48" s="157" t="str">
        <f>IF(Tabela1118[[#This Row],[Preço Unitário]]="","",Tabela1118[[#This Row],[Preço Unitário]]*(1+Tabela1118[[#This Row],[Índice de Atualização em %]]))</f>
        <v/>
      </c>
      <c r="M48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8" s="83" t="str">
        <f>IF(Tabela1118[[#This Row],[Média dos Demais]]="","",Tabela1118[[#This Row],[Preço Unitário Atualizado]]/Tabela1118[[#This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49" s="181" t="str">
        <f>IF($C$25=Aux!$E$13,"#",IF(COUNT(Tabela1118[Preço Unitário])&lt;3,"#",IF(Tabela1118[[#This Row],[Preço Unitário]]="","#",IF(Tabela1118[[#This Row],[%]]&lt;=1.5,"C","!"))))</f>
        <v>#</v>
      </c>
      <c r="K49" s="81"/>
      <c r="L49" s="157" t="str">
        <f>IF(Tabela1118[[#This Row],[Preço Unitário]]="","",Tabela1118[[#This Row],[Preço Unitário]]*(1+Tabela1118[[#This Row],[Índice de Atualização em %]]))</f>
        <v/>
      </c>
      <c r="M49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49" s="82" t="str">
        <f>IF(Tabela1118[[#This Row],[Média dos Demais]]="","",Tabela1118[[#This Row],[Preço Unitário Atualizado]]/Tabela1118[[#This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0" s="181" t="str">
        <f>IF($C$25=Aux!$E$13,"#",IF(COUNT(Tabela1118[Preço Unitário])&lt;3,"#",IF(Tabela1118[[#This Row],[Preço Unitário]]="","#",IF(Tabela1118[[#This Row],[%]]&lt;=1.5,"C","!"))))</f>
        <v>#</v>
      </c>
      <c r="K50" s="81"/>
      <c r="L50" s="157" t="str">
        <f>IF(Tabela1118[[#This Row],[Preço Unitário]]="","",Tabela1118[[#This Row],[Preço Unitário]]*(1+Tabela1118[[#This Row],[Índice de Atualização em %]]))</f>
        <v/>
      </c>
      <c r="M50" s="65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0" s="83" t="str">
        <f>IF(Tabela1118[[#This Row],[Média dos Demais]]="","",Tabela1118[[#This Row],[Preço Unitário Atualizado]]/Tabela1118[[#This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IF(COUNTIF(Tabela1118[!],"!")=0,"Não","Sim")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IF(Tabela1118[[#This Row],[Início Validade (IN 65/2021)]]="","",IF(OR(Tabela1118[[#This Row],[Fonte]]="Mídia / Sites Especializados / Tabela de Referência",Tabela1118[[#This Row],[Fonte]]="Consulta a Fornecedor"),EDATE(Tabela1118[[#This Row],[Início Validade (IN 65/2021)]],6)-1,IF(OR(Tabela1118[[#This Row],[Fonte]]="Sistemas de Governo",Tabela1118[[#This Row],[Fonte]]="Contratações Públicas",Tabela1118[[#This Row],[Fonte]]="NF-e"),EDATE(Tabela1118[[#This Row],[Início Validade (IN 65/2021)]],12)-1,"Selecionar Fonte")))</f>
        <v/>
      </c>
      <c r="J51" s="182" t="str">
        <f>IF($C$25=Aux!$E$13,"#",IF(COUNT(Tabela1118[Preço Unitário])&lt;3,"#",IF(Tabela1118[[#This Row],[Preço Unitário]]="","#",IF(Tabela1118[[#This Row],[%]]&lt;=1.5,"C","!"))))</f>
        <v>#</v>
      </c>
      <c r="K51" s="161"/>
      <c r="L51" s="162" t="str">
        <f>IF(Tabela1118[[#This Row],[Preço Unitário]]="","",Tabela1118[[#This Row],[Preço Unitário]]*(1+Tabela1118[[#This Row],[Índice de Atualização em %]]))</f>
        <v/>
      </c>
      <c r="M51" s="174" t="str">
        <f>IF($C$25=Aux!$E$13,"",IF(Tabela1118[[#This Row],[Preço Unitário]]="","",IFERROR((SUM(Tabela1118[Preço Unitário Atualizado])-Tabela1118[[#This Row],[Preço Unitário Atualizado]])/(COUNT(Tabela1118[Preço Unitário Atualizado])-1),"")))</f>
        <v/>
      </c>
      <c r="N51" s="83" t="str">
        <f>IF(Tabela1118[[#This Row],[Média dos Demais]]="","",Tabela1118[[#This Row],[Preço Unitário Atualizado]]/Tabela1118[[#This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IF(Tabela19119[[#This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7" s="190" t="str">
        <f>IF(Tabela19119[[#This Row],[Média dos Demais]]="","",Tabela19119[[#This Row],[Preço Unitário Atualizado]]/Tabela19119[[#This Row],[Média dos Demais]])</f>
        <v/>
      </c>
      <c r="J5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IFERROR(_xlfn.STDEV.S(Tabela19119[Preço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IF(Tabela19119[[#This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8" s="191" t="str">
        <f>IF(Tabela19119[[#This Row],[Média dos Demais]]="","",Tabela19119[[#This Row],[Preço Unitário Atualizado]]/Tabela19119[[#This Row],[Média dos Demais]])</f>
        <v/>
      </c>
      <c r="J5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IF(Tabela19119[[#This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59" s="191" t="str">
        <f>IF(Tabela19119[[#This Row],[Média dos Demais]]="","",Tabela19119[[#This Row],[Preço Unitário Atualizado]]/Tabela19119[[#This Row],[Média dos Demais]])</f>
        <v/>
      </c>
      <c r="J5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IF(Tabela19119[[#This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0" s="191" t="str">
        <f>IF(Tabela19119[[#This Row],[Média dos Demais]]="","",Tabela19119[[#This Row],[Preço Unitário Atualizado]]/Tabela19119[[#This Row],[Média dos Demais]])</f>
        <v/>
      </c>
      <c r="J6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AVERAGE(Tabela19119[Preço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IF(Tabela19119[[#This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1" s="191" t="str">
        <f>IF(Tabela19119[[#This Row],[Média dos Demais]]="","",Tabela19119[[#This Row],[Preço Unitário Atualizado]]/Tabela19119[[#This Row],[Média dos Demais]])</f>
        <v/>
      </c>
      <c r="J6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IF(Tabela19119[[#This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2" s="191" t="str">
        <f>IF(Tabela19119[[#This Row],[Média dos Demais]]="","",Tabela19119[[#This Row],[Preço Unitário Atualizado]]/Tabela19119[[#This Row],[Média dos Demais]])</f>
        <v/>
      </c>
      <c r="J6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IF(Tabela19119[[#This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3" s="191" t="str">
        <f>IF(Tabela19119[[#This Row],[Média dos Demais]]="","",Tabela19119[[#This Row],[Preço Unitário Atualizado]]/Tabela19119[[#This Row],[Média dos Demais]])</f>
        <v/>
      </c>
      <c r="J6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IF(U44="Não","",IF(U69="Não",COUNT(Tabela19119[Preço Unitário Atualizado])-COUNTIF(Tabela19119[!],"!"),""))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IF(Tabela19119[[#This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4" s="191" t="str">
        <f>IF(Tabela19119[[#This Row],[Média dos Demais]]="","",Tabela19119[[#This Row],[Preço Unitário Atualizado]]/Tabela19119[[#This Row],[Média dos Demais]])</f>
        <v/>
      </c>
      <c r="J6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IF(Tabela19119[[#This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5" s="191" t="str">
        <f>IF(Tabela19119[[#This Row],[Média dos Demais]]="","",Tabela19119[[#This Row],[Preço Unitário Atualizado]]/Tabela19119[[#This Row],[Média dos Demais]])</f>
        <v/>
      </c>
      <c r="J6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IF(Tabela19119[[#This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6" s="191" t="str">
        <f>IF(Tabela19119[[#This Row],[Média dos Demais]]="","",Tabela19119[[#This Row],[Preço Unitário Atualizado]]/Tabela19119[[#This Row],[Média dos Demais]])</f>
        <v/>
      </c>
      <c r="J6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IF(U44,IF(U69,0,COUNT(Tabela19119[Preço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IF(Tabela19119[[#This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7" s="191" t="str">
        <f>IF(Tabela19119[[#This Row],[Média dos Demais]]="","",Tabela19119[[#This Row],[Preço Unitário Atualizado]]/Tabela19119[[#This Row],[Média dos Demais]])</f>
        <v/>
      </c>
      <c r="J67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IF(Tabela19119[[#This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8" s="191" t="str">
        <f>IF(Tabela19119[[#This Row],[Média dos Demais]]="","",Tabela19119[[#This Row],[Preço Unitário Atualizado]]/Tabela19119[[#This Row],[Média dos Demais]])</f>
        <v/>
      </c>
      <c r="J68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IF(Tabela19119[[#This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69" s="191" t="str">
        <f>IF(Tabela19119[[#This Row],[Média dos Demais]]="","",Tabela19119[[#This Row],[Preço Unitário Atualizado]]/Tabela19119[[#This Row],[Média dos Demais]])</f>
        <v/>
      </c>
      <c r="J69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69" s="25"/>
      <c r="M69" s="1"/>
      <c r="P69" s="69" t="str">
        <f>IF(U44,IF(U69,"",IFERROR(AVERAGE(Tabela19119[Preço Unitário Atualizado]),"-")),"")</f>
        <v/>
      </c>
      <c r="Q69" s="147"/>
      <c r="R69" s="69" t="str">
        <f>IF(U44,IF(U69,"",IFERROR(MEDIAN(Tabela19119[Preço Unitário Atualizado]),"-")),"")</f>
        <v/>
      </c>
      <c r="S69" s="147"/>
      <c r="T69" s="69" t="str">
        <f>IF(U44,IF(U69,"",IFERROR(SMALL(Tabela19119[Preço Unitário Atualizado],1),"-")),"")</f>
        <v/>
      </c>
      <c r="U69" s="130" t="b">
        <f>IF(COUNTIF(Tabela19119[!],"!")=0,FALSE(),TRUE())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IF(Tabela19119[[#This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0" s="191" t="str">
        <f>IF(Tabela19119[[#This Row],[Média dos Demais]]="","",Tabela19119[[#This Row],[Preço Unitário Atualizado]]/Tabela19119[[#This Row],[Média dos Demais]])</f>
        <v/>
      </c>
      <c r="J70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IF(Tabela19119[[#This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1" s="191" t="str">
        <f>IF(Tabela19119[[#This Row],[Média dos Demais]]="","",Tabela19119[[#This Row],[Preço Unitário Atualizado]]/Tabela19119[[#This Row],[Média dos Demais]])</f>
        <v/>
      </c>
      <c r="J71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IF(Tabela19119[[#This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2" s="191" t="str">
        <f>IF(Tabela19119[[#This Row],[Média dos Demais]]="","",Tabela19119[[#This Row],[Preço Unitário Atualizado]]/Tabela19119[[#This Row],[Média dos Demais]])</f>
        <v/>
      </c>
      <c r="J72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49'!P69,IF($C$22=Aux!$C$13,'Item 49'!R69,'Item 49'!T69))),0)</f>
        <v>0</v>
      </c>
      <c r="V72" s="4"/>
    </row>
    <row r="73" spans="1:22" ht="35.1" customHeight="1" x14ac:dyDescent="0.25">
      <c r="A73" s="1"/>
      <c r="B73" s="7"/>
      <c r="C73" s="123" t="str">
        <f>IF(Tabela19119[[#This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3" s="191" t="str">
        <f>IF(Tabela19119[[#This Row],[Média dos Demais]]="","",Tabela19119[[#This Row],[Preço Unitário Atualizado]]/Tabela19119[[#This Row],[Média dos Demais]])</f>
        <v/>
      </c>
      <c r="J73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IF(Tabela19119[[#This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4" s="191" t="str">
        <f>IF(Tabela19119[[#This Row],[Média dos Demais]]="","",Tabela19119[[#This Row],[Preço Unitário Atualizado]]/Tabela19119[[#This Row],[Média dos Demais]])</f>
        <v/>
      </c>
      <c r="J74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IF(Tabela19119[[#This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5" s="191" t="str">
        <f>IF(Tabela19119[[#This Row],[Média dos Demais]]="","",Tabela19119[[#This Row],[Preço Unitário Atualizado]]/Tabela19119[[#This Row],[Média dos Demais]])</f>
        <v/>
      </c>
      <c r="J75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IF(COUNTIF(Tabela19119[!],"!")=0,"Não","Sim")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IF(Tabela19119[[#This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IF(Tabela19119[[#This Row],[Preço Unitário Atualizado]]="","",IFERROR((SUM(Tabela19119[Preço Unitário Atualizado])-Tabela19119[[#This Row],[Preço Unitário Atualizado]])/(COUNT(Tabela19119[Preço Unitário Atualizado])-1),""))</f>
        <v/>
      </c>
      <c r="I76" s="192" t="str">
        <f>IF(Tabela19119[[#This Row],[Média dos Demais]]="","",Tabela19119[[#This Row],[Preço Unitário Atualizado]]/Tabela19119[[#This Row],[Média dos Demais]])</f>
        <v/>
      </c>
      <c r="J76" s="84" t="str">
        <f>IF($C$25=Aux!$E$13,"#",IF(Tabela19119[[#This Row],[Preço Unitário Atualizado]]="","#",IF(OR(Tabela19119[[#This Row],[Fonte]]=Aux!$C$5,Tabela19119[[#This Row],[Fonte]]=Aux!$C$6),"C",IF(Tabela19119[[#This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IF(Tabela1912120[[#This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IFERROR(_xlfn.STDEV.S(Tabela1912120[Preço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IF(Tabela1912120[[#This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IF(Tabela1912120[[#This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IF(Tabela1912120[[#This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AVERAGE(Tabela1912120[Preço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IF(Tabela1912120[[#This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IF(Tabela1912120[[#This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IF(Tabela1912120[[#This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IF($U$69="Sim",COUNT(Tabela1912120[Preço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IF(Tabela1912120[[#This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IF(Tabela1912120[[#This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IF(Tabela1912120[[#This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IF(U69,COUNT(Tabela1912120[Preço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IF(Tabela1912120[[#This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IF(Tabela1912120[[#This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IF(Tabela1912120[[#This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IF(U69,IFERROR(AVERAGE(Tabela1912120[Preço Unitário Atualizado]),"-"),"")</f>
        <v/>
      </c>
      <c r="Q92" s="154"/>
      <c r="R92" s="69" t="str">
        <f>IF(U69,IFERROR(MEDIAN(Tabela1912120[Preço Unitário Atualizado]),"-"),"")</f>
        <v/>
      </c>
      <c r="S92" s="154"/>
      <c r="T92" s="69" t="str">
        <f>IF(U69,IFERROR(SMALL(Tabela1912120[Preço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IF(Tabela1912120[[#This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IF(Tabela1912120[[#This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IF(Tabela1912120[[#This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IF(Tabela1912120[[#This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IF(Tabela1912120[[#This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IF(Tabela1912120[[#This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IF(Tabela1912120[[#This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93" priority="40">
      <formula>$J57="!"</formula>
    </cfRule>
  </conditionalFormatting>
  <conditionalFormatting sqref="C81:G99">
    <cfRule type="expression" dxfId="92" priority="38">
      <formula>$H81="!"</formula>
    </cfRule>
  </conditionalFormatting>
  <conditionalFormatting sqref="C32:I51 G57:G76 C80">
    <cfRule type="expression" dxfId="91" priority="37">
      <formula>$J32="!"</formula>
    </cfRule>
  </conditionalFormatting>
  <conditionalFormatting sqref="D80:F80">
    <cfRule type="expression" dxfId="90" priority="39">
      <formula>$H80="!"</formula>
    </cfRule>
  </conditionalFormatting>
  <conditionalFormatting sqref="G80">
    <cfRule type="expression" dxfId="85" priority="36">
      <formula>$H80="!"</formula>
    </cfRule>
  </conditionalFormatting>
  <conditionalFormatting sqref="K30">
    <cfRule type="expression" dxfId="84" priority="6">
      <formula>$J30="!"</formula>
    </cfRule>
  </conditionalFormatting>
  <conditionalFormatting sqref="K32:L51">
    <cfRule type="expression" dxfId="83" priority="7">
      <formula>$J32="!"</formula>
    </cfRule>
  </conditionalFormatting>
  <conditionalFormatting sqref="M31:M51">
    <cfRule type="expression" dxfId="82" priority="25">
      <formula>"$C$24=Aux!$E$13"</formula>
    </cfRule>
  </conditionalFormatting>
  <conditionalFormatting sqref="M32:M51">
    <cfRule type="expression" dxfId="81" priority="35">
      <formula>$J32="!"</formula>
    </cfRule>
  </conditionalFormatting>
  <conditionalFormatting sqref="N32:N51">
    <cfRule type="expression" dxfId="80" priority="34">
      <formula>$J32="!"</formula>
    </cfRule>
  </conditionalFormatting>
  <conditionalFormatting sqref="P42:P43 P91 R91 T91">
    <cfRule type="cellIs" dxfId="77" priority="21" operator="equal">
      <formula>$C$22</formula>
    </cfRule>
  </conditionalFormatting>
  <conditionalFormatting sqref="P44">
    <cfRule type="expression" dxfId="76" priority="20">
      <formula>$P$42=$C$22</formula>
    </cfRule>
  </conditionalFormatting>
  <conditionalFormatting sqref="P61">
    <cfRule type="containsBlanks" dxfId="75" priority="29">
      <formula>LEN(TRIM(P61))=0</formula>
    </cfRule>
    <cfRule type="cellIs" dxfId="74" priority="31" operator="greaterThan">
      <formula>0.25</formula>
    </cfRule>
    <cfRule type="cellIs" dxfId="73" priority="30" operator="equal">
      <formula>"-"</formula>
    </cfRule>
  </conditionalFormatting>
  <conditionalFormatting sqref="P67:P68">
    <cfRule type="cellIs" dxfId="72" priority="15" operator="equal">
      <formula>$C$22</formula>
    </cfRule>
  </conditionalFormatting>
  <conditionalFormatting sqref="P69">
    <cfRule type="expression" dxfId="71" priority="14">
      <formula>$P$67=$C$22</formula>
    </cfRule>
  </conditionalFormatting>
  <conditionalFormatting sqref="P92">
    <cfRule type="expression" dxfId="70" priority="45">
      <formula>$P$91=$C$22</formula>
    </cfRule>
  </conditionalFormatting>
  <conditionalFormatting sqref="Q37">
    <cfRule type="cellIs" dxfId="65" priority="32" operator="equal">
      <formula>"-"</formula>
    </cfRule>
  </conditionalFormatting>
  <conditionalFormatting sqref="Q83">
    <cfRule type="expression" dxfId="64" priority="42">
      <formula>$Q85=""</formula>
    </cfRule>
    <cfRule type="expression" dxfId="63" priority="43">
      <formula>$Q85="-"</formula>
    </cfRule>
    <cfRule type="expression" dxfId="62" priority="44">
      <formula>$Q85&gt;0.25</formula>
    </cfRule>
  </conditionalFormatting>
  <conditionalFormatting sqref="Q85">
    <cfRule type="cellIs" dxfId="61" priority="27" operator="equal">
      <formula>"-"</formula>
    </cfRule>
    <cfRule type="cellIs" dxfId="60" priority="28" operator="greaterThan">
      <formula>0.25</formula>
    </cfRule>
  </conditionalFormatting>
  <conditionalFormatting sqref="Q37:S37">
    <cfRule type="cellIs" dxfId="59" priority="33" operator="greaterThan">
      <formula>0.25</formula>
    </cfRule>
    <cfRule type="containsBlanks" dxfId="58" priority="9">
      <formula>LEN(TRIM(Q37))=0</formula>
    </cfRule>
  </conditionalFormatting>
  <conditionalFormatting sqref="Q85:S85">
    <cfRule type="containsBlanks" dxfId="57" priority="26">
      <formula>LEN(TRIM(Q85))=0</formula>
    </cfRule>
  </conditionalFormatting>
  <conditionalFormatting sqref="R42:R43">
    <cfRule type="cellIs" dxfId="56" priority="19" operator="equal">
      <formula>$C$22</formula>
    </cfRule>
  </conditionalFormatting>
  <conditionalFormatting sqref="R44">
    <cfRule type="expression" dxfId="55" priority="18">
      <formula>$R$42=$C$22</formula>
    </cfRule>
  </conditionalFormatting>
  <conditionalFormatting sqref="R67:R68">
    <cfRule type="cellIs" dxfId="54" priority="13" operator="equal">
      <formula>$C$22</formula>
    </cfRule>
  </conditionalFormatting>
  <conditionalFormatting sqref="R69">
    <cfRule type="expression" dxfId="53" priority="12">
      <formula>$R$67=$C$22</formula>
    </cfRule>
  </conditionalFormatting>
  <conditionalFormatting sqref="R92">
    <cfRule type="expression" dxfId="52" priority="46">
      <formula>$R$91=$C$22</formula>
    </cfRule>
  </conditionalFormatting>
  <conditionalFormatting sqref="T42:T43">
    <cfRule type="cellIs" dxfId="51" priority="17" operator="equal">
      <formula>$C$22</formula>
    </cfRule>
  </conditionalFormatting>
  <conditionalFormatting sqref="T44">
    <cfRule type="expression" dxfId="50" priority="16">
      <formula>$T$42=$C$22</formula>
    </cfRule>
  </conditionalFormatting>
  <conditionalFormatting sqref="T67:T68">
    <cfRule type="cellIs" dxfId="49" priority="11" operator="equal">
      <formula>$C$22</formula>
    </cfRule>
  </conditionalFormatting>
  <conditionalFormatting sqref="T69">
    <cfRule type="expression" dxfId="48" priority="10">
      <formula>$T$67=$C$22</formula>
    </cfRule>
  </conditionalFormatting>
  <conditionalFormatting sqref="T92">
    <cfRule type="expression" dxfId="47" priority="47">
      <formula>$T$91=$C$22</formula>
    </cfRule>
  </conditionalFormatting>
  <dataValidations disablePrompts="1" count="1">
    <dataValidation type="list" allowBlank="1" showInputMessage="1" showErrorMessage="1" errorTitle="Erro!" error="Opção Inválida." sqref="C22:D22" xr:uid="{BBA67B93-CE52-44FE-91BD-50EEECD69D6B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8973B2C3-5648-48B4-A107-C0CB88323E5E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B605CE04-FFBD-4AA8-9E4A-3941D0BB9D5E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8DC52F7F-61CD-4136-ADC3-2E209C886024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70B02450-952F-4C51-BAA1-A98175FB0CF6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D8BDD12C-229B-4F45-87D1-EB7D54794197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53BD91BB-6DB5-4BB1-9601-428B8B35BF2E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8E673588-152F-4404-AF93-0405524397E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2C891935-CF59-4664-95C0-C832B6DC1FA5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3B7A60F6-9675-4163-9C97-4CF74FB6E90B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8DB9704A-4C7A-4D83-95AB-C77F4950A194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A8FD3502-F91B-47A1-B31B-196E4896028B}">
          <x14:formula1>
            <xm:f>Aux!$C$5:$C$9</xm:f>
          </x14:formula1>
          <xm:sqref>D32:D51</xm:sqref>
        </x14:dataValidation>
        <x14:dataValidation type="list" allowBlank="1" showInputMessage="1" showErrorMessage="1" xr:uid="{D7FA027A-2765-4D60-A29F-8963A18F8FE0}">
          <x14:formula1>
            <xm:f>Aux!$E$12:$E$13</xm:f>
          </x14:formula1>
          <xm:sqref>C25:D25</xm:sqref>
        </x14:dataValidation>
      </x14:dataValidations>
    </ext>
  </extLst>
</worksheet>
</file>

<file path=xl/worksheets/sheet5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D41D64-5CAE-4DC3-8136-51D05F6BAA91}">
  <dimension ref="A1:XFC130"/>
  <sheetViews>
    <sheetView showGridLines="0" zoomScaleNormal="100" workbookViewId="0">
      <selection activeCell="C16" sqref="C16:T16"/>
    </sheetView>
  </sheetViews>
  <sheetFormatPr defaultColWidth="41.7109375" defaultRowHeight="15" zeroHeight="1" x14ac:dyDescent="0.25"/>
  <cols>
    <col min="1" max="1" width="2.5703125" customWidth="1"/>
    <col min="2" max="2" width="9" customWidth="1"/>
    <col min="3" max="3" width="5" customWidth="1"/>
    <col min="4" max="4" width="35.7109375" customWidth="1"/>
    <col min="5" max="5" width="32.28515625" customWidth="1"/>
    <col min="6" max="6" width="15.5703125" customWidth="1"/>
    <col min="7" max="7" width="14.7109375" customWidth="1"/>
    <col min="8" max="8" width="14.42578125" customWidth="1"/>
    <col min="9" max="9" width="12.42578125" customWidth="1"/>
    <col min="10" max="10" width="3.42578125" hidden="1" customWidth="1"/>
    <col min="11" max="11" width="18.140625" customWidth="1"/>
    <col min="12" max="12" width="15.7109375" customWidth="1"/>
    <col min="13" max="13" width="11.140625" hidden="1" customWidth="1"/>
    <col min="14" max="14" width="11.85546875" hidden="1" customWidth="1"/>
    <col min="15" max="15" width="11" customWidth="1"/>
    <col min="16" max="16" width="10.140625" customWidth="1"/>
    <col min="17" max="17" width="9" bestFit="1" customWidth="1"/>
    <col min="18" max="18" width="9.85546875" customWidth="1"/>
    <col min="19" max="19" width="9.5703125" customWidth="1"/>
    <col min="20" max="20" width="11.7109375" customWidth="1"/>
    <col min="21" max="21" width="20.140625" hidden="1" customWidth="1"/>
    <col min="22" max="22" width="5.28515625" customWidth="1"/>
    <col min="23" max="23" width="2.5703125" customWidth="1"/>
    <col min="24" max="16383" width="0" hidden="1" customWidth="1"/>
    <col min="16384" max="16384" width="2.140625" hidden="1" customWidth="1"/>
  </cols>
  <sheetData>
    <row r="1" spans="1:22" x14ac:dyDescent="0.25">
      <c r="A1" s="1"/>
      <c r="B1" s="1"/>
      <c r="C1" s="89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</row>
    <row r="2" spans="1:22" ht="23.25" x14ac:dyDescent="0.35">
      <c r="A2" s="1"/>
      <c r="B2" s="90" t="s">
        <v>87</v>
      </c>
      <c r="C2" s="89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</row>
    <row r="3" spans="1:22" ht="18.75" x14ac:dyDescent="0.3">
      <c r="A3" s="1"/>
      <c r="B3" s="91" t="s">
        <v>88</v>
      </c>
      <c r="C3" s="89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</row>
    <row r="4" spans="1:22" ht="18.75" x14ac:dyDescent="0.3">
      <c r="A4" s="1"/>
      <c r="B4" s="92"/>
      <c r="C4" s="5" t="s">
        <v>89</v>
      </c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</row>
    <row r="5" spans="1:22" ht="18.75" x14ac:dyDescent="0.3">
      <c r="A5" s="1"/>
      <c r="B5" s="92"/>
      <c r="C5" s="5" t="s">
        <v>90</v>
      </c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</row>
    <row r="6" spans="1:22" ht="18.75" x14ac:dyDescent="0.3">
      <c r="A6" s="1"/>
      <c r="B6" s="92"/>
      <c r="C6" s="5" t="s">
        <v>91</v>
      </c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</row>
    <row r="7" spans="1:22" ht="18.75" x14ac:dyDescent="0.3">
      <c r="A7" s="1"/>
      <c r="B7" s="92"/>
      <c r="C7" s="5" t="s">
        <v>92</v>
      </c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  <row r="8" spans="1:22" ht="18.75" x14ac:dyDescent="0.3">
      <c r="A8" s="1"/>
      <c r="B8" s="92"/>
      <c r="C8" s="5" t="s">
        <v>93</v>
      </c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</row>
    <row r="9" spans="1:22" ht="18.75" x14ac:dyDescent="0.3">
      <c r="A9" s="1"/>
      <c r="B9" s="92"/>
      <c r="C9" s="5" t="s">
        <v>94</v>
      </c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</row>
    <row r="10" spans="1:22" ht="18.75" x14ac:dyDescent="0.3">
      <c r="A10" s="1"/>
      <c r="B10" s="92"/>
      <c r="C10" s="5" t="s">
        <v>95</v>
      </c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</row>
    <row r="11" spans="1:22" ht="18.75" x14ac:dyDescent="0.3">
      <c r="A11" s="1"/>
      <c r="B11" s="93" t="s">
        <v>96</v>
      </c>
      <c r="C11" s="5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</row>
    <row r="12" spans="1:22" ht="7.5" customHeight="1" thickBot="1" x14ac:dyDescent="0.3">
      <c r="A12" s="1"/>
      <c r="B12" s="1"/>
      <c r="C12" s="89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</row>
    <row r="13" spans="1:22" x14ac:dyDescent="0.25">
      <c r="A13" s="1"/>
      <c r="B13" s="6"/>
      <c r="C13" s="94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95"/>
      <c r="T13" s="95"/>
      <c r="U13" s="2"/>
      <c r="V13" s="3"/>
    </row>
    <row r="14" spans="1:22" ht="31.5" x14ac:dyDescent="0.25">
      <c r="A14" s="1"/>
      <c r="B14" s="7"/>
      <c r="C14" s="96" t="s">
        <v>177</v>
      </c>
      <c r="D14" s="19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U14" s="1"/>
      <c r="V14" s="4"/>
    </row>
    <row r="15" spans="1:22" ht="18.75" x14ac:dyDescent="0.25">
      <c r="A15" s="1"/>
      <c r="B15" s="7"/>
      <c r="C15" s="97" t="s">
        <v>98</v>
      </c>
      <c r="D15" s="19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U15" s="1"/>
      <c r="V15" s="4"/>
    </row>
    <row r="16" spans="1:22" ht="37.5" customHeight="1" x14ac:dyDescent="0.25">
      <c r="A16" s="1"/>
      <c r="B16" s="7"/>
      <c r="C16" s="225" t="s">
        <v>99</v>
      </c>
      <c r="D16" s="226"/>
      <c r="E16" s="226"/>
      <c r="F16" s="226"/>
      <c r="G16" s="226"/>
      <c r="H16" s="226"/>
      <c r="I16" s="226"/>
      <c r="J16" s="226"/>
      <c r="K16" s="226"/>
      <c r="L16" s="226"/>
      <c r="M16" s="226"/>
      <c r="N16" s="226"/>
      <c r="O16" s="226"/>
      <c r="P16" s="226"/>
      <c r="Q16" s="226"/>
      <c r="R16" s="226"/>
      <c r="S16" s="226"/>
      <c r="T16" s="227"/>
      <c r="U16" s="1"/>
      <c r="V16" s="4"/>
    </row>
    <row r="17" spans="1:23" ht="7.5" customHeight="1" x14ac:dyDescent="0.25">
      <c r="A17" s="1"/>
      <c r="B17" s="7"/>
      <c r="C17" s="98"/>
      <c r="D17" s="98"/>
      <c r="E17" s="98"/>
      <c r="F17" s="98"/>
      <c r="G17" s="98"/>
      <c r="H17" s="98"/>
      <c r="I17" s="98"/>
      <c r="J17" s="98"/>
      <c r="K17" s="98"/>
      <c r="L17" s="98"/>
      <c r="M17" s="98"/>
      <c r="N17" s="98"/>
      <c r="O17" s="98"/>
      <c r="P17" s="98"/>
      <c r="Q17" s="98"/>
      <c r="R17" s="98"/>
      <c r="U17" s="1"/>
      <c r="V17" s="4"/>
    </row>
    <row r="18" spans="1:23" ht="18.75" x14ac:dyDescent="0.3">
      <c r="A18" s="1"/>
      <c r="B18" s="7"/>
      <c r="C18" s="99" t="s">
        <v>100</v>
      </c>
      <c r="D18" s="1"/>
      <c r="E18" s="1"/>
      <c r="F18" s="99" t="s">
        <v>101</v>
      </c>
      <c r="G18" s="1"/>
      <c r="H18" s="98"/>
      <c r="I18" s="98"/>
      <c r="J18" s="98"/>
      <c r="K18" s="98"/>
      <c r="L18" s="98"/>
      <c r="M18" s="1"/>
      <c r="O18" s="100" t="s">
        <v>102</v>
      </c>
      <c r="P18" s="98"/>
      <c r="Q18" s="98"/>
      <c r="R18" s="98"/>
      <c r="U18" s="1"/>
      <c r="V18" s="4"/>
    </row>
    <row r="19" spans="1:23" ht="37.5" customHeight="1" x14ac:dyDescent="0.25">
      <c r="A19" s="1"/>
      <c r="B19" s="7"/>
      <c r="C19" s="244"/>
      <c r="D19" s="245"/>
      <c r="E19" s="1"/>
      <c r="F19" s="246" t="s">
        <v>99</v>
      </c>
      <c r="G19" s="247"/>
      <c r="H19" s="98"/>
      <c r="I19" s="98"/>
      <c r="J19" s="98"/>
      <c r="K19" s="98"/>
      <c r="L19" s="98"/>
      <c r="M19" s="1"/>
      <c r="N19" s="1"/>
      <c r="O19" s="234">
        <f>ROUND(IFERROR(U47+U72+U95,0),2)</f>
        <v>0</v>
      </c>
      <c r="P19" s="235"/>
      <c r="Q19" s="235"/>
      <c r="R19" s="235"/>
      <c r="S19" s="235"/>
      <c r="T19" s="236"/>
      <c r="U19" s="1"/>
      <c r="V19" s="4"/>
    </row>
    <row r="20" spans="1:23" ht="7.5" customHeight="1" x14ac:dyDescent="0.25">
      <c r="A20" s="1"/>
      <c r="B20" s="7"/>
      <c r="C20" s="101"/>
      <c r="D20" s="101"/>
      <c r="E20" s="10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U20" s="1"/>
      <c r="V20" s="4"/>
    </row>
    <row r="21" spans="1:23" ht="19.5" customHeight="1" x14ac:dyDescent="0.3">
      <c r="A21" s="1"/>
      <c r="B21" s="7"/>
      <c r="C21" s="99" t="s">
        <v>103</v>
      </c>
      <c r="D21" s="1"/>
      <c r="E21" s="101"/>
      <c r="F21" s="99" t="s">
        <v>104</v>
      </c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U21" s="1"/>
      <c r="V21" s="4"/>
    </row>
    <row r="22" spans="1:23" ht="37.5" customHeight="1" x14ac:dyDescent="0.25">
      <c r="A22" s="1"/>
      <c r="B22" s="7"/>
      <c r="C22" s="248" t="s">
        <v>55</v>
      </c>
      <c r="D22" s="249"/>
      <c r="E22" s="102"/>
      <c r="F22" s="228"/>
      <c r="G22" s="229"/>
      <c r="H22" s="229"/>
      <c r="I22" s="229"/>
      <c r="J22" s="229"/>
      <c r="K22" s="229"/>
      <c r="L22" s="229"/>
      <c r="M22" s="229"/>
      <c r="N22" s="229"/>
      <c r="O22" s="229"/>
      <c r="P22" s="229"/>
      <c r="Q22" s="229"/>
      <c r="R22" s="229"/>
      <c r="S22" s="229"/>
      <c r="T22" s="230"/>
      <c r="U22" s="1"/>
      <c r="V22" s="4"/>
    </row>
    <row r="23" spans="1:23" ht="7.5" customHeight="1" x14ac:dyDescent="0.25">
      <c r="A23" s="1"/>
      <c r="B23" s="7"/>
      <c r="C23" s="101"/>
      <c r="D23" s="101"/>
      <c r="E23" s="102"/>
      <c r="F23" s="231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3"/>
      <c r="U23" s="1"/>
      <c r="V23" s="4"/>
    </row>
    <row r="24" spans="1:23" ht="19.5" customHeight="1" x14ac:dyDescent="0.3">
      <c r="A24" s="1"/>
      <c r="B24" s="7"/>
      <c r="C24" s="99" t="s">
        <v>105</v>
      </c>
      <c r="D24" s="1"/>
      <c r="E24" s="101"/>
      <c r="F24" s="46"/>
      <c r="G24" s="46"/>
      <c r="H24" s="46"/>
      <c r="I24" s="46"/>
      <c r="J24" s="46"/>
      <c r="K24" s="46"/>
      <c r="L24" s="46"/>
      <c r="M24" s="46"/>
      <c r="N24" s="46"/>
      <c r="O24" s="46"/>
      <c r="P24" s="46"/>
      <c r="Q24" s="46"/>
      <c r="R24" s="46"/>
      <c r="T24" s="103"/>
      <c r="U24" s="103" t="s">
        <v>106</v>
      </c>
      <c r="V24" s="4"/>
    </row>
    <row r="25" spans="1:23" ht="37.5" customHeight="1" x14ac:dyDescent="0.25">
      <c r="A25" s="1"/>
      <c r="B25" s="7"/>
      <c r="C25" s="248" t="s">
        <v>56</v>
      </c>
      <c r="D25" s="249"/>
      <c r="E25" s="101"/>
      <c r="F25" s="241" t="str">
        <f>IF(C25=Aux!E13,IF(U25&gt;0,IF(U41&lt;3,Aux!E28,IF(C22=Aux!C14,Aux!C31,IF(U28&lt;=0.25,IF(C22=Aux!C12,"",Aux!C29),IF(C22=Aux!C12,Aux!C30,"")))),""),IF(U25&gt;2,IF((U66+U89)&lt;3,Aux!E28,IF(C22=Aux!C14,Aux!C31,IF(U28&lt;=0.25,IF(C22=Aux!C12,"",Aux!C29),IF(C22=Aux!C12,Aux!C30,"")))),""))</f>
        <v/>
      </c>
      <c r="G25" s="241"/>
      <c r="H25" s="241"/>
      <c r="I25" s="241"/>
      <c r="J25" s="241"/>
      <c r="K25" s="241"/>
      <c r="L25" s="241"/>
      <c r="M25" s="241"/>
      <c r="N25" s="241"/>
      <c r="O25" s="241"/>
      <c r="P25" s="241"/>
      <c r="Q25" s="241"/>
      <c r="R25" s="241"/>
      <c r="S25" s="241"/>
      <c r="T25" s="8"/>
      <c r="U25" s="8">
        <f>COUNT(Tabela1151[Preço Unitário])</f>
        <v>0</v>
      </c>
      <c r="V25" s="4"/>
    </row>
    <row r="26" spans="1:23" ht="7.5" customHeight="1" x14ac:dyDescent="0.25">
      <c r="A26" s="1"/>
      <c r="B26" s="7"/>
      <c r="C26" s="101"/>
      <c r="D26" s="101"/>
      <c r="E26" s="10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U26" s="1"/>
      <c r="V26" s="4"/>
    </row>
    <row r="27" spans="1:23" ht="33.75" customHeight="1" x14ac:dyDescent="0.25">
      <c r="A27" s="1"/>
      <c r="B27" s="7"/>
      <c r="C27" s="242" t="str">
        <f>IF(C25=Aux!E12,IF(U25=0,Aux!E31,Aux!E19),"")</f>
        <v>Aguardando a Inserção das Cotações e Índices</v>
      </c>
      <c r="D27" s="242"/>
      <c r="E27" s="242"/>
      <c r="F27" s="242"/>
      <c r="G27" s="242"/>
      <c r="H27" s="242"/>
      <c r="I27" s="242"/>
      <c r="J27" s="242"/>
      <c r="K27" s="242"/>
      <c r="L27" s="242"/>
      <c r="M27" s="242"/>
      <c r="N27" s="242"/>
      <c r="O27" s="242"/>
      <c r="P27" s="242"/>
      <c r="Q27" s="242"/>
      <c r="R27" s="242"/>
      <c r="S27" s="242"/>
      <c r="U27" s="109" t="s">
        <v>107</v>
      </c>
      <c r="V27" s="4"/>
    </row>
    <row r="28" spans="1:23" ht="18.75" x14ac:dyDescent="0.25">
      <c r="A28" s="1"/>
      <c r="B28" s="7"/>
      <c r="C28" s="20"/>
      <c r="D28" s="243" t="s">
        <v>108</v>
      </c>
      <c r="E28" s="243"/>
      <c r="F28" s="243"/>
      <c r="G28" s="243"/>
      <c r="H28" s="243"/>
      <c r="I28" s="243"/>
      <c r="J28" s="243"/>
      <c r="K28" s="243"/>
      <c r="L28" s="243"/>
      <c r="M28" s="243"/>
      <c r="N28" s="243"/>
      <c r="O28" s="243"/>
      <c r="P28" s="243"/>
      <c r="Q28" s="243"/>
      <c r="R28" s="243"/>
      <c r="S28" s="243"/>
      <c r="U28" s="179" t="str">
        <f>IF(U44,IF(U69,U86,U63),U38)</f>
        <v/>
      </c>
      <c r="V28" s="4"/>
    </row>
    <row r="29" spans="1:23" ht="35.1" customHeight="1" thickBot="1" x14ac:dyDescent="0.35">
      <c r="A29" s="1"/>
      <c r="B29" s="7"/>
      <c r="D29" s="49"/>
      <c r="E29" s="49"/>
      <c r="F29" s="49"/>
      <c r="G29" s="49"/>
      <c r="H29" s="49"/>
      <c r="I29" s="49"/>
      <c r="J29" s="49"/>
      <c r="K29" s="105" t="s">
        <v>109</v>
      </c>
      <c r="L29" s="49"/>
      <c r="M29" s="49"/>
      <c r="N29" s="49"/>
      <c r="O29" s="49"/>
      <c r="P29" s="49"/>
      <c r="Q29" s="49"/>
      <c r="R29" s="49"/>
      <c r="S29" s="49"/>
      <c r="U29" s="1"/>
      <c r="V29" s="4"/>
    </row>
    <row r="30" spans="1:23" ht="24.95" customHeight="1" thickBot="1" x14ac:dyDescent="0.3">
      <c r="A30" s="1"/>
      <c r="B30" s="7"/>
      <c r="C30" s="20"/>
      <c r="D30" s="104"/>
      <c r="E30" s="104"/>
      <c r="F30" s="104"/>
      <c r="G30" s="104"/>
      <c r="H30" s="104"/>
      <c r="I30" s="104"/>
      <c r="J30" s="106"/>
      <c r="K30" s="64"/>
      <c r="L30" s="104"/>
      <c r="M30" s="104"/>
      <c r="N30" s="104"/>
      <c r="O30" s="104"/>
      <c r="P30" s="104"/>
      <c r="Q30" s="104"/>
      <c r="R30" s="104"/>
      <c r="S30" s="104"/>
      <c r="U30" s="1"/>
      <c r="V30" s="4"/>
    </row>
    <row r="31" spans="1:23" ht="30.75" thickBot="1" x14ac:dyDescent="0.3">
      <c r="A31" s="89"/>
      <c r="B31" s="107"/>
      <c r="C31" s="108" t="s">
        <v>110</v>
      </c>
      <c r="D31" s="109" t="s">
        <v>111</v>
      </c>
      <c r="E31" s="110" t="s">
        <v>112</v>
      </c>
      <c r="F31" s="111" t="s">
        <v>113</v>
      </c>
      <c r="G31" s="112" t="s">
        <v>42</v>
      </c>
      <c r="H31" s="113" t="s">
        <v>114</v>
      </c>
      <c r="I31" s="109" t="s">
        <v>115</v>
      </c>
      <c r="J31" s="114" t="s">
        <v>116</v>
      </c>
      <c r="K31" s="115" t="s">
        <v>117</v>
      </c>
      <c r="L31" s="113" t="s">
        <v>118</v>
      </c>
      <c r="M31" s="137" t="s">
        <v>119</v>
      </c>
      <c r="N31" s="68" t="s">
        <v>120</v>
      </c>
      <c r="O31" s="89"/>
      <c r="P31" s="240" t="str">
        <f>IF(C25=Aux!E13,Aux!E30,IF(U25=0,"",IF(U25&lt;3,Aux!E29,IF(U50="Sim",Aux!E22,Aux!E23))))</f>
        <v/>
      </c>
      <c r="Q31" s="240"/>
      <c r="R31" s="240"/>
      <c r="S31" s="240"/>
      <c r="T31" s="240"/>
      <c r="U31" s="116" t="s">
        <v>121</v>
      </c>
      <c r="V31" s="117"/>
      <c r="W31" s="1"/>
    </row>
    <row r="32" spans="1:23" ht="35.1" customHeight="1" x14ac:dyDescent="0.25">
      <c r="A32" s="1"/>
      <c r="B32" s="7"/>
      <c r="C32" s="118">
        <v>1</v>
      </c>
      <c r="D32" s="70"/>
      <c r="E32" s="70"/>
      <c r="F32" s="76"/>
      <c r="G32" s="74"/>
      <c r="H32" s="77"/>
      <c r="I32" s="183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2" s="180" t="str">
        <f>IF($C$25=Aux!$E$13,"#",IF(COUNT(Tabela1151[Preço Unitário])&lt;3,"#",IF(Tabela1151[[#This Row],[Preço Unitário]]="","#",IF(Tabela1151[[#This Row],[%]]&lt;=1.5,"C","!"))))</f>
        <v>#</v>
      </c>
      <c r="K32" s="78"/>
      <c r="L32" s="156" t="str">
        <f>IF(Tabela1151[[#This Row],[Preço Unitário]]="","",Tabela1151[[#This Row],[Preço Unitário]]*(1+Tabela1151[[#This Row],[Índice de Atualização em %]]))</f>
        <v/>
      </c>
      <c r="M32" s="66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2" s="79" t="str">
        <f>IF(Tabela1151[[#This Row],[Média dos Demais]]="","",Tabela1151[[#This Row],[Preço Unitário Atualizado]]/Tabela1151[[#This Row],[Média dos Demais]])</f>
        <v/>
      </c>
      <c r="O32" s="1"/>
      <c r="P32" s="240"/>
      <c r="Q32" s="240"/>
      <c r="R32" s="240"/>
      <c r="S32" s="240"/>
      <c r="T32" s="240"/>
      <c r="U32" s="119" t="str">
        <f>IFERROR(_xlfn.STDEV.S(Tabela1151[Preço Unitário Atualizado]),"-")</f>
        <v>-</v>
      </c>
      <c r="V32" s="120"/>
      <c r="W32" s="1"/>
    </row>
    <row r="33" spans="1:23" ht="35.1" customHeight="1" x14ac:dyDescent="0.25">
      <c r="A33" s="1"/>
      <c r="B33" s="7"/>
      <c r="C33" s="121">
        <v>2</v>
      </c>
      <c r="D33" s="71"/>
      <c r="E33" s="71"/>
      <c r="F33" s="80"/>
      <c r="G33" s="75"/>
      <c r="H33" s="67"/>
      <c r="I3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3" s="181" t="str">
        <f>IF($C$25=Aux!$E$13,"#",IF(COUNT(Tabela1151[Preço Unitário])&lt;3,"#",IF(Tabela1151[[#This Row],[Preço Unitário]]="","#",IF(Tabela1151[[#This Row],[%]]&lt;=1.5,"C","!"))))</f>
        <v>#</v>
      </c>
      <c r="K33" s="81"/>
      <c r="L33" s="157" t="str">
        <f>IF(Tabela1151[[#This Row],[Preço Unitário]]="","",Tabela1151[[#This Row],[Preço Unitário]]*(1+Tabela1151[[#This Row],[Índice de Atualização em %]]))</f>
        <v/>
      </c>
      <c r="M3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3" s="82" t="str">
        <f>IF(Tabela1151[[#This Row],[Média dos Demais]]="","",Tabela1151[[#This Row],[Preço Unitário Atualizado]]/Tabela1151[[#This Row],[Média dos Demais]])</f>
        <v/>
      </c>
      <c r="O33" s="1"/>
      <c r="P33" s="240"/>
      <c r="Q33" s="240"/>
      <c r="R33" s="240"/>
      <c r="S33" s="240"/>
      <c r="T33" s="240"/>
      <c r="V33" s="122"/>
      <c r="W33" s="1"/>
    </row>
    <row r="34" spans="1:23" ht="35.1" customHeight="1" x14ac:dyDescent="0.25">
      <c r="A34" s="1"/>
      <c r="B34" s="7"/>
      <c r="C34" s="123">
        <v>3</v>
      </c>
      <c r="D34" s="71"/>
      <c r="E34" s="71"/>
      <c r="F34" s="80"/>
      <c r="G34" s="75"/>
      <c r="H34" s="67"/>
      <c r="I3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4" s="181" t="str">
        <f>IF($C$25=Aux!$E$13,"#",IF(COUNT(Tabela1151[Preço Unitário])&lt;3,"#",IF(Tabela1151[[#This Row],[Preço Unitário]]="","#",IF(Tabela1151[[#This Row],[%]]&lt;=1.5,"C","!"))))</f>
        <v>#</v>
      </c>
      <c r="K34" s="81"/>
      <c r="L34" s="157" t="str">
        <f>IF(Tabela1151[[#This Row],[Preço Unitário]]="","",Tabela1151[[#This Row],[Preço Unitário]]*(1+Tabela1151[[#This Row],[Índice de Atualização em %]]))</f>
        <v/>
      </c>
      <c r="M3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4" s="82" t="str">
        <f>IF(Tabela1151[[#This Row],[Média dos Demais]]="","",Tabela1151[[#This Row],[Preço Unitário Atualizado]]/Tabela1151[[#This Row],[Média dos Demais]])</f>
        <v/>
      </c>
      <c r="O34" s="1"/>
      <c r="P34" s="19"/>
      <c r="Q34" s="19"/>
      <c r="R34" s="19"/>
      <c r="S34" s="19"/>
      <c r="T34" s="19"/>
      <c r="U34" s="116" t="s">
        <v>122</v>
      </c>
      <c r="V34" s="117"/>
      <c r="W34" s="1"/>
    </row>
    <row r="35" spans="1:23" ht="35.1" customHeight="1" x14ac:dyDescent="0.25">
      <c r="A35" s="1"/>
      <c r="B35" s="7"/>
      <c r="C35" s="124">
        <v>4</v>
      </c>
      <c r="D35" s="71"/>
      <c r="E35" s="71"/>
      <c r="F35" s="80"/>
      <c r="G35" s="75"/>
      <c r="H35" s="67"/>
      <c r="I3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5" s="181" t="str">
        <f>IF($C$25=Aux!$E$13,"#",IF(COUNT(Tabela1151[Preço Unitário])&lt;3,"#",IF(Tabela1151[[#This Row],[Preço Unitário]]="","#",IF(Tabela1151[[#This Row],[%]]&lt;=1.5,"C","!"))))</f>
        <v>#</v>
      </c>
      <c r="K35" s="81"/>
      <c r="L35" s="157" t="str">
        <f>IF(Tabela1151[[#This Row],[Preço Unitário]]="","",Tabela1151[[#This Row],[Preço Unitário]]*(1+Tabela1151[[#This Row],[Índice de Atualização em %]]))</f>
        <v/>
      </c>
      <c r="M3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5" s="82" t="str">
        <f>IF(Tabela1151[[#This Row],[Média dos Demais]]="","",Tabela1151[[#This Row],[Preço Unitário Atualizado]]/Tabela1151[[#This Row],[Média dos Demais]])</f>
        <v/>
      </c>
      <c r="O35" s="1"/>
      <c r="P35" s="19"/>
      <c r="Q35" s="221" t="str">
        <f>IF(U25=0,"",IF(U44,"Coeficiente de Variação (CV) Inicial","Coeficiente de Variação (CV)"))</f>
        <v/>
      </c>
      <c r="R35" s="221"/>
      <c r="S35" s="221"/>
      <c r="T35" s="126"/>
      <c r="U35" s="59" t="e">
        <f>AVERAGE(Tabela1151[Preço Unitário Atualizado])</f>
        <v>#DIV/0!</v>
      </c>
      <c r="V35" s="60"/>
      <c r="W35" s="1"/>
    </row>
    <row r="36" spans="1:23" ht="35.1" customHeight="1" x14ac:dyDescent="0.25">
      <c r="A36" s="1"/>
      <c r="B36" s="7"/>
      <c r="C36" s="121">
        <v>5</v>
      </c>
      <c r="D36" s="71"/>
      <c r="E36" s="71"/>
      <c r="F36" s="80"/>
      <c r="G36" s="75"/>
      <c r="H36" s="67"/>
      <c r="I3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6" s="181" t="str">
        <f>IF($C$25=Aux!$E$13,"#",IF(COUNT(Tabela1151[Preço Unitário])&lt;3,"#",IF(Tabela1151[[#This Row],[Preço Unitário]]="","#",IF(Tabela1151[[#This Row],[%]]&lt;=1.5,"C","!"))))</f>
        <v>#</v>
      </c>
      <c r="K36" s="81"/>
      <c r="L36" s="157" t="str">
        <f>IF(Tabela1151[[#This Row],[Preço Unitário]]="","",Tabela1151[[#This Row],[Preço Unitário]]*(1+Tabela1151[[#This Row],[Índice de Atualização em %]]))</f>
        <v/>
      </c>
      <c r="M3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6" s="83" t="str">
        <f>IF(Tabela1151[[#This Row],[Média dos Demais]]="","",Tabela1151[[#This Row],[Preço Unitário Atualizado]]/Tabela1151[[#This Row],[Média dos Demais]])</f>
        <v/>
      </c>
      <c r="O36" s="1"/>
      <c r="P36" s="19"/>
      <c r="Q36" s="221"/>
      <c r="R36" s="221"/>
      <c r="S36" s="221"/>
      <c r="T36" s="19"/>
      <c r="V36" s="122"/>
      <c r="W36" s="1"/>
    </row>
    <row r="37" spans="1:23" ht="35.1" customHeight="1" x14ac:dyDescent="0.25">
      <c r="A37" s="1"/>
      <c r="B37" s="7"/>
      <c r="C37" s="121">
        <v>6</v>
      </c>
      <c r="D37" s="71"/>
      <c r="E37" s="71"/>
      <c r="F37" s="80"/>
      <c r="G37" s="75"/>
      <c r="H37" s="67"/>
      <c r="I3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7" s="181" t="str">
        <f>IF($C$25=Aux!$E$13,"#",IF(COUNT(Tabela1151[Preço Unitário])&lt;3,"#",IF(Tabela1151[[#This Row],[Preço Unitário]]="","#",IF(Tabela1151[[#This Row],[%]]&lt;=1.5,"C","!"))))</f>
        <v>#</v>
      </c>
      <c r="K37" s="81"/>
      <c r="L37" s="157" t="str">
        <f>IF(Tabela1151[[#This Row],[Preço Unitário]]="","",Tabela1151[[#This Row],[Preço Unitário]]*(1+Tabela1151[[#This Row],[Índice de Atualização em %]]))</f>
        <v/>
      </c>
      <c r="M3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7" s="83" t="str">
        <f>IF(Tabela1151[[#This Row],[Média dos Demais]]="","",Tabela1151[[#This Row],[Preço Unitário Atualizado]]/Tabela1151[[#This Row],[Média dos Demais]])</f>
        <v/>
      </c>
      <c r="O37" s="1"/>
      <c r="P37" s="19"/>
      <c r="Q37" s="238" t="str">
        <f>IF(Q35="","",IFERROR(IF(U32="-","-",U32/U35),"-"))</f>
        <v/>
      </c>
      <c r="R37" s="238"/>
      <c r="S37" s="238"/>
      <c r="T37" s="72"/>
      <c r="U37" s="127" t="s">
        <v>123</v>
      </c>
      <c r="V37" s="128"/>
      <c r="W37" s="1"/>
    </row>
    <row r="38" spans="1:23" ht="35.1" customHeight="1" x14ac:dyDescent="0.25">
      <c r="A38" s="1"/>
      <c r="B38" s="7"/>
      <c r="C38" s="121">
        <v>7</v>
      </c>
      <c r="D38" s="71"/>
      <c r="E38" s="71"/>
      <c r="F38" s="80"/>
      <c r="G38" s="75"/>
      <c r="H38" s="67"/>
      <c r="I3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8" s="181" t="str">
        <f>IF($C$25=Aux!$E$13,"#",IF(COUNT(Tabela1151[Preço Unitário])&lt;3,"#",IF(Tabela1151[[#This Row],[Preço Unitário]]="","#",IF(Tabela1151[[#This Row],[%]]&lt;=1.5,"C","!"))))</f>
        <v>#</v>
      </c>
      <c r="K38" s="81"/>
      <c r="L38" s="157" t="str">
        <f>IF(Tabela1151[[#This Row],[Preço Unitário]]="","",Tabela1151[[#This Row],[Preço Unitário]]*(1+Tabela1151[[#This Row],[Índice de Atualização em %]]))</f>
        <v/>
      </c>
      <c r="M3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8" s="82" t="str">
        <f>IF(Tabela1151[[#This Row],[Média dos Demais]]="","",Tabela1151[[#This Row],[Preço Unitário Atualizado]]/Tabela1151[[#This Row],[Média dos Demais]])</f>
        <v/>
      </c>
      <c r="O38" s="1"/>
      <c r="P38" s="19"/>
      <c r="Q38" s="72"/>
      <c r="R38" s="72"/>
      <c r="S38" s="129"/>
      <c r="T38" s="129"/>
      <c r="U38" s="130" t="str">
        <f>IF(U44,0,Q37)</f>
        <v/>
      </c>
      <c r="V38" s="131"/>
      <c r="W38" s="1"/>
    </row>
    <row r="39" spans="1:23" ht="35.1" customHeight="1" x14ac:dyDescent="0.25">
      <c r="A39" s="1"/>
      <c r="B39" s="7"/>
      <c r="C39" s="121">
        <v>8</v>
      </c>
      <c r="D39" s="71"/>
      <c r="E39" s="71"/>
      <c r="F39" s="80"/>
      <c r="G39" s="75"/>
      <c r="H39" s="67"/>
      <c r="I3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39" s="181" t="str">
        <f>IF($C$25=Aux!$E$13,"#",IF(COUNT(Tabela1151[Preço Unitário])&lt;3,"#",IF(Tabela1151[[#This Row],[Preço Unitário]]="","#",IF(Tabela1151[[#This Row],[%]]&lt;=1.5,"C","!"))))</f>
        <v>#</v>
      </c>
      <c r="K39" s="81"/>
      <c r="L39" s="157" t="str">
        <f>IF(Tabela1151[[#This Row],[Preço Unitário]]="","",Tabela1151[[#This Row],[Preço Unitário]]*(1+Tabela1151[[#This Row],[Índice de Atualização em %]]))</f>
        <v/>
      </c>
      <c r="M3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39" s="82" t="str">
        <f>IF(Tabela1151[[#This Row],[Média dos Demais]]="","",Tabela1151[[#This Row],[Preço Unitário Atualizado]]/Tabela1151[[#This Row],[Média dos Demais]])</f>
        <v/>
      </c>
      <c r="O39" s="1"/>
      <c r="P39" s="19"/>
      <c r="Q39" s="218" t="str">
        <f>IF(C25=Aux!E13,"Nº de Cotações Válidas","")</f>
        <v/>
      </c>
      <c r="R39" s="218"/>
      <c r="S39" s="218"/>
      <c r="T39" s="126"/>
      <c r="V39" s="122"/>
      <c r="W39" s="1"/>
    </row>
    <row r="40" spans="1:23" ht="35.1" customHeight="1" x14ac:dyDescent="0.25">
      <c r="A40" s="1"/>
      <c r="B40" s="7"/>
      <c r="C40" s="123">
        <v>9</v>
      </c>
      <c r="D40" s="71"/>
      <c r="E40" s="71"/>
      <c r="F40" s="80"/>
      <c r="G40" s="75"/>
      <c r="H40" s="67"/>
      <c r="I4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0" s="181" t="str">
        <f>IF($C$25=Aux!$E$13,"#",IF(COUNT(Tabela1151[Preço Unitário])&lt;3,"#",IF(Tabela1151[[#This Row],[Preço Unitário]]="","#",IF(Tabela1151[[#This Row],[%]]&lt;=1.5,"C","!"))))</f>
        <v>#</v>
      </c>
      <c r="K40" s="81"/>
      <c r="L40" s="157" t="str">
        <f>IF(Tabela1151[[#This Row],[Preço Unitário]]="","",Tabela1151[[#This Row],[Preço Unitário]]*(1+Tabela1151[[#This Row],[Índice de Atualização em %]]))</f>
        <v/>
      </c>
      <c r="M4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0" s="82" t="str">
        <f>IF(Tabela1151[[#This Row],[Média dos Demais]]="","",Tabela1151[[#This Row],[Preço Unitário Atualizado]]/Tabela1151[[#This Row],[Média dos Demais]])</f>
        <v/>
      </c>
      <c r="O40" s="1"/>
      <c r="P40" s="19"/>
      <c r="Q40" s="239" t="str">
        <f>IF(Q39="","",IF(U25=0,"-",U41))</f>
        <v/>
      </c>
      <c r="R40" s="239"/>
      <c r="S40" s="239"/>
      <c r="T40" s="73"/>
      <c r="U40" s="116" t="s">
        <v>124</v>
      </c>
      <c r="V40" s="117"/>
      <c r="W40" s="1"/>
    </row>
    <row r="41" spans="1:23" ht="35.1" customHeight="1" x14ac:dyDescent="0.25">
      <c r="A41" s="1"/>
      <c r="B41" s="7"/>
      <c r="C41" s="123">
        <v>10</v>
      </c>
      <c r="D41" s="71"/>
      <c r="E41" s="71"/>
      <c r="F41" s="80"/>
      <c r="G41" s="75"/>
      <c r="H41" s="67"/>
      <c r="I41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1" s="181" t="str">
        <f>IF($C$25=Aux!$E$13,"#",IF(COUNT(Tabela1151[Preço Unitário])&lt;3,"#",IF(Tabela1151[[#This Row],[Preço Unitário]]="","#",IF(Tabela1151[[#This Row],[%]]&lt;=1.5,"C","!"))))</f>
        <v>#</v>
      </c>
      <c r="K41" s="81"/>
      <c r="L41" s="157" t="str">
        <f>IF(Tabela1151[[#This Row],[Preço Unitário]]="","",Tabela1151[[#This Row],[Preço Unitário]]*(1+Tabela1151[[#This Row],[Índice de Atualização em %]]))</f>
        <v/>
      </c>
      <c r="M41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1" s="83" t="str">
        <f>IF(Tabela1151[[#This Row],[Média dos Demais]]="","",Tabela1151[[#This Row],[Preço Unitário Atualizado]]/Tabela1151[[#This Row],[Média dos Demais]])</f>
        <v/>
      </c>
      <c r="O41" s="1"/>
      <c r="P41" s="19"/>
      <c r="Q41" s="19"/>
      <c r="R41" s="19"/>
      <c r="S41" s="19"/>
      <c r="T41" s="19"/>
      <c r="U41" s="130">
        <f>IF(C25=Aux!E13,COUNT(Tabela1151[Preço Unitário Atualizado]),0)</f>
        <v>0</v>
      </c>
      <c r="V41" s="131"/>
      <c r="W41" s="1"/>
    </row>
    <row r="42" spans="1:23" ht="35.1" customHeight="1" x14ac:dyDescent="0.25">
      <c r="A42" s="1"/>
      <c r="B42" s="7"/>
      <c r="C42" s="124">
        <v>11</v>
      </c>
      <c r="D42" s="71"/>
      <c r="E42" s="71"/>
      <c r="F42" s="80"/>
      <c r="G42" s="75"/>
      <c r="H42" s="67"/>
      <c r="I42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2" s="181" t="str">
        <f>IF($C$25=Aux!$E$13,"#",IF(COUNT(Tabela1151[Preço Unitário])&lt;3,"#",IF(Tabela1151[[#This Row],[Preço Unitário]]="","#",IF(Tabela1151[[#This Row],[%]]&lt;=1.5,"C","!"))))</f>
        <v>#</v>
      </c>
      <c r="K42" s="81"/>
      <c r="L42" s="157" t="str">
        <f>IF(Tabela1151[[#This Row],[Preço Unitário]]="","",Tabela1151[[#This Row],[Preço Unitário]]*(1+Tabela1151[[#This Row],[Índice de Atualização em %]]))</f>
        <v/>
      </c>
      <c r="M42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2" s="83" t="str">
        <f>IF(Tabela1151[[#This Row],[Média dos Demais]]="","",Tabela1151[[#This Row],[Preço Unitário Atualizado]]/Tabela1151[[#This Row],[Média dos Demais]])</f>
        <v/>
      </c>
      <c r="O42" s="1"/>
      <c r="P42" s="221" t="str">
        <f>IF(C25=Aux!E12,"","Média Aritmética")</f>
        <v/>
      </c>
      <c r="Q42" s="19"/>
      <c r="R42" s="221" t="str">
        <f>IF(C25=Aux!E12,"","Mediana")</f>
        <v/>
      </c>
      <c r="S42" s="19"/>
      <c r="T42" s="221" t="str">
        <f>IF(C25=Aux!E12,"","Menor Valor")</f>
        <v/>
      </c>
      <c r="V42" s="122"/>
      <c r="W42" s="1"/>
    </row>
    <row r="43" spans="1:23" ht="35.1" customHeight="1" x14ac:dyDescent="0.25">
      <c r="A43" s="1"/>
      <c r="B43" s="7"/>
      <c r="C43" s="121">
        <v>12</v>
      </c>
      <c r="D43" s="71"/>
      <c r="E43" s="71"/>
      <c r="F43" s="80"/>
      <c r="G43" s="75"/>
      <c r="H43" s="67"/>
      <c r="I43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3" s="181" t="str">
        <f>IF($C$25=Aux!$E$13,"#",IF(COUNT(Tabela1151[Preço Unitário])&lt;3,"#",IF(Tabela1151[[#This Row],[Preço Unitário]]="","#",IF(Tabela1151[[#This Row],[%]]&lt;=1.5,"C","!"))))</f>
        <v>#</v>
      </c>
      <c r="K43" s="81"/>
      <c r="L43" s="157" t="str">
        <f>IF(Tabela1151[[#This Row],[Preço Unitário]]="","",Tabela1151[[#This Row],[Preço Unitário]]*(1+Tabela1151[[#This Row],[Índice de Atualização em %]]))</f>
        <v/>
      </c>
      <c r="M43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3" s="83" t="str">
        <f>IF(Tabela1151[[#This Row],[Média dos Demais]]="","",Tabela1151[[#This Row],[Preço Unitário Atualizado]]/Tabela1151[[#This Row],[Média dos Demais]])</f>
        <v/>
      </c>
      <c r="O43" s="1"/>
      <c r="P43" s="221"/>
      <c r="Q43" s="19"/>
      <c r="R43" s="221"/>
      <c r="S43" s="19"/>
      <c r="T43" s="221"/>
      <c r="U43" s="127" t="s">
        <v>125</v>
      </c>
      <c r="V43" s="128"/>
      <c r="W43" s="1"/>
    </row>
    <row r="44" spans="1:23" ht="35.1" customHeight="1" x14ac:dyDescent="0.25">
      <c r="A44" s="1"/>
      <c r="B44" s="7"/>
      <c r="C44" s="123">
        <v>13</v>
      </c>
      <c r="D44" s="71"/>
      <c r="E44" s="71"/>
      <c r="F44" s="80"/>
      <c r="G44" s="75"/>
      <c r="H44" s="67"/>
      <c r="I44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4" s="181" t="str">
        <f>IF($C$25=Aux!$E$13,"#",IF(COUNT(Tabela1151[Preço Unitário])&lt;3,"#",IF(Tabela1151[[#This Row],[Preço Unitário]]="","#",IF(Tabela1151[[#This Row],[%]]&lt;=1.5,"C","!"))))</f>
        <v>#</v>
      </c>
      <c r="K44" s="81"/>
      <c r="L44" s="157" t="str">
        <f>IF(Tabela1151[[#This Row],[Preço Unitário]]="","",Tabela1151[[#This Row],[Preço Unitário]]*(1+Tabela1151[[#This Row],[Índice de Atualização em %]]))</f>
        <v/>
      </c>
      <c r="M44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4" s="83" t="str">
        <f>IF(Tabela1151[[#This Row],[Média dos Demais]]="","",Tabela1151[[#This Row],[Preço Unitário Atualizado]]/Tabela1151[[#This Row],[Média dos Demais]])</f>
        <v/>
      </c>
      <c r="O44" s="1"/>
      <c r="P44" s="69" t="str">
        <f>IF(C25=Aux!E12,"",IFERROR(AVERAGE(Tabela1151[Preço Unitário Atualizado]),"-"))</f>
        <v/>
      </c>
      <c r="Q44" s="19"/>
      <c r="R44" s="69" t="str">
        <f>IF(C25=Aux!E12,"",IFERROR(MEDIAN(Tabela1151[Preço Unitário Atualizado]),"-"))</f>
        <v/>
      </c>
      <c r="S44" s="19"/>
      <c r="T44" s="69" t="str">
        <f>IF(C25=Aux!E12,"",IFERROR(SMALL(Tabela1151[Preço Unitário Atualizado],1),"-"))</f>
        <v/>
      </c>
      <c r="U44" s="130" t="b">
        <f>IF(C25=Aux!E13,FALSE(),IF(U25&lt;3,FALSE(),TRUE()))</f>
        <v>0</v>
      </c>
      <c r="V44" s="131"/>
      <c r="W44" s="1"/>
    </row>
    <row r="45" spans="1:23" ht="35.1" customHeight="1" x14ac:dyDescent="0.25">
      <c r="A45" s="1"/>
      <c r="B45" s="7"/>
      <c r="C45" s="124">
        <v>14</v>
      </c>
      <c r="D45" s="71"/>
      <c r="E45" s="71"/>
      <c r="F45" s="80"/>
      <c r="G45" s="75"/>
      <c r="H45" s="67"/>
      <c r="I45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5" s="181" t="str">
        <f>IF($C$25=Aux!$E$13,"#",IF(COUNT(Tabela1151[Preço Unitário])&lt;3,"#",IF(Tabela1151[[#This Row],[Preço Unitário]]="","#",IF(Tabela1151[[#This Row],[%]]&lt;=1.5,"C","!"))))</f>
        <v>#</v>
      </c>
      <c r="K45" s="81"/>
      <c r="L45" s="157" t="str">
        <f>IF(Tabela1151[[#This Row],[Preço Unitário]]="","",Tabela1151[[#This Row],[Preço Unitário]]*(1+Tabela1151[[#This Row],[Índice de Atualização em %]]))</f>
        <v/>
      </c>
      <c r="M45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5" s="83" t="str">
        <f>IF(Tabela1151[[#This Row],[Média dos Demais]]="","",Tabela1151[[#This Row],[Preço Unitário Atualizado]]/Tabela1151[[#This Row],[Média dos Demais]])</f>
        <v/>
      </c>
      <c r="O45" s="1"/>
      <c r="P45" s="129"/>
      <c r="Q45" s="129"/>
      <c r="R45" s="1"/>
      <c r="S45" s="129"/>
      <c r="T45" s="129"/>
      <c r="V45" s="122"/>
      <c r="W45" s="1"/>
    </row>
    <row r="46" spans="1:23" ht="35.1" customHeight="1" x14ac:dyDescent="0.25">
      <c r="A46" s="1"/>
      <c r="B46" s="7"/>
      <c r="C46" s="121">
        <v>15</v>
      </c>
      <c r="D46" s="71"/>
      <c r="E46" s="71"/>
      <c r="F46" s="80"/>
      <c r="G46" s="75"/>
      <c r="H46" s="67"/>
      <c r="I46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6" s="181" t="str">
        <f>IF($C$25=Aux!$E$13,"#",IF(COUNT(Tabela1151[Preço Unitário])&lt;3,"#",IF(Tabela1151[[#This Row],[Preço Unitário]]="","#",IF(Tabela1151[[#This Row],[%]]&lt;=1.5,"C","!"))))</f>
        <v>#</v>
      </c>
      <c r="K46" s="81"/>
      <c r="L46" s="157" t="str">
        <f>IF(Tabela1151[[#This Row],[Preço Unitário]]="","",Tabela1151[[#This Row],[Preço Unitário]]*(1+Tabela1151[[#This Row],[Índice de Atualização em %]]))</f>
        <v/>
      </c>
      <c r="M46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6" s="83" t="str">
        <f>IF(Tabela1151[[#This Row],[Média dos Demais]]="","",Tabela1151[[#This Row],[Preço Unitário Atualizado]]/Tabela1151[[#This Row],[Média dos Demais]])</f>
        <v/>
      </c>
      <c r="O46" s="1"/>
      <c r="P46" s="129"/>
      <c r="Q46" s="129"/>
      <c r="R46" s="1"/>
      <c r="S46" s="129"/>
      <c r="T46" s="129"/>
      <c r="U46" s="127" t="s">
        <v>126</v>
      </c>
      <c r="V46" s="128"/>
      <c r="W46" s="1"/>
    </row>
    <row r="47" spans="1:23" ht="35.1" customHeight="1" x14ac:dyDescent="0.25">
      <c r="A47" s="1"/>
      <c r="B47" s="7"/>
      <c r="C47" s="121">
        <v>16</v>
      </c>
      <c r="D47" s="71"/>
      <c r="E47" s="71"/>
      <c r="F47" s="80"/>
      <c r="G47" s="75"/>
      <c r="H47" s="67"/>
      <c r="I47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7" s="181" t="str">
        <f>IF($C$25=Aux!$E$13,"#",IF(COUNT(Tabela1151[Preço Unitário])&lt;3,"#",IF(Tabela1151[[#This Row],[Preço Unitário]]="","#",IF(Tabela1151[[#This Row],[%]]&lt;=1.5,"C","!"))))</f>
        <v>#</v>
      </c>
      <c r="K47" s="81"/>
      <c r="L47" s="157" t="str">
        <f>IF(Tabela1151[[#This Row],[Preço Unitário]]="","",Tabela1151[[#This Row],[Preço Unitário]]*(1+Tabela1151[[#This Row],[Índice de Atualização em %]]))</f>
        <v/>
      </c>
      <c r="M47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7" s="83" t="str">
        <f>IF(Tabela1151[[#This Row],[Média dos Demais]]="","",Tabela1151[[#This Row],[Preço Unitário Atualizado]]/Tabela1151[[#This Row],[Média dos Demais]])</f>
        <v/>
      </c>
      <c r="O47" s="1"/>
      <c r="P47" s="132"/>
      <c r="Q47" s="132"/>
      <c r="R47" s="1"/>
      <c r="S47" s="132"/>
      <c r="T47" s="132"/>
      <c r="U47" s="59" t="b">
        <f>IF(C25=Aux!E13,IF(U25=0,0,IF($C$22=Aux!$C$12,P44,IF($C$22=Aux!$C$13,R44,T44))))</f>
        <v>0</v>
      </c>
      <c r="V47" s="60"/>
      <c r="W47" s="1"/>
    </row>
    <row r="48" spans="1:23" ht="35.1" customHeight="1" x14ac:dyDescent="0.25">
      <c r="A48" s="1"/>
      <c r="B48" s="7"/>
      <c r="C48" s="121">
        <v>17</v>
      </c>
      <c r="D48" s="71"/>
      <c r="E48" s="71"/>
      <c r="F48" s="80"/>
      <c r="G48" s="75"/>
      <c r="H48" s="67"/>
      <c r="I48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8" s="181" t="str">
        <f>IF($C$25=Aux!$E$13,"#",IF(COUNT(Tabela1151[Preço Unitário])&lt;3,"#",IF(Tabela1151[[#This Row],[Preço Unitário]]="","#",IF(Tabela1151[[#This Row],[%]]&lt;=1.5,"C","!"))))</f>
        <v>#</v>
      </c>
      <c r="K48" s="81"/>
      <c r="L48" s="157" t="str">
        <f>IF(Tabela1151[[#This Row],[Preço Unitário]]="","",Tabela1151[[#This Row],[Preço Unitário]]*(1+Tabela1151[[#This Row],[Índice de Atualização em %]]))</f>
        <v/>
      </c>
      <c r="M48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8" s="83" t="str">
        <f>IF(Tabela1151[[#This Row],[Média dos Demais]]="","",Tabela1151[[#This Row],[Preço Unitário Atualizado]]/Tabela1151[[#This Row],[Média dos Demais]])</f>
        <v/>
      </c>
      <c r="O48" s="1"/>
      <c r="P48" s="133"/>
      <c r="Q48" s="133"/>
      <c r="R48" s="133"/>
      <c r="S48" s="133"/>
      <c r="T48" s="133"/>
      <c r="V48" s="122"/>
      <c r="W48" s="1"/>
    </row>
    <row r="49" spans="1:23" ht="35.1" customHeight="1" x14ac:dyDescent="0.25">
      <c r="A49" s="1"/>
      <c r="B49" s="7"/>
      <c r="C49" s="121">
        <v>18</v>
      </c>
      <c r="D49" s="71"/>
      <c r="E49" s="71"/>
      <c r="F49" s="80"/>
      <c r="G49" s="75"/>
      <c r="H49" s="67"/>
      <c r="I49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49" s="181" t="str">
        <f>IF($C$25=Aux!$E$13,"#",IF(COUNT(Tabela1151[Preço Unitário])&lt;3,"#",IF(Tabela1151[[#This Row],[Preço Unitário]]="","#",IF(Tabela1151[[#This Row],[%]]&lt;=1.5,"C","!"))))</f>
        <v>#</v>
      </c>
      <c r="K49" s="81"/>
      <c r="L49" s="157" t="str">
        <f>IF(Tabela1151[[#This Row],[Preço Unitário]]="","",Tabela1151[[#This Row],[Preço Unitário]]*(1+Tabela1151[[#This Row],[Índice de Atualização em %]]))</f>
        <v/>
      </c>
      <c r="M49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49" s="82" t="str">
        <f>IF(Tabela1151[[#This Row],[Média dos Demais]]="","",Tabela1151[[#This Row],[Preço Unitário Atualizado]]/Tabela1151[[#This Row],[Média dos Demais]])</f>
        <v/>
      </c>
      <c r="O49" s="1"/>
      <c r="P49" s="133"/>
      <c r="Q49" s="133"/>
      <c r="R49" s="133"/>
      <c r="S49" s="133"/>
      <c r="T49" s="133"/>
      <c r="U49" s="127" t="s">
        <v>127</v>
      </c>
      <c r="V49" s="128"/>
      <c r="W49" s="1"/>
    </row>
    <row r="50" spans="1:23" ht="35.1" customHeight="1" x14ac:dyDescent="0.25">
      <c r="A50" s="1"/>
      <c r="B50" s="7"/>
      <c r="C50" s="123">
        <v>19</v>
      </c>
      <c r="D50" s="71"/>
      <c r="E50" s="71"/>
      <c r="F50" s="80"/>
      <c r="G50" s="75"/>
      <c r="H50" s="67"/>
      <c r="I50" s="184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0" s="181" t="str">
        <f>IF($C$25=Aux!$E$13,"#",IF(COUNT(Tabela1151[Preço Unitário])&lt;3,"#",IF(Tabela1151[[#This Row],[Preço Unitário]]="","#",IF(Tabela1151[[#This Row],[%]]&lt;=1.5,"C","!"))))</f>
        <v>#</v>
      </c>
      <c r="K50" s="81"/>
      <c r="L50" s="157" t="str">
        <f>IF(Tabela1151[[#This Row],[Preço Unitário]]="","",Tabela1151[[#This Row],[Preço Unitário]]*(1+Tabela1151[[#This Row],[Índice de Atualização em %]]))</f>
        <v/>
      </c>
      <c r="M50" s="65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0" s="83" t="str">
        <f>IF(Tabela1151[[#This Row],[Média dos Demais]]="","",Tabela1151[[#This Row],[Preço Unitário Atualizado]]/Tabela1151[[#This Row],[Média dos Demais]])</f>
        <v/>
      </c>
      <c r="O50" s="1"/>
      <c r="P50" s="133"/>
      <c r="Q50" s="133"/>
      <c r="R50" s="133"/>
      <c r="S50" s="133"/>
      <c r="T50" s="133"/>
      <c r="U50" s="130" t="str">
        <f>IF(COUNTIF(Tabela1151[!],"!")=0,"Não","Sim")</f>
        <v>Não</v>
      </c>
      <c r="V50" s="131"/>
      <c r="W50" s="1"/>
    </row>
    <row r="51" spans="1:23" ht="35.1" customHeight="1" thickBot="1" x14ac:dyDescent="0.3">
      <c r="A51" s="1"/>
      <c r="B51" s="7"/>
      <c r="C51" s="134">
        <v>20</v>
      </c>
      <c r="D51" s="158"/>
      <c r="E51" s="158"/>
      <c r="F51" s="158"/>
      <c r="G51" s="159"/>
      <c r="H51" s="160"/>
      <c r="I51" s="185" t="str">
        <f>IF(Tabela1151[[#This Row],[Início Validade (IN 65/2021)]]="","",IF(OR(Tabela1151[[#This Row],[Fonte]]="Mídia / Sites Especializados / Tabela de Referência",Tabela1151[[#This Row],[Fonte]]="Consulta a Fornecedor"),EDATE(Tabela1151[[#This Row],[Início Validade (IN 65/2021)]],6)-1,IF(OR(Tabela1151[[#This Row],[Fonte]]="Sistemas de Governo",Tabela1151[[#This Row],[Fonte]]="Contratações Públicas",Tabela1151[[#This Row],[Fonte]]="NF-e"),EDATE(Tabela1151[[#This Row],[Início Validade (IN 65/2021)]],12)-1,"Selecionar Fonte")))</f>
        <v/>
      </c>
      <c r="J51" s="182" t="str">
        <f>IF($C$25=Aux!$E$13,"#",IF(COUNT(Tabela1151[Preço Unitário])&lt;3,"#",IF(Tabela1151[[#This Row],[Preço Unitário]]="","#",IF(Tabela1151[[#This Row],[%]]&lt;=1.5,"C","!"))))</f>
        <v>#</v>
      </c>
      <c r="K51" s="161"/>
      <c r="L51" s="162" t="str">
        <f>IF(Tabela1151[[#This Row],[Preço Unitário]]="","",Tabela1151[[#This Row],[Preço Unitário]]*(1+Tabela1151[[#This Row],[Índice de Atualização em %]]))</f>
        <v/>
      </c>
      <c r="M51" s="174" t="str">
        <f>IF($C$25=Aux!$E$13,"",IF(Tabela1151[[#This Row],[Preço Unitário]]="","",IFERROR((SUM(Tabela1151[Preço Unitário Atualizado])-Tabela1151[[#This Row],[Preço Unitário Atualizado]])/(COUNT(Tabela1151[Preço Unitário Atualizado])-1),"")))</f>
        <v/>
      </c>
      <c r="N51" s="83" t="str">
        <f>IF(Tabela1151[[#This Row],[Média dos Demais]]="","",Tabela1151[[#This Row],[Preço Unitário Atualizado]]/Tabela1151[[#This Row],[Média dos Demais]])</f>
        <v/>
      </c>
      <c r="O51" s="1"/>
      <c r="P51" s="133"/>
      <c r="Q51" s="135"/>
      <c r="R51" s="133"/>
      <c r="S51" s="133"/>
      <c r="T51" s="133"/>
      <c r="V51" s="122"/>
      <c r="W51" s="1"/>
    </row>
    <row r="52" spans="1:23" x14ac:dyDescent="0.25">
      <c r="A52" s="1"/>
      <c r="B52" s="7"/>
      <c r="C52" s="89"/>
      <c r="D52" s="1"/>
      <c r="E52" s="1"/>
      <c r="F52" s="1"/>
      <c r="G52" s="1"/>
      <c r="H52" s="1"/>
      <c r="I52" s="1"/>
      <c r="J52" s="1"/>
      <c r="K52" s="1"/>
      <c r="L52" s="1"/>
      <c r="M52" s="2"/>
      <c r="N52" s="1"/>
      <c r="O52" s="1"/>
      <c r="P52" s="1"/>
      <c r="Q52" s="136"/>
      <c r="R52" s="1"/>
      <c r="U52" s="1"/>
      <c r="V52" s="4"/>
    </row>
    <row r="53" spans="1:23" ht="20.100000000000001" customHeight="1" x14ac:dyDescent="0.25">
      <c r="A53" s="1"/>
      <c r="B53" s="7"/>
      <c r="C53" s="219" t="s">
        <v>128</v>
      </c>
      <c r="D53" s="219"/>
      <c r="E53" s="219"/>
      <c r="F53" s="219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U53" s="1"/>
      <c r="V53" s="4"/>
    </row>
    <row r="54" spans="1:23" ht="5.0999999999999996" customHeight="1" x14ac:dyDescent="0.25">
      <c r="A54" s="1"/>
      <c r="B54" s="7"/>
      <c r="C54" s="170"/>
      <c r="D54" s="170"/>
      <c r="E54" s="170"/>
      <c r="F54" s="170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U54" s="1"/>
      <c r="V54" s="4"/>
    </row>
    <row r="55" spans="1:23" ht="45" customHeight="1" thickBot="1" x14ac:dyDescent="0.3">
      <c r="A55" s="1"/>
      <c r="B55" s="7"/>
      <c r="C55" s="220" t="str">
        <f>IF(U44,Aux!E20,"")</f>
        <v/>
      </c>
      <c r="D55" s="220"/>
      <c r="E55" s="220"/>
      <c r="F55" s="220"/>
      <c r="G55" s="220"/>
      <c r="H55" s="220"/>
      <c r="I55" s="220"/>
      <c r="J55" s="220"/>
      <c r="K55" s="220"/>
      <c r="L55" s="220"/>
      <c r="M55" s="220"/>
      <c r="N55" s="220"/>
      <c r="O55" s="220"/>
      <c r="P55" s="220"/>
      <c r="Q55" s="220"/>
      <c r="R55" s="220"/>
      <c r="S55" s="220"/>
      <c r="T55" s="220"/>
      <c r="U55" s="1"/>
      <c r="V55" s="4"/>
    </row>
    <row r="56" spans="1:23" ht="30" customHeight="1" thickBot="1" x14ac:dyDescent="0.3">
      <c r="A56" s="1"/>
      <c r="B56" s="7"/>
      <c r="C56" s="137" t="s">
        <v>110</v>
      </c>
      <c r="D56" s="137" t="s">
        <v>111</v>
      </c>
      <c r="E56" s="137" t="s">
        <v>112</v>
      </c>
      <c r="F56" s="137" t="s">
        <v>113</v>
      </c>
      <c r="G56" s="137" t="s">
        <v>118</v>
      </c>
      <c r="H56" s="163" t="s">
        <v>119</v>
      </c>
      <c r="I56" s="85" t="s">
        <v>120</v>
      </c>
      <c r="J56" s="138" t="s">
        <v>116</v>
      </c>
      <c r="K56" s="20"/>
      <c r="L56" s="24"/>
      <c r="M56" s="89"/>
      <c r="N56" s="1"/>
      <c r="O56" s="1"/>
      <c r="P56" s="1"/>
      <c r="Q56" s="1"/>
      <c r="R56" s="1"/>
      <c r="T56" s="116"/>
      <c r="U56" s="116" t="s">
        <v>121</v>
      </c>
      <c r="V56" s="4"/>
    </row>
    <row r="57" spans="1:23" ht="35.1" customHeight="1" x14ac:dyDescent="0.25">
      <c r="A57" s="1"/>
      <c r="B57" s="7"/>
      <c r="C57" s="139" t="str">
        <f>IF(Tabela19152[[#This Row],[Preço Unitário Atualizado]]="","",C32)</f>
        <v/>
      </c>
      <c r="D57" s="140" t="str">
        <f t="shared" ref="D57:D76" si="0">IF($U$44="Não","",IF($J32="C",IF(ISBLANK($D32),"",$D32),""))</f>
        <v/>
      </c>
      <c r="E57" s="141" t="str">
        <f t="shared" ref="E57:E76" si="1">IF($U$44="Não","",IF($J32="C",IF(ISBLANK($E32),"",$E32),""))</f>
        <v/>
      </c>
      <c r="F57" s="142" t="str">
        <f t="shared" ref="F57:F76" si="2">IF($U$44="Não","",IF($J32="C",IF(ISBLANK($F32),"",$F32),""))</f>
        <v/>
      </c>
      <c r="G57" s="167" t="str">
        <f t="shared" ref="G57:G76" si="3">IF($U$44="Não","",IF($J32="C",G32*(1+K32),""))</f>
        <v/>
      </c>
      <c r="H57" s="164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7" s="190" t="str">
        <f>IF(Tabela19152[[#This Row],[Média dos Demais]]="","",Tabela19152[[#This Row],[Preço Unitário Atualizado]]/Tabela19152[[#This Row],[Média dos Demais]])</f>
        <v/>
      </c>
      <c r="J5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K57" s="20"/>
      <c r="L57" s="25"/>
      <c r="M57" s="1"/>
      <c r="P57" s="240" t="str">
        <f>IF(U44,IF(U69,Aux!E24,Aux!E25),"")</f>
        <v/>
      </c>
      <c r="Q57" s="240"/>
      <c r="R57" s="240"/>
      <c r="S57" s="240"/>
      <c r="T57" s="240"/>
      <c r="U57" s="119" t="str">
        <f>IFERROR(_xlfn.STDEV.S(Tabela19152[Preço Unitário Atualizado]),"-")</f>
        <v>-</v>
      </c>
      <c r="V57" s="122"/>
    </row>
    <row r="58" spans="1:23" ht="35.1" customHeight="1" x14ac:dyDescent="0.25">
      <c r="A58" s="1"/>
      <c r="B58" s="7"/>
      <c r="C58" s="123" t="str">
        <f>IF(Tabela19152[[#This Row],[Preço Unitário Atualizado]]="","",C33)</f>
        <v/>
      </c>
      <c r="D58" s="144" t="str">
        <f t="shared" si="0"/>
        <v/>
      </c>
      <c r="E58" s="145" t="str">
        <f t="shared" si="1"/>
        <v/>
      </c>
      <c r="F58" s="143" t="str">
        <f t="shared" si="2"/>
        <v/>
      </c>
      <c r="G58" s="168" t="str">
        <f t="shared" si="3"/>
        <v/>
      </c>
      <c r="H5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8" s="191" t="str">
        <f>IF(Tabela19152[[#This Row],[Média dos Demais]]="","",Tabela19152[[#This Row],[Preço Unitário Atualizado]]/Tabela19152[[#This Row],[Média dos Demais]])</f>
        <v/>
      </c>
      <c r="J5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8" s="25"/>
      <c r="M58" s="1"/>
      <c r="O58" s="146"/>
      <c r="P58" s="240"/>
      <c r="Q58" s="240"/>
      <c r="R58" s="240"/>
      <c r="S58" s="240"/>
      <c r="T58" s="240"/>
      <c r="V58" s="122"/>
    </row>
    <row r="59" spans="1:23" ht="35.1" customHeight="1" x14ac:dyDescent="0.25">
      <c r="A59" s="1"/>
      <c r="B59" s="7"/>
      <c r="C59" s="123" t="str">
        <f>IF(Tabela19152[[#This Row],[Preço Unitário Atualizado]]="","",C34)</f>
        <v/>
      </c>
      <c r="D59" s="144" t="str">
        <f t="shared" si="0"/>
        <v/>
      </c>
      <c r="E59" s="145" t="str">
        <f t="shared" si="1"/>
        <v/>
      </c>
      <c r="F59" s="143" t="str">
        <f t="shared" si="2"/>
        <v/>
      </c>
      <c r="G59" s="168" t="str">
        <f t="shared" si="3"/>
        <v/>
      </c>
      <c r="H5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59" s="191" t="str">
        <f>IF(Tabela19152[[#This Row],[Média dos Demais]]="","",Tabela19152[[#This Row],[Preço Unitário Atualizado]]/Tabela19152[[#This Row],[Média dos Demais]])</f>
        <v/>
      </c>
      <c r="J5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59" s="25"/>
      <c r="M59" s="1"/>
      <c r="O59" s="1"/>
      <c r="P59" s="1"/>
      <c r="Q59" s="1"/>
      <c r="R59" s="1"/>
      <c r="S59" s="1"/>
      <c r="T59" s="116"/>
      <c r="U59" s="116" t="s">
        <v>122</v>
      </c>
      <c r="V59" s="122"/>
    </row>
    <row r="60" spans="1:23" ht="35.1" customHeight="1" x14ac:dyDescent="0.25">
      <c r="A60" s="1"/>
      <c r="B60" s="7"/>
      <c r="C60" s="123" t="str">
        <f>IF(Tabela19152[[#This Row],[Preço Unitário Atualizado]]="","",C35)</f>
        <v/>
      </c>
      <c r="D60" s="144" t="str">
        <f t="shared" si="0"/>
        <v/>
      </c>
      <c r="E60" s="145" t="str">
        <f t="shared" si="1"/>
        <v/>
      </c>
      <c r="F60" s="143" t="str">
        <f t="shared" si="2"/>
        <v/>
      </c>
      <c r="G60" s="168" t="str">
        <f t="shared" si="3"/>
        <v/>
      </c>
      <c r="H6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0" s="191" t="str">
        <f>IF(Tabela19152[[#This Row],[Média dos Demais]]="","",Tabela19152[[#This Row],[Preço Unitário Atualizado]]/Tabela19152[[#This Row],[Média dos Demais]])</f>
        <v/>
      </c>
      <c r="J6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0" s="25"/>
      <c r="M60" s="1"/>
      <c r="P60" s="221" t="str">
        <f>IF(U44,IF(U69,"Coeficiente de Variação (CV) após o 1º Passo","Coeficiente de Variação (CV) Final"),"")</f>
        <v/>
      </c>
      <c r="Q60" s="221"/>
      <c r="R60" s="221"/>
      <c r="S60" s="221"/>
      <c r="T60" s="221"/>
      <c r="U60" s="59" t="e">
        <f>AVERAGE(Tabela19152[Preço Unitário Atualizado])</f>
        <v>#DIV/0!</v>
      </c>
      <c r="V60" s="122"/>
    </row>
    <row r="61" spans="1:23" ht="35.1" customHeight="1" x14ac:dyDescent="0.25">
      <c r="A61" s="1"/>
      <c r="B61" s="7"/>
      <c r="C61" s="123" t="str">
        <f>IF(Tabela19152[[#This Row],[Preço Unitário Atualizado]]="","",C36)</f>
        <v/>
      </c>
      <c r="D61" s="144" t="str">
        <f t="shared" si="0"/>
        <v/>
      </c>
      <c r="E61" s="145" t="str">
        <f t="shared" si="1"/>
        <v/>
      </c>
      <c r="F61" s="143" t="str">
        <f t="shared" si="2"/>
        <v/>
      </c>
      <c r="G61" s="168" t="str">
        <f t="shared" si="3"/>
        <v/>
      </c>
      <c r="H6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1" s="191" t="str">
        <f>IF(Tabela19152[[#This Row],[Média dos Demais]]="","",Tabela19152[[#This Row],[Preço Unitário Atualizado]]/Tabela19152[[#This Row],[Média dos Demais]])</f>
        <v/>
      </c>
      <c r="J6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1" s="25"/>
      <c r="M61" s="1"/>
      <c r="O61" s="129"/>
      <c r="P61" s="238" t="str">
        <f>IF(U44,IFERROR(IF(U57="-","-",U57/U60),"-"),"")</f>
        <v/>
      </c>
      <c r="Q61" s="238"/>
      <c r="R61" s="238"/>
      <c r="S61" s="238"/>
      <c r="T61" s="238"/>
      <c r="V61" s="122"/>
    </row>
    <row r="62" spans="1:23" ht="35.1" customHeight="1" x14ac:dyDescent="0.25">
      <c r="A62" s="1"/>
      <c r="B62" s="7"/>
      <c r="C62" s="123" t="str">
        <f>IF(Tabela19152[[#This Row],[Preço Unitário Atualizado]]="","",C37)</f>
        <v/>
      </c>
      <c r="D62" s="144" t="str">
        <f t="shared" si="0"/>
        <v/>
      </c>
      <c r="E62" s="145" t="str">
        <f t="shared" si="1"/>
        <v/>
      </c>
      <c r="F62" s="143" t="str">
        <f t="shared" si="2"/>
        <v/>
      </c>
      <c r="G62" s="168" t="str">
        <f t="shared" si="3"/>
        <v/>
      </c>
      <c r="H6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2" s="191" t="str">
        <f>IF(Tabela19152[[#This Row],[Média dos Demais]]="","",Tabela19152[[#This Row],[Preço Unitário Atualizado]]/Tabela19152[[#This Row],[Média dos Demais]])</f>
        <v/>
      </c>
      <c r="J6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2" s="25"/>
      <c r="M62" s="1"/>
      <c r="O62" s="1"/>
      <c r="S62" s="32"/>
      <c r="T62" s="127"/>
      <c r="U62" s="127" t="s">
        <v>123</v>
      </c>
      <c r="V62" s="122"/>
    </row>
    <row r="63" spans="1:23" ht="35.1" customHeight="1" x14ac:dyDescent="0.25">
      <c r="A63" s="1"/>
      <c r="B63" s="7"/>
      <c r="C63" s="123" t="str">
        <f>IF(Tabela19152[[#This Row],[Preço Unitário Atualizado]]="","",C38)</f>
        <v/>
      </c>
      <c r="D63" s="144" t="str">
        <f t="shared" si="0"/>
        <v/>
      </c>
      <c r="E63" s="145" t="str">
        <f t="shared" si="1"/>
        <v/>
      </c>
      <c r="F63" s="143" t="str">
        <f t="shared" si="2"/>
        <v/>
      </c>
      <c r="G63" s="168" t="str">
        <f t="shared" si="3"/>
        <v/>
      </c>
      <c r="H6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3" s="191" t="str">
        <f>IF(Tabela19152[[#This Row],[Média dos Demais]]="","",Tabela19152[[#This Row],[Preço Unitário Atualizado]]/Tabela19152[[#This Row],[Média dos Demais]])</f>
        <v/>
      </c>
      <c r="J6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3" s="25"/>
      <c r="M63" s="1"/>
      <c r="O63" s="1"/>
      <c r="P63" s="32"/>
      <c r="Q63" s="32"/>
      <c r="R63" s="129" t="str">
        <f>IF(U44="Não","",IF(U69="Não",COUNT(Tabela19152[Preço Unitário Atualizado])-COUNTIF(Tabela19152[!],"!"),""))</f>
        <v/>
      </c>
      <c r="S63" s="129"/>
      <c r="T63" s="130"/>
      <c r="U63" s="130" t="str">
        <f>IF(U69,0,P61)</f>
        <v/>
      </c>
      <c r="V63" s="122"/>
    </row>
    <row r="64" spans="1:23" ht="35.1" customHeight="1" x14ac:dyDescent="0.25">
      <c r="A64" s="1"/>
      <c r="B64" s="7"/>
      <c r="C64" s="123" t="str">
        <f>IF(Tabela19152[[#This Row],[Preço Unitário Atualizado]]="","",C39)</f>
        <v/>
      </c>
      <c r="D64" s="144" t="str">
        <f t="shared" si="0"/>
        <v/>
      </c>
      <c r="E64" s="145" t="str">
        <f t="shared" si="1"/>
        <v/>
      </c>
      <c r="F64" s="143" t="str">
        <f t="shared" si="2"/>
        <v/>
      </c>
      <c r="G64" s="168" t="str">
        <f t="shared" si="3"/>
        <v/>
      </c>
      <c r="H6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4" s="191" t="str">
        <f>IF(Tabela19152[[#This Row],[Média dos Demais]]="","",Tabela19152[[#This Row],[Preço Unitário Atualizado]]/Tabela19152[[#This Row],[Média dos Demais]])</f>
        <v/>
      </c>
      <c r="J6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4" s="25"/>
      <c r="M64" s="1"/>
      <c r="P64" s="1"/>
      <c r="Q64" s="218" t="str">
        <f>IF(U44,IF(U69,"","Nº de Cotações Válidas"),"")</f>
        <v/>
      </c>
      <c r="R64" s="218"/>
      <c r="S64" s="218"/>
      <c r="T64" s="126"/>
      <c r="V64" s="122"/>
    </row>
    <row r="65" spans="1:22" ht="35.1" customHeight="1" x14ac:dyDescent="0.25">
      <c r="A65" s="1"/>
      <c r="B65" s="7"/>
      <c r="C65" s="123" t="str">
        <f>IF(Tabela19152[[#This Row],[Preço Unitário Atualizado]]="","",C40)</f>
        <v/>
      </c>
      <c r="D65" s="144" t="str">
        <f t="shared" si="0"/>
        <v/>
      </c>
      <c r="E65" s="145" t="str">
        <f t="shared" si="1"/>
        <v/>
      </c>
      <c r="F65" s="143" t="str">
        <f t="shared" si="2"/>
        <v/>
      </c>
      <c r="G65" s="168" t="str">
        <f t="shared" si="3"/>
        <v/>
      </c>
      <c r="H6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5" s="191" t="str">
        <f>IF(Tabela19152[[#This Row],[Média dos Demais]]="","",Tabela19152[[#This Row],[Preço Unitário Atualizado]]/Tabela19152[[#This Row],[Média dos Demais]])</f>
        <v/>
      </c>
      <c r="J6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5" s="25"/>
      <c r="M65" s="1"/>
      <c r="P65" s="1"/>
      <c r="Q65" s="237" t="str">
        <f>IF(Q64="","",U66)</f>
        <v/>
      </c>
      <c r="R65" s="237"/>
      <c r="S65" s="237"/>
      <c r="T65" s="1"/>
      <c r="U65" s="116" t="s">
        <v>124</v>
      </c>
      <c r="V65" s="122"/>
    </row>
    <row r="66" spans="1:22" ht="35.1" customHeight="1" x14ac:dyDescent="0.25">
      <c r="A66" s="1"/>
      <c r="B66" s="7"/>
      <c r="C66" s="123" t="str">
        <f>IF(Tabela19152[[#This Row],[Preço Unitário Atualizado]]="","",C41)</f>
        <v/>
      </c>
      <c r="D66" s="144" t="str">
        <f t="shared" si="0"/>
        <v/>
      </c>
      <c r="E66" s="145" t="str">
        <f t="shared" si="1"/>
        <v/>
      </c>
      <c r="F66" s="143" t="str">
        <f t="shared" si="2"/>
        <v/>
      </c>
      <c r="G66" s="168" t="str">
        <f t="shared" si="3"/>
        <v/>
      </c>
      <c r="H66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6" s="191" t="str">
        <f>IF(Tabela19152[[#This Row],[Média dos Demais]]="","",Tabela19152[[#This Row],[Preço Unitário Atualizado]]/Tabela19152[[#This Row],[Média dos Demais]])</f>
        <v/>
      </c>
      <c r="J6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6" s="25"/>
      <c r="M66" s="1"/>
      <c r="P66" s="1"/>
      <c r="Q66" s="1"/>
      <c r="R66" s="1"/>
      <c r="S66" s="1"/>
      <c r="T66" s="1"/>
      <c r="U66" s="130">
        <f>IF(U44,IF(U69,0,COUNT(Tabela19152[Preço Unitário Atualizado])),0)</f>
        <v>0</v>
      </c>
      <c r="V66" s="122"/>
    </row>
    <row r="67" spans="1:22" ht="35.1" customHeight="1" x14ac:dyDescent="0.25">
      <c r="A67" s="1"/>
      <c r="B67" s="7"/>
      <c r="C67" s="123" t="str">
        <f>IF(Tabela19152[[#This Row],[Preço Unitário Atualizado]]="","",C42)</f>
        <v/>
      </c>
      <c r="D67" s="144" t="str">
        <f t="shared" si="0"/>
        <v/>
      </c>
      <c r="E67" s="145" t="str">
        <f t="shared" si="1"/>
        <v/>
      </c>
      <c r="F67" s="143" t="str">
        <f t="shared" si="2"/>
        <v/>
      </c>
      <c r="G67" s="168" t="str">
        <f t="shared" si="3"/>
        <v/>
      </c>
      <c r="H67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7" s="191" t="str">
        <f>IF(Tabela19152[[#This Row],[Média dos Demais]]="","",Tabela19152[[#This Row],[Preço Unitário Atualizado]]/Tabela19152[[#This Row],[Média dos Demais]])</f>
        <v/>
      </c>
      <c r="J67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7" s="25"/>
      <c r="M67" s="1"/>
      <c r="P67" s="221" t="str">
        <f>IF(U44,IF(U69,"","Média Aritmética"),"")</f>
        <v/>
      </c>
      <c r="Q67" s="147"/>
      <c r="R67" s="221" t="str">
        <f>IF(U44,IF(U69,"","Mediana"),"")</f>
        <v/>
      </c>
      <c r="S67" s="147"/>
      <c r="T67" s="221" t="str">
        <f>IF(U44,IF(U69,"","Menor Valor"),"")</f>
        <v/>
      </c>
      <c r="V67" s="122"/>
    </row>
    <row r="68" spans="1:22" ht="35.1" customHeight="1" x14ac:dyDescent="0.25">
      <c r="A68" s="1"/>
      <c r="B68" s="7"/>
      <c r="C68" s="123" t="str">
        <f>IF(Tabela19152[[#This Row],[Preço Unitário Atualizado]]="","",C43)</f>
        <v/>
      </c>
      <c r="D68" s="144" t="str">
        <f t="shared" si="0"/>
        <v/>
      </c>
      <c r="E68" s="145" t="str">
        <f t="shared" si="1"/>
        <v/>
      </c>
      <c r="F68" s="143" t="str">
        <f t="shared" si="2"/>
        <v/>
      </c>
      <c r="G68" s="168" t="str">
        <f t="shared" si="3"/>
        <v/>
      </c>
      <c r="H68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8" s="191" t="str">
        <f>IF(Tabela19152[[#This Row],[Média dos Demais]]="","",Tabela19152[[#This Row],[Preço Unitário Atualizado]]/Tabela19152[[#This Row],[Média dos Demais]])</f>
        <v/>
      </c>
      <c r="J68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8" s="25"/>
      <c r="M68" s="1"/>
      <c r="P68" s="221"/>
      <c r="Q68" s="147"/>
      <c r="R68" s="221"/>
      <c r="S68" s="147"/>
      <c r="T68" s="221"/>
      <c r="U68" s="127" t="s">
        <v>125</v>
      </c>
      <c r="V68" s="122"/>
    </row>
    <row r="69" spans="1:22" ht="35.1" customHeight="1" x14ac:dyDescent="0.25">
      <c r="A69" s="1"/>
      <c r="B69" s="7"/>
      <c r="C69" s="123" t="str">
        <f>IF(Tabela19152[[#This Row],[Preço Unitário Atualizado]]="","",C44)</f>
        <v/>
      </c>
      <c r="D69" s="144" t="str">
        <f t="shared" si="0"/>
        <v/>
      </c>
      <c r="E69" s="145" t="str">
        <f t="shared" si="1"/>
        <v/>
      </c>
      <c r="F69" s="143" t="str">
        <f t="shared" si="2"/>
        <v/>
      </c>
      <c r="G69" s="168" t="str">
        <f t="shared" si="3"/>
        <v/>
      </c>
      <c r="H69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69" s="191" t="str">
        <f>IF(Tabela19152[[#This Row],[Média dos Demais]]="","",Tabela19152[[#This Row],[Preço Unitário Atualizado]]/Tabela19152[[#This Row],[Média dos Demais]])</f>
        <v/>
      </c>
      <c r="J69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69" s="25"/>
      <c r="M69" s="1"/>
      <c r="P69" s="69" t="str">
        <f>IF(U44,IF(U69,"",IFERROR(AVERAGE(Tabela19152[Preço Unitário Atualizado]),"-")),"")</f>
        <v/>
      </c>
      <c r="Q69" s="147"/>
      <c r="R69" s="69" t="str">
        <f>IF(U44,IF(U69,"",IFERROR(MEDIAN(Tabela19152[Preço Unitário Atualizado]),"-")),"")</f>
        <v/>
      </c>
      <c r="S69" s="147"/>
      <c r="T69" s="69" t="str">
        <f>IF(U44,IF(U69,"",IFERROR(SMALL(Tabela19152[Preço Unitário Atualizado],1),"-")),"")</f>
        <v/>
      </c>
      <c r="U69" s="130" t="b">
        <f>IF(COUNTIF(Tabela19152[!],"!")=0,FALSE(),TRUE())</f>
        <v>0</v>
      </c>
      <c r="V69" s="122"/>
    </row>
    <row r="70" spans="1:22" ht="35.1" customHeight="1" x14ac:dyDescent="0.25">
      <c r="A70" s="1"/>
      <c r="B70" s="7"/>
      <c r="C70" s="123" t="str">
        <f>IF(Tabela19152[[#This Row],[Preço Unitário Atualizado]]="","",C45)</f>
        <v/>
      </c>
      <c r="D70" s="144" t="str">
        <f t="shared" si="0"/>
        <v/>
      </c>
      <c r="E70" s="145" t="str">
        <f t="shared" si="1"/>
        <v/>
      </c>
      <c r="F70" s="143" t="str">
        <f t="shared" si="2"/>
        <v/>
      </c>
      <c r="G70" s="168" t="str">
        <f t="shared" si="3"/>
        <v/>
      </c>
      <c r="H70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0" s="191" t="str">
        <f>IF(Tabela19152[[#This Row],[Média dos Demais]]="","",Tabela19152[[#This Row],[Preço Unitário Atualizado]]/Tabela19152[[#This Row],[Média dos Demais]])</f>
        <v/>
      </c>
      <c r="J70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0" s="25"/>
      <c r="M70" s="1"/>
      <c r="N70" s="129"/>
      <c r="O70" s="129"/>
      <c r="P70" s="129"/>
      <c r="Q70" s="129"/>
      <c r="R70" s="129"/>
      <c r="V70" s="4"/>
    </row>
    <row r="71" spans="1:22" ht="35.1" customHeight="1" x14ac:dyDescent="0.25">
      <c r="A71" s="1"/>
      <c r="B71" s="7"/>
      <c r="C71" s="123" t="str">
        <f>IF(Tabela19152[[#This Row],[Preço Unitário Atualizado]]="","",C46)</f>
        <v/>
      </c>
      <c r="D71" s="144" t="str">
        <f t="shared" si="0"/>
        <v/>
      </c>
      <c r="E71" s="145" t="str">
        <f t="shared" si="1"/>
        <v/>
      </c>
      <c r="F71" s="143" t="str">
        <f t="shared" si="2"/>
        <v/>
      </c>
      <c r="G71" s="168" t="str">
        <f t="shared" si="3"/>
        <v/>
      </c>
      <c r="H71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1" s="191" t="str">
        <f>IF(Tabela19152[[#This Row],[Média dos Demais]]="","",Tabela19152[[#This Row],[Preço Unitário Atualizado]]/Tabela19152[[#This Row],[Média dos Demais]])</f>
        <v/>
      </c>
      <c r="J71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1" s="25"/>
      <c r="M71" s="1"/>
      <c r="N71" s="1"/>
      <c r="O71" s="1"/>
      <c r="P71" s="1"/>
      <c r="Q71" s="1"/>
      <c r="R71" s="1"/>
      <c r="T71" s="127"/>
      <c r="U71" s="127" t="s">
        <v>126</v>
      </c>
      <c r="V71" s="4"/>
    </row>
    <row r="72" spans="1:22" ht="35.1" customHeight="1" x14ac:dyDescent="0.25">
      <c r="A72" s="1"/>
      <c r="B72" s="7"/>
      <c r="C72" s="123" t="str">
        <f>IF(Tabela19152[[#This Row],[Preço Unitário Atualizado]]="","",C47)</f>
        <v/>
      </c>
      <c r="D72" s="144" t="str">
        <f t="shared" si="0"/>
        <v/>
      </c>
      <c r="E72" s="145" t="str">
        <f t="shared" si="1"/>
        <v/>
      </c>
      <c r="F72" s="143" t="str">
        <f t="shared" si="2"/>
        <v/>
      </c>
      <c r="G72" s="168" t="str">
        <f t="shared" si="3"/>
        <v/>
      </c>
      <c r="H72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2" s="191" t="str">
        <f>IF(Tabela19152[[#This Row],[Média dos Demais]]="","",Tabela19152[[#This Row],[Preço Unitário Atualizado]]/Tabela19152[[#This Row],[Média dos Demais]])</f>
        <v/>
      </c>
      <c r="J72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2" s="25"/>
      <c r="M72" s="1"/>
      <c r="N72" s="1"/>
      <c r="O72" s="1"/>
      <c r="P72" s="1"/>
      <c r="Q72" s="1"/>
      <c r="R72" s="1"/>
      <c r="T72" s="59"/>
      <c r="U72" s="59">
        <f>IF(U44,IF($U69,0,IF($C$22=Aux!$C$12,'Item 50'!P69,IF($C$22=Aux!$C$13,'Item 50'!R69,'Item 50'!T69))),0)</f>
        <v>0</v>
      </c>
      <c r="V72" s="4"/>
    </row>
    <row r="73" spans="1:22" ht="35.1" customHeight="1" x14ac:dyDescent="0.25">
      <c r="A73" s="1"/>
      <c r="B73" s="7"/>
      <c r="C73" s="123" t="str">
        <f>IF(Tabela19152[[#This Row],[Preço Unitário Atualizado]]="","",C48)</f>
        <v/>
      </c>
      <c r="D73" s="144" t="str">
        <f t="shared" si="0"/>
        <v/>
      </c>
      <c r="E73" s="145" t="str">
        <f t="shared" si="1"/>
        <v/>
      </c>
      <c r="F73" s="143" t="str">
        <f t="shared" si="2"/>
        <v/>
      </c>
      <c r="G73" s="168" t="str">
        <f t="shared" si="3"/>
        <v/>
      </c>
      <c r="H73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3" s="191" t="str">
        <f>IF(Tabela19152[[#This Row],[Média dos Demais]]="","",Tabela19152[[#This Row],[Preço Unitário Atualizado]]/Tabela19152[[#This Row],[Média dos Demais]])</f>
        <v/>
      </c>
      <c r="J73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3" s="25"/>
      <c r="M73" s="1"/>
      <c r="N73" s="1"/>
      <c r="O73" s="1"/>
      <c r="P73" s="1"/>
      <c r="Q73" s="1"/>
      <c r="R73" s="1"/>
      <c r="V73" s="4"/>
    </row>
    <row r="74" spans="1:22" ht="35.1" customHeight="1" x14ac:dyDescent="0.25">
      <c r="A74" s="1"/>
      <c r="B74" s="7"/>
      <c r="C74" s="123" t="str">
        <f>IF(Tabela19152[[#This Row],[Preço Unitário Atualizado]]="","",C49)</f>
        <v/>
      </c>
      <c r="D74" s="144" t="str">
        <f t="shared" si="0"/>
        <v/>
      </c>
      <c r="E74" s="145" t="str">
        <f t="shared" si="1"/>
        <v/>
      </c>
      <c r="F74" s="143" t="str">
        <f t="shared" si="2"/>
        <v/>
      </c>
      <c r="G74" s="168" t="str">
        <f t="shared" si="3"/>
        <v/>
      </c>
      <c r="H74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4" s="191" t="str">
        <f>IF(Tabela19152[[#This Row],[Média dos Demais]]="","",Tabela19152[[#This Row],[Preço Unitário Atualizado]]/Tabela19152[[#This Row],[Média dos Demais]])</f>
        <v/>
      </c>
      <c r="J74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4" s="25"/>
      <c r="M74" s="1"/>
      <c r="N74" s="1"/>
      <c r="O74" s="1"/>
      <c r="P74" s="1"/>
      <c r="Q74" s="1"/>
      <c r="R74" s="1"/>
      <c r="T74" s="127"/>
      <c r="U74" s="127" t="s">
        <v>127</v>
      </c>
      <c r="V74" s="4"/>
    </row>
    <row r="75" spans="1:22" ht="35.1" customHeight="1" x14ac:dyDescent="0.25">
      <c r="A75" s="1"/>
      <c r="B75" s="7"/>
      <c r="C75" s="123" t="str">
        <f>IF(Tabela19152[[#This Row],[Preço Unitário Atualizado]]="","",C50)</f>
        <v/>
      </c>
      <c r="D75" s="144" t="str">
        <f t="shared" si="0"/>
        <v/>
      </c>
      <c r="E75" s="145" t="str">
        <f t="shared" si="1"/>
        <v/>
      </c>
      <c r="F75" s="143" t="str">
        <f t="shared" si="2"/>
        <v/>
      </c>
      <c r="G75" s="168" t="str">
        <f t="shared" si="3"/>
        <v/>
      </c>
      <c r="H75" s="165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5" s="191" t="str">
        <f>IF(Tabela19152[[#This Row],[Média dos Demais]]="","",Tabela19152[[#This Row],[Preço Unitário Atualizado]]/Tabela19152[[#This Row],[Média dos Demais]])</f>
        <v/>
      </c>
      <c r="J75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5" s="25"/>
      <c r="M75" s="1"/>
      <c r="N75" s="1"/>
      <c r="O75" s="1"/>
      <c r="P75" s="1"/>
      <c r="Q75" s="1"/>
      <c r="R75" s="1"/>
      <c r="T75" s="130"/>
      <c r="U75" s="130" t="str">
        <f>IF(COUNTIF(Tabela19152[!],"!")=0,"Não","Sim")</f>
        <v>Não</v>
      </c>
      <c r="V75" s="4"/>
    </row>
    <row r="76" spans="1:22" ht="35.1" customHeight="1" thickBot="1" x14ac:dyDescent="0.3">
      <c r="A76" s="1"/>
      <c r="B76" s="7"/>
      <c r="C76" s="148" t="str">
        <f>IF(Tabela19152[[#This Row],[Preço Unitário Atualizado]]="","",C51)</f>
        <v/>
      </c>
      <c r="D76" s="149" t="str">
        <f t="shared" si="0"/>
        <v/>
      </c>
      <c r="E76" s="155" t="str">
        <f t="shared" si="1"/>
        <v/>
      </c>
      <c r="F76" s="150" t="str">
        <f t="shared" si="2"/>
        <v/>
      </c>
      <c r="G76" s="169" t="str">
        <f t="shared" si="3"/>
        <v/>
      </c>
      <c r="H76" s="166" t="str">
        <f>IF(Tabela19152[[#This Row],[Preço Unitário Atualizado]]="","",IFERROR((SUM(Tabela19152[Preço Unitário Atualizado])-Tabela19152[[#This Row],[Preço Unitário Atualizado]])/(COUNT(Tabela19152[Preço Unitário Atualizado])-1),""))</f>
        <v/>
      </c>
      <c r="I76" s="192" t="str">
        <f>IF(Tabela19152[[#This Row],[Média dos Demais]]="","",Tabela19152[[#This Row],[Preço Unitário Atualizado]]/Tabela19152[[#This Row],[Média dos Demais]])</f>
        <v/>
      </c>
      <c r="J76" s="84" t="str">
        <f>IF($C$25=Aux!$E$13,"#",IF(Tabela19152[[#This Row],[Preço Unitário Atualizado]]="","#",IF(OR(Tabela19152[[#This Row],[Fonte]]=Aux!$C$5,Tabela19152[[#This Row],[Fonte]]=Aux!$C$6),"C",IF(Tabela19152[[#This Row],[%]]&gt;=0.5,"C","!"))))</f>
        <v>#</v>
      </c>
      <c r="L76" s="25"/>
      <c r="M76" s="1"/>
      <c r="N76" s="1"/>
      <c r="O76" s="1"/>
      <c r="P76" s="1"/>
      <c r="Q76" s="1"/>
      <c r="R76" s="1"/>
      <c r="U76" s="1"/>
      <c r="V76" s="4"/>
    </row>
    <row r="77" spans="1:22" x14ac:dyDescent="0.25">
      <c r="A77" s="1"/>
      <c r="B77" s="7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U77" s="1"/>
      <c r="V77" s="4"/>
    </row>
    <row r="78" spans="1:22" s="20" customFormat="1" ht="45" customHeight="1" thickBot="1" x14ac:dyDescent="0.3">
      <c r="A78" s="19"/>
      <c r="B78" s="22"/>
      <c r="C78" s="220" t="str">
        <f>IF(U69,Aux!E21,"")</f>
        <v/>
      </c>
      <c r="D78" s="220"/>
      <c r="E78" s="220"/>
      <c r="F78" s="220"/>
      <c r="G78" s="220"/>
      <c r="H78" s="220"/>
      <c r="I78" s="220"/>
      <c r="J78" s="220"/>
      <c r="K78" s="220"/>
      <c r="L78" s="220"/>
      <c r="M78" s="220"/>
      <c r="N78" s="220"/>
      <c r="O78" s="220"/>
      <c r="P78" s="220"/>
      <c r="Q78" s="220"/>
      <c r="R78" s="220"/>
      <c r="S78" s="220"/>
      <c r="T78" s="220"/>
      <c r="U78" s="19"/>
      <c r="V78" s="21"/>
    </row>
    <row r="79" spans="1:22" ht="30.75" thickBot="1" x14ac:dyDescent="0.3">
      <c r="A79" s="1"/>
      <c r="B79" s="7"/>
      <c r="C79" s="171" t="s">
        <v>110</v>
      </c>
      <c r="D79" s="172" t="s">
        <v>111</v>
      </c>
      <c r="E79" s="172" t="s">
        <v>112</v>
      </c>
      <c r="F79" s="172" t="s">
        <v>113</v>
      </c>
      <c r="G79" s="173" t="s">
        <v>118</v>
      </c>
      <c r="H79" s="151"/>
      <c r="I79" s="24"/>
      <c r="J79" s="24"/>
      <c r="K79" s="24"/>
      <c r="L79" s="24"/>
      <c r="M79" s="89"/>
      <c r="N79" s="1"/>
      <c r="O79" s="1"/>
      <c r="P79" s="1"/>
      <c r="Q79" s="1"/>
      <c r="R79" s="1"/>
      <c r="T79" s="116"/>
      <c r="U79" s="116" t="s">
        <v>121</v>
      </c>
      <c r="V79" s="4"/>
    </row>
    <row r="80" spans="1:22" ht="35.1" customHeight="1" x14ac:dyDescent="0.25">
      <c r="A80" s="1"/>
      <c r="B80" s="7"/>
      <c r="C80" s="152" t="str">
        <f>IF(Tabela1912153[[#This Row],[Preço Unitário Atualizado]]="","",C32)</f>
        <v/>
      </c>
      <c r="D80" s="153" t="str">
        <f t="shared" ref="D80:D99" si="4">IF($U$69,IF($J57="C",IF(ISBLANK($D57),"",$D57),""),"")</f>
        <v/>
      </c>
      <c r="E80" s="153" t="str">
        <f t="shared" ref="E80:E99" si="5">IF($U$69,IF($J57="C",IF(ISBLANK($E57),"",$E57),""),"")</f>
        <v/>
      </c>
      <c r="F80" s="153" t="str">
        <f t="shared" ref="F80:F99" si="6">IF($U$69,IF($J57="C",IF(ISBLANK($F57),"",$F57),""),"")</f>
        <v/>
      </c>
      <c r="G80" s="86" t="str">
        <f t="shared" ref="G80:G99" si="7">IF($U$69,IF($J57="C",IF(ISBLANK($G57),"",$G57),""),"")</f>
        <v/>
      </c>
      <c r="H80" s="25"/>
      <c r="I80" s="25"/>
      <c r="J80" s="25"/>
      <c r="K80" s="25"/>
      <c r="L80" s="25"/>
      <c r="M80" s="1"/>
      <c r="P80" s="223" t="str">
        <f>IF(C78="","","Resumo da Pesquisa de Preços")</f>
        <v/>
      </c>
      <c r="Q80" s="223"/>
      <c r="R80" s="223"/>
      <c r="S80" s="223"/>
      <c r="T80" s="223"/>
      <c r="U80" s="119" t="str">
        <f>IFERROR(_xlfn.STDEV.S(Tabela1912153[Preço Unitário Atualizado]),"-")</f>
        <v>-</v>
      </c>
      <c r="V80" s="122"/>
    </row>
    <row r="81" spans="1:22" ht="35.1" customHeight="1" x14ac:dyDescent="0.25">
      <c r="A81" s="1"/>
      <c r="B81" s="7"/>
      <c r="C81" s="123" t="str">
        <f>IF(Tabela1912153[[#This Row],[Preço Unitário Atualizado]]="","",C33)</f>
        <v/>
      </c>
      <c r="D81" s="145" t="str">
        <f t="shared" si="4"/>
        <v/>
      </c>
      <c r="E81" s="145" t="str">
        <f t="shared" si="5"/>
        <v/>
      </c>
      <c r="F81" s="145" t="str">
        <f t="shared" si="6"/>
        <v/>
      </c>
      <c r="G81" s="87" t="str">
        <f t="shared" si="7"/>
        <v/>
      </c>
      <c r="H81" s="25"/>
      <c r="I81" s="25"/>
      <c r="J81" s="25"/>
      <c r="K81" s="25"/>
      <c r="L81" s="25"/>
      <c r="M81" s="1"/>
      <c r="P81" s="223"/>
      <c r="Q81" s="223"/>
      <c r="R81" s="223"/>
      <c r="S81" s="223"/>
      <c r="T81" s="223"/>
      <c r="V81" s="122"/>
    </row>
    <row r="82" spans="1:22" ht="35.1" customHeight="1" x14ac:dyDescent="0.25">
      <c r="A82" s="1"/>
      <c r="B82" s="7"/>
      <c r="C82" s="123" t="str">
        <f>IF(Tabela1912153[[#This Row],[Preço Unitário Atualizado]]="","",C34)</f>
        <v/>
      </c>
      <c r="D82" s="145" t="str">
        <f t="shared" si="4"/>
        <v/>
      </c>
      <c r="E82" s="145" t="str">
        <f t="shared" si="5"/>
        <v/>
      </c>
      <c r="F82" s="145" t="str">
        <f t="shared" si="6"/>
        <v/>
      </c>
      <c r="G82" s="87" t="str">
        <f t="shared" si="7"/>
        <v/>
      </c>
      <c r="H82" s="25"/>
      <c r="I82" s="25"/>
      <c r="J82" s="25"/>
      <c r="K82" s="25"/>
      <c r="L82" s="25"/>
      <c r="M82" s="1"/>
      <c r="P82" s="19"/>
      <c r="Q82" s="19"/>
      <c r="R82" s="19"/>
      <c r="S82" s="19"/>
      <c r="T82" s="19"/>
      <c r="U82" s="116" t="s">
        <v>122</v>
      </c>
      <c r="V82" s="122"/>
    </row>
    <row r="83" spans="1:22" ht="35.1" customHeight="1" x14ac:dyDescent="0.25">
      <c r="A83" s="1"/>
      <c r="B83" s="7"/>
      <c r="C83" s="123" t="str">
        <f>IF(Tabela1912153[[#This Row],[Preço Unitário Atualizado]]="","",C35)</f>
        <v/>
      </c>
      <c r="D83" s="145" t="str">
        <f t="shared" si="4"/>
        <v/>
      </c>
      <c r="E83" s="145" t="str">
        <f t="shared" si="5"/>
        <v/>
      </c>
      <c r="F83" s="145" t="str">
        <f t="shared" si="6"/>
        <v/>
      </c>
      <c r="G83" s="87" t="str">
        <f t="shared" si="7"/>
        <v/>
      </c>
      <c r="H83" s="25"/>
      <c r="I83" s="25"/>
      <c r="J83" s="25"/>
      <c r="K83" s="25"/>
      <c r="L83" s="25"/>
      <c r="M83" s="1"/>
      <c r="P83" s="19"/>
      <c r="Q83" s="221" t="str">
        <f>IF(P80="","","Coeficiente de Variação (CV) Final")</f>
        <v/>
      </c>
      <c r="R83" s="221"/>
      <c r="S83" s="221"/>
      <c r="T83" s="126"/>
      <c r="U83" s="59" t="e">
        <f>AVERAGE(Tabela1912153[Preço Unitário Atualizado])</f>
        <v>#DIV/0!</v>
      </c>
      <c r="V83" s="122"/>
    </row>
    <row r="84" spans="1:22" ht="35.1" customHeight="1" x14ac:dyDescent="0.25">
      <c r="A84" s="1"/>
      <c r="B84" s="7"/>
      <c r="C84" s="123" t="str">
        <f>IF(Tabela1912153[[#This Row],[Preço Unitário Atualizado]]="","",C36)</f>
        <v/>
      </c>
      <c r="D84" s="145" t="str">
        <f t="shared" si="4"/>
        <v/>
      </c>
      <c r="E84" s="145" t="str">
        <f t="shared" si="5"/>
        <v/>
      </c>
      <c r="F84" s="145" t="str">
        <f t="shared" si="6"/>
        <v/>
      </c>
      <c r="G84" s="87" t="str">
        <f t="shared" si="7"/>
        <v/>
      </c>
      <c r="H84" s="25"/>
      <c r="I84" s="25"/>
      <c r="J84" s="25"/>
      <c r="K84" s="25"/>
      <c r="L84" s="25"/>
      <c r="M84" s="1"/>
      <c r="P84" s="19"/>
      <c r="Q84" s="221"/>
      <c r="R84" s="221"/>
      <c r="S84" s="221"/>
      <c r="T84" s="19"/>
      <c r="V84" s="122"/>
    </row>
    <row r="85" spans="1:22" ht="35.1" customHeight="1" x14ac:dyDescent="0.25">
      <c r="A85" s="1"/>
      <c r="B85" s="7"/>
      <c r="C85" s="123" t="str">
        <f>IF(Tabela1912153[[#This Row],[Preço Unitário Atualizado]]="","",C37)</f>
        <v/>
      </c>
      <c r="D85" s="145" t="str">
        <f t="shared" si="4"/>
        <v/>
      </c>
      <c r="E85" s="145" t="str">
        <f t="shared" si="5"/>
        <v/>
      </c>
      <c r="F85" s="145" t="str">
        <f t="shared" si="6"/>
        <v/>
      </c>
      <c r="G85" s="87" t="str">
        <f t="shared" si="7"/>
        <v/>
      </c>
      <c r="H85" s="25"/>
      <c r="I85" s="25"/>
      <c r="J85" s="25"/>
      <c r="K85" s="25"/>
      <c r="L85" s="25"/>
      <c r="M85" s="1"/>
      <c r="P85" s="19"/>
      <c r="Q85" s="224" t="str">
        <f>IF(Q83="","",IFERROR(IF(U80="-","-",U80/U83),"-"))</f>
        <v/>
      </c>
      <c r="R85" s="224"/>
      <c r="S85" s="224"/>
      <c r="T85" s="72"/>
      <c r="U85" s="127" t="s">
        <v>123</v>
      </c>
      <c r="V85" s="122"/>
    </row>
    <row r="86" spans="1:22" ht="35.1" customHeight="1" x14ac:dyDescent="0.25">
      <c r="A86" s="1"/>
      <c r="B86" s="7"/>
      <c r="C86" s="123" t="str">
        <f>IF(Tabela1912153[[#This Row],[Preço Unitário Atualizado]]="","",C38)</f>
        <v/>
      </c>
      <c r="D86" s="145" t="str">
        <f t="shared" si="4"/>
        <v/>
      </c>
      <c r="E86" s="145" t="str">
        <f t="shared" si="5"/>
        <v/>
      </c>
      <c r="F86" s="145" t="str">
        <f t="shared" si="6"/>
        <v/>
      </c>
      <c r="G86" s="87" t="str">
        <f t="shared" si="7"/>
        <v/>
      </c>
      <c r="H86" s="25"/>
      <c r="I86" s="25"/>
      <c r="J86" s="25"/>
      <c r="K86" s="25"/>
      <c r="L86" s="25"/>
      <c r="M86" s="1"/>
      <c r="P86" s="19"/>
      <c r="Q86" s="72"/>
      <c r="R86" s="72"/>
      <c r="S86" s="129" t="str">
        <f>IF($U$69="Sim",COUNT(Tabela1912153[Preço Unitário Atualizado]),"")</f>
        <v/>
      </c>
      <c r="T86" s="129"/>
      <c r="U86" s="130">
        <f>IF(U69,Q85,0)</f>
        <v>0</v>
      </c>
      <c r="V86" s="122"/>
    </row>
    <row r="87" spans="1:22" ht="35.1" customHeight="1" x14ac:dyDescent="0.25">
      <c r="A87" s="1"/>
      <c r="B87" s="7"/>
      <c r="C87" s="123" t="str">
        <f>IF(Tabela1912153[[#This Row],[Preço Unitário Atualizado]]="","",C39)</f>
        <v/>
      </c>
      <c r="D87" s="145" t="str">
        <f t="shared" si="4"/>
        <v/>
      </c>
      <c r="E87" s="145" t="str">
        <f t="shared" si="5"/>
        <v/>
      </c>
      <c r="F87" s="145" t="str">
        <f t="shared" si="6"/>
        <v/>
      </c>
      <c r="G87" s="87" t="str">
        <f t="shared" si="7"/>
        <v/>
      </c>
      <c r="H87" s="25"/>
      <c r="I87" s="25"/>
      <c r="J87" s="25"/>
      <c r="K87" s="25"/>
      <c r="L87" s="25"/>
      <c r="M87" s="1"/>
      <c r="P87" s="19"/>
      <c r="Q87" s="218" t="str">
        <f>IF(U69,"Nº Cotações Válidas","")</f>
        <v/>
      </c>
      <c r="R87" s="218"/>
      <c r="S87" s="218"/>
      <c r="T87" s="126"/>
      <c r="V87" s="122"/>
    </row>
    <row r="88" spans="1:22" ht="35.1" customHeight="1" x14ac:dyDescent="0.25">
      <c r="A88" s="1"/>
      <c r="B88" s="7"/>
      <c r="C88" s="123" t="str">
        <f>IF(Tabela1912153[[#This Row],[Preço Unitário Atualizado]]="","",C40)</f>
        <v/>
      </c>
      <c r="D88" s="145" t="str">
        <f t="shared" si="4"/>
        <v/>
      </c>
      <c r="E88" s="145" t="str">
        <f t="shared" si="5"/>
        <v/>
      </c>
      <c r="F88" s="145" t="str">
        <f t="shared" si="6"/>
        <v/>
      </c>
      <c r="G88" s="87" t="str">
        <f t="shared" si="7"/>
        <v/>
      </c>
      <c r="H88" s="25"/>
      <c r="I88" s="25"/>
      <c r="J88" s="25"/>
      <c r="K88" s="25"/>
      <c r="L88" s="25"/>
      <c r="M88" s="1"/>
      <c r="P88" s="19"/>
      <c r="Q88" s="222" t="str">
        <f>IF(Q87="","",U89)</f>
        <v/>
      </c>
      <c r="R88" s="222"/>
      <c r="S88" s="222"/>
      <c r="T88" s="19"/>
      <c r="U88" s="116" t="s">
        <v>124</v>
      </c>
      <c r="V88" s="122"/>
    </row>
    <row r="89" spans="1:22" ht="35.1" customHeight="1" x14ac:dyDescent="0.25">
      <c r="A89" s="1"/>
      <c r="B89" s="7"/>
      <c r="C89" s="123" t="str">
        <f>IF(Tabela1912153[[#This Row],[Preço Unitário Atualizado]]="","",C41)</f>
        <v/>
      </c>
      <c r="D89" s="145" t="str">
        <f t="shared" si="4"/>
        <v/>
      </c>
      <c r="E89" s="145" t="str">
        <f t="shared" si="5"/>
        <v/>
      </c>
      <c r="F89" s="145" t="str">
        <f t="shared" si="6"/>
        <v/>
      </c>
      <c r="G89" s="87" t="str">
        <f t="shared" si="7"/>
        <v/>
      </c>
      <c r="H89" s="25"/>
      <c r="I89" s="25"/>
      <c r="J89" s="25"/>
      <c r="K89" s="25"/>
      <c r="L89" s="25"/>
      <c r="M89" s="1"/>
      <c r="P89" s="19"/>
      <c r="Q89" s="19"/>
      <c r="R89" s="19"/>
      <c r="S89" s="19"/>
      <c r="T89" s="19"/>
      <c r="U89" s="130">
        <f>IF(U69,COUNT(Tabela1912153[Preço Unitário Atualizado]),0)</f>
        <v>0</v>
      </c>
      <c r="V89" s="122"/>
    </row>
    <row r="90" spans="1:22" ht="35.1" customHeight="1" x14ac:dyDescent="0.25">
      <c r="A90" s="1"/>
      <c r="B90" s="7"/>
      <c r="C90" s="123" t="str">
        <f>IF(Tabela1912153[[#This Row],[Preço Unitário Atualizado]]="","",C42)</f>
        <v/>
      </c>
      <c r="D90" s="145" t="str">
        <f t="shared" si="4"/>
        <v/>
      </c>
      <c r="E90" s="145" t="str">
        <f t="shared" si="5"/>
        <v/>
      </c>
      <c r="F90" s="145" t="str">
        <f t="shared" si="6"/>
        <v/>
      </c>
      <c r="G90" s="87" t="str">
        <f t="shared" si="7"/>
        <v/>
      </c>
      <c r="H90" s="25"/>
      <c r="I90" s="25"/>
      <c r="J90" s="25"/>
      <c r="K90" s="25"/>
      <c r="L90" s="25"/>
      <c r="M90" s="1"/>
      <c r="V90" s="122"/>
    </row>
    <row r="91" spans="1:22" ht="35.1" customHeight="1" x14ac:dyDescent="0.25">
      <c r="A91" s="1"/>
      <c r="B91" s="7"/>
      <c r="C91" s="123" t="str">
        <f>IF(Tabela1912153[[#This Row],[Preço Unitário Atualizado]]="","",C43)</f>
        <v/>
      </c>
      <c r="D91" s="145" t="str">
        <f t="shared" si="4"/>
        <v/>
      </c>
      <c r="E91" s="145" t="str">
        <f t="shared" si="5"/>
        <v/>
      </c>
      <c r="F91" s="145" t="str">
        <f t="shared" si="6"/>
        <v/>
      </c>
      <c r="G91" s="87" t="str">
        <f t="shared" si="7"/>
        <v/>
      </c>
      <c r="H91" s="25"/>
      <c r="I91" s="25"/>
      <c r="J91" s="25"/>
      <c r="K91" s="25"/>
      <c r="L91" s="25"/>
      <c r="M91" s="1"/>
      <c r="P91" s="125" t="str">
        <f>IF(U69,"Média Aritmética","")</f>
        <v/>
      </c>
      <c r="Q91" s="154"/>
      <c r="R91" s="125" t="str">
        <f>IF(U69,"Mediana","")</f>
        <v/>
      </c>
      <c r="S91" s="154"/>
      <c r="T91" s="125" t="str">
        <f>IF(U69,"Menor Valor","")</f>
        <v/>
      </c>
      <c r="U91" s="127"/>
      <c r="V91" s="122"/>
    </row>
    <row r="92" spans="1:22" ht="35.1" customHeight="1" x14ac:dyDescent="0.25">
      <c r="A92" s="1"/>
      <c r="B92" s="7"/>
      <c r="C92" s="123" t="str">
        <f>IF(Tabela1912153[[#This Row],[Preço Unitário Atualizado]]="","",C44)</f>
        <v/>
      </c>
      <c r="D92" s="145" t="str">
        <f t="shared" si="4"/>
        <v/>
      </c>
      <c r="E92" s="145" t="str">
        <f t="shared" si="5"/>
        <v/>
      </c>
      <c r="F92" s="145" t="str">
        <f t="shared" si="6"/>
        <v/>
      </c>
      <c r="G92" s="87" t="str">
        <f t="shared" si="7"/>
        <v/>
      </c>
      <c r="H92" s="25"/>
      <c r="I92" s="25"/>
      <c r="J92" s="25"/>
      <c r="K92" s="25"/>
      <c r="L92" s="25"/>
      <c r="M92" s="1"/>
      <c r="P92" s="69" t="str">
        <f>IF(U69,IFERROR(AVERAGE(Tabela1912153[Preço Unitário Atualizado]),"-"),"")</f>
        <v/>
      </c>
      <c r="Q92" s="154"/>
      <c r="R92" s="69" t="str">
        <f>IF(U69,IFERROR(MEDIAN(Tabela1912153[Preço Unitário Atualizado]),"-"),"")</f>
        <v/>
      </c>
      <c r="S92" s="154"/>
      <c r="T92" s="69" t="str">
        <f>IF(U69,IFERROR(SMALL(Tabela1912153[Preço Unitário Atualizado],1),"-"),"")</f>
        <v/>
      </c>
      <c r="U92" s="130"/>
      <c r="V92" s="122"/>
    </row>
    <row r="93" spans="1:22" ht="35.1" customHeight="1" x14ac:dyDescent="0.25">
      <c r="A93" s="1"/>
      <c r="B93" s="7"/>
      <c r="C93" s="123" t="str">
        <f>IF(Tabela1912153[[#This Row],[Preço Unitário Atualizado]]="","",C45)</f>
        <v/>
      </c>
      <c r="D93" s="145" t="str">
        <f t="shared" si="4"/>
        <v/>
      </c>
      <c r="E93" s="145" t="str">
        <f t="shared" si="5"/>
        <v/>
      </c>
      <c r="F93" s="145" t="str">
        <f t="shared" si="6"/>
        <v/>
      </c>
      <c r="G93" s="87" t="str">
        <f t="shared" si="7"/>
        <v/>
      </c>
      <c r="H93" s="25"/>
      <c r="I93" s="25"/>
      <c r="J93" s="25"/>
      <c r="K93" s="25"/>
      <c r="L93" s="25"/>
      <c r="M93" s="1"/>
      <c r="N93" s="129"/>
      <c r="O93" s="129"/>
      <c r="P93" s="129"/>
      <c r="Q93" s="129"/>
      <c r="R93" s="129"/>
      <c r="V93" s="4"/>
    </row>
    <row r="94" spans="1:22" ht="35.1" customHeight="1" x14ac:dyDescent="0.25">
      <c r="A94" s="1"/>
      <c r="B94" s="7"/>
      <c r="C94" s="123" t="str">
        <f>IF(Tabela1912153[[#This Row],[Preço Unitário Atualizado]]="","",C46)</f>
        <v/>
      </c>
      <c r="D94" s="145" t="str">
        <f t="shared" si="4"/>
        <v/>
      </c>
      <c r="E94" s="145" t="str">
        <f t="shared" si="5"/>
        <v/>
      </c>
      <c r="F94" s="145" t="str">
        <f t="shared" si="6"/>
        <v/>
      </c>
      <c r="G94" s="87" t="str">
        <f t="shared" si="7"/>
        <v/>
      </c>
      <c r="H94" s="25"/>
      <c r="I94" s="25"/>
      <c r="J94" s="25"/>
      <c r="K94" s="25"/>
      <c r="L94" s="25"/>
      <c r="M94" s="1"/>
      <c r="N94" s="1"/>
      <c r="O94" s="1"/>
      <c r="P94" s="1"/>
      <c r="Q94" s="1"/>
      <c r="R94" s="1"/>
      <c r="T94" s="127"/>
      <c r="U94" s="127" t="s">
        <v>126</v>
      </c>
      <c r="V94" s="4"/>
    </row>
    <row r="95" spans="1:22" ht="35.1" customHeight="1" x14ac:dyDescent="0.25">
      <c r="A95" s="1"/>
      <c r="B95" s="7"/>
      <c r="C95" s="123" t="str">
        <f>IF(Tabela1912153[[#This Row],[Preço Unitário Atualizado]]="","",C47)</f>
        <v/>
      </c>
      <c r="D95" s="145" t="str">
        <f t="shared" si="4"/>
        <v/>
      </c>
      <c r="E95" s="145" t="str">
        <f t="shared" si="5"/>
        <v/>
      </c>
      <c r="F95" s="145" t="str">
        <f t="shared" si="6"/>
        <v/>
      </c>
      <c r="G95" s="87" t="str">
        <f t="shared" si="7"/>
        <v/>
      </c>
      <c r="H95" s="25"/>
      <c r="I95" s="25"/>
      <c r="J95" s="25"/>
      <c r="K95" s="25"/>
      <c r="L95" s="25"/>
      <c r="M95" s="1"/>
      <c r="N95" s="1"/>
      <c r="O95" s="1"/>
      <c r="P95" s="1"/>
      <c r="Q95" s="1"/>
      <c r="R95" s="1"/>
      <c r="T95" s="59"/>
      <c r="U95" s="59">
        <f>IF($U$69,IF($C$22=Aux!$C$12,P92,IF($C$22=Aux!$C$13,R92,T92)),0)</f>
        <v>0</v>
      </c>
      <c r="V95" s="4"/>
    </row>
    <row r="96" spans="1:22" ht="35.1" customHeight="1" x14ac:dyDescent="0.25">
      <c r="A96" s="1"/>
      <c r="B96" s="7"/>
      <c r="C96" s="123" t="str">
        <f>IF(Tabela1912153[[#This Row],[Preço Unitário Atualizado]]="","",C48)</f>
        <v/>
      </c>
      <c r="D96" s="145" t="str">
        <f t="shared" si="4"/>
        <v/>
      </c>
      <c r="E96" s="145" t="str">
        <f t="shared" si="5"/>
        <v/>
      </c>
      <c r="F96" s="145" t="str">
        <f t="shared" si="6"/>
        <v/>
      </c>
      <c r="G96" s="87" t="str">
        <f t="shared" si="7"/>
        <v/>
      </c>
      <c r="H96" s="25"/>
      <c r="I96" s="25"/>
      <c r="J96" s="25"/>
      <c r="K96" s="25"/>
      <c r="L96" s="25"/>
      <c r="M96" s="1"/>
      <c r="N96" s="1"/>
      <c r="O96" s="1"/>
      <c r="P96" s="1"/>
      <c r="Q96" s="1"/>
      <c r="R96" s="1"/>
      <c r="U96" s="1"/>
      <c r="V96" s="4"/>
    </row>
    <row r="97" spans="1:22" ht="35.1" customHeight="1" x14ac:dyDescent="0.25">
      <c r="A97" s="1"/>
      <c r="B97" s="7"/>
      <c r="C97" s="123" t="str">
        <f>IF(Tabela1912153[[#This Row],[Preço Unitário Atualizado]]="","",C49)</f>
        <v/>
      </c>
      <c r="D97" s="145" t="str">
        <f t="shared" si="4"/>
        <v/>
      </c>
      <c r="E97" s="145" t="str">
        <f t="shared" si="5"/>
        <v/>
      </c>
      <c r="F97" s="145" t="str">
        <f t="shared" si="6"/>
        <v/>
      </c>
      <c r="G97" s="87" t="str">
        <f t="shared" si="7"/>
        <v/>
      </c>
      <c r="H97" s="25"/>
      <c r="I97" s="25"/>
      <c r="J97" s="25"/>
      <c r="K97" s="25"/>
      <c r="L97" s="25"/>
      <c r="M97" s="1"/>
      <c r="N97" s="1"/>
      <c r="O97" s="1"/>
      <c r="P97" s="1"/>
      <c r="Q97" s="1"/>
      <c r="R97" s="1"/>
      <c r="U97" s="1"/>
      <c r="V97" s="4"/>
    </row>
    <row r="98" spans="1:22" ht="35.1" customHeight="1" x14ac:dyDescent="0.25">
      <c r="A98" s="1"/>
      <c r="B98" s="7"/>
      <c r="C98" s="123" t="str">
        <f>IF(Tabela1912153[[#This Row],[Preço Unitário Atualizado]]="","",C50)</f>
        <v/>
      </c>
      <c r="D98" s="145" t="str">
        <f t="shared" si="4"/>
        <v/>
      </c>
      <c r="E98" s="145" t="str">
        <f t="shared" si="5"/>
        <v/>
      </c>
      <c r="F98" s="145" t="str">
        <f t="shared" si="6"/>
        <v/>
      </c>
      <c r="G98" s="87" t="str">
        <f t="shared" si="7"/>
        <v/>
      </c>
      <c r="H98" s="25"/>
      <c r="I98" s="25"/>
      <c r="J98" s="25"/>
      <c r="K98" s="25"/>
      <c r="L98" s="25"/>
      <c r="M98" s="1"/>
      <c r="N98" s="1"/>
      <c r="O98" s="1"/>
      <c r="P98" s="1"/>
      <c r="Q98" s="1"/>
      <c r="R98" s="1"/>
      <c r="U98" s="1"/>
      <c r="V98" s="4"/>
    </row>
    <row r="99" spans="1:22" ht="35.1" customHeight="1" thickBot="1" x14ac:dyDescent="0.3">
      <c r="A99" s="1"/>
      <c r="B99" s="7"/>
      <c r="C99" s="148" t="str">
        <f>IF(Tabela1912153[[#This Row],[Preço Unitário Atualizado]]="","",C51)</f>
        <v/>
      </c>
      <c r="D99" s="155" t="str">
        <f t="shared" si="4"/>
        <v/>
      </c>
      <c r="E99" s="155" t="str">
        <f t="shared" si="5"/>
        <v/>
      </c>
      <c r="F99" s="155" t="str">
        <f t="shared" si="6"/>
        <v/>
      </c>
      <c r="G99" s="88" t="str">
        <f t="shared" si="7"/>
        <v/>
      </c>
      <c r="H99" s="25"/>
      <c r="I99" s="25"/>
      <c r="J99" s="25"/>
      <c r="K99" s="25"/>
      <c r="L99" s="25"/>
      <c r="M99" s="1"/>
      <c r="N99" s="1"/>
      <c r="O99" s="1"/>
      <c r="P99" s="1"/>
      <c r="Q99" s="1"/>
      <c r="R99" s="1"/>
      <c r="U99" s="1"/>
      <c r="V99" s="4"/>
    </row>
    <row r="100" spans="1:22" ht="30" customHeight="1" thickBot="1" x14ac:dyDescent="0.3">
      <c r="A100" s="4"/>
      <c r="B100" s="15"/>
      <c r="C100" s="16"/>
      <c r="D100" s="16"/>
      <c r="E100" s="16"/>
      <c r="F100" s="16"/>
      <c r="G100" s="16"/>
      <c r="H100" s="16"/>
      <c r="I100" s="16"/>
      <c r="J100" s="16"/>
      <c r="K100" s="16"/>
      <c r="L100" s="16"/>
      <c r="M100" s="16"/>
      <c r="N100" s="16"/>
      <c r="O100" s="16"/>
      <c r="P100" s="16"/>
      <c r="Q100" s="16"/>
      <c r="R100" s="16"/>
      <c r="S100" s="34"/>
      <c r="T100" s="34"/>
      <c r="U100" s="16"/>
      <c r="V100" s="17"/>
    </row>
    <row r="101" spans="1:22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2"/>
      <c r="V101" s="1"/>
    </row>
    <row r="102" spans="1:22" hidden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</row>
    <row r="103" spans="1:22" hidden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</row>
    <row r="104" spans="1:22" hidden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</row>
    <row r="105" spans="1:22" hidden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</row>
    <row r="106" spans="1:22" hidden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</row>
    <row r="107" spans="1:22" hidden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</row>
    <row r="108" spans="1:22" hidden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</row>
    <row r="109" spans="1:22" hidden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</row>
    <row r="110" spans="1:22" hidden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</row>
    <row r="111" spans="1:22" hidden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</row>
    <row r="112" spans="1:22" hidden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</row>
    <row r="113" spans="1:22" hidden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</row>
    <row r="114" spans="1:22" hidden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</row>
    <row r="115" spans="1:22" hidden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</row>
    <row r="116" spans="1:22" hidden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</row>
    <row r="117" spans="1:22" hidden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</row>
    <row r="118" spans="1:22" hidden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</row>
    <row r="119" spans="1:22" hidden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</row>
    <row r="120" spans="1:22" hidden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</row>
    <row r="121" spans="1:22" hidden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</row>
    <row r="122" spans="1:22" hidden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</row>
    <row r="123" spans="1:22" hidden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</row>
    <row r="124" spans="1:22" hidden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</row>
    <row r="125" spans="1:22" hidden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</row>
    <row r="126" spans="1:22" hidden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</row>
    <row r="127" spans="1:22" hidden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</row>
    <row r="128" spans="1:22" hidden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</row>
    <row r="129" spans="1:22" hidden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</row>
    <row r="130" spans="1:22" hidden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</row>
  </sheetData>
  <sheetProtection sheet="1" formatColumns="0" formatRows="0"/>
  <mergeCells count="34">
    <mergeCell ref="Q83:S84"/>
    <mergeCell ref="Q85:S85"/>
    <mergeCell ref="Q87:S87"/>
    <mergeCell ref="Q88:S88"/>
    <mergeCell ref="Q65:S65"/>
    <mergeCell ref="P67:P68"/>
    <mergeCell ref="R67:R68"/>
    <mergeCell ref="T67:T68"/>
    <mergeCell ref="C78:T78"/>
    <mergeCell ref="P80:T81"/>
    <mergeCell ref="C53:F53"/>
    <mergeCell ref="C55:T55"/>
    <mergeCell ref="P57:T58"/>
    <mergeCell ref="P60:T60"/>
    <mergeCell ref="P61:T61"/>
    <mergeCell ref="Q64:S64"/>
    <mergeCell ref="Q37:S37"/>
    <mergeCell ref="Q39:S39"/>
    <mergeCell ref="Q40:S40"/>
    <mergeCell ref="P42:P43"/>
    <mergeCell ref="R42:R43"/>
    <mergeCell ref="T42:T43"/>
    <mergeCell ref="C25:D25"/>
    <mergeCell ref="F25:S25"/>
    <mergeCell ref="C27:S27"/>
    <mergeCell ref="D28:S28"/>
    <mergeCell ref="P31:T33"/>
    <mergeCell ref="Q35:S36"/>
    <mergeCell ref="C16:T16"/>
    <mergeCell ref="C19:D19"/>
    <mergeCell ref="F19:G19"/>
    <mergeCell ref="O19:T19"/>
    <mergeCell ref="C22:D22"/>
    <mergeCell ref="F22:T23"/>
  </mergeCells>
  <conditionalFormatting sqref="C57:G76">
    <cfRule type="expression" dxfId="46" priority="40">
      <formula>$J57="!"</formula>
    </cfRule>
  </conditionalFormatting>
  <conditionalFormatting sqref="C81:G99">
    <cfRule type="expression" dxfId="45" priority="38">
      <formula>$H81="!"</formula>
    </cfRule>
  </conditionalFormatting>
  <conditionalFormatting sqref="C32:I51 G57:G76 C80">
    <cfRule type="expression" dxfId="44" priority="37">
      <formula>$J32="!"</formula>
    </cfRule>
  </conditionalFormatting>
  <conditionalFormatting sqref="D80:F80">
    <cfRule type="expression" dxfId="43" priority="39">
      <formula>$H80="!"</formula>
    </cfRule>
  </conditionalFormatting>
  <conditionalFormatting sqref="G80">
    <cfRule type="expression" dxfId="38" priority="36">
      <formula>$H80="!"</formula>
    </cfRule>
  </conditionalFormatting>
  <conditionalFormatting sqref="K30">
    <cfRule type="expression" dxfId="37" priority="6">
      <formula>$J30="!"</formula>
    </cfRule>
  </conditionalFormatting>
  <conditionalFormatting sqref="K32:L51">
    <cfRule type="expression" dxfId="36" priority="7">
      <formula>$J32="!"</formula>
    </cfRule>
  </conditionalFormatting>
  <conditionalFormatting sqref="M31:M51">
    <cfRule type="expression" dxfId="35" priority="25">
      <formula>"$C$24=Aux!$E$13"</formula>
    </cfRule>
  </conditionalFormatting>
  <conditionalFormatting sqref="M32:M51">
    <cfRule type="expression" dxfId="34" priority="35">
      <formula>$J32="!"</formula>
    </cfRule>
  </conditionalFormatting>
  <conditionalFormatting sqref="N32:N51">
    <cfRule type="expression" dxfId="33" priority="34">
      <formula>$J32="!"</formula>
    </cfRule>
  </conditionalFormatting>
  <conditionalFormatting sqref="P42:P43 P91 R91 T91">
    <cfRule type="cellIs" dxfId="30" priority="21" operator="equal">
      <formula>$C$22</formula>
    </cfRule>
  </conditionalFormatting>
  <conditionalFormatting sqref="P44">
    <cfRule type="expression" dxfId="29" priority="20">
      <formula>$P$42=$C$22</formula>
    </cfRule>
  </conditionalFormatting>
  <conditionalFormatting sqref="P61">
    <cfRule type="containsBlanks" dxfId="28" priority="29">
      <formula>LEN(TRIM(P61))=0</formula>
    </cfRule>
    <cfRule type="cellIs" dxfId="27" priority="31" operator="greaterThan">
      <formula>0.25</formula>
    </cfRule>
    <cfRule type="cellIs" dxfId="26" priority="30" operator="equal">
      <formula>"-"</formula>
    </cfRule>
  </conditionalFormatting>
  <conditionalFormatting sqref="P67:P68">
    <cfRule type="cellIs" dxfId="25" priority="15" operator="equal">
      <formula>$C$22</formula>
    </cfRule>
  </conditionalFormatting>
  <conditionalFormatting sqref="P69">
    <cfRule type="expression" dxfId="24" priority="14">
      <formula>$P$67=$C$22</formula>
    </cfRule>
  </conditionalFormatting>
  <conditionalFormatting sqref="P92">
    <cfRule type="expression" dxfId="23" priority="45">
      <formula>$P$91=$C$22</formula>
    </cfRule>
  </conditionalFormatting>
  <conditionalFormatting sqref="Q37">
    <cfRule type="cellIs" dxfId="18" priority="32" operator="equal">
      <formula>"-"</formula>
    </cfRule>
  </conditionalFormatting>
  <conditionalFormatting sqref="Q83">
    <cfRule type="expression" dxfId="17" priority="42">
      <formula>$Q85=""</formula>
    </cfRule>
    <cfRule type="expression" dxfId="16" priority="43">
      <formula>$Q85="-"</formula>
    </cfRule>
    <cfRule type="expression" dxfId="15" priority="44">
      <formula>$Q85&gt;0.25</formula>
    </cfRule>
  </conditionalFormatting>
  <conditionalFormatting sqref="Q85">
    <cfRule type="cellIs" dxfId="14" priority="27" operator="equal">
      <formula>"-"</formula>
    </cfRule>
    <cfRule type="cellIs" dxfId="13" priority="28" operator="greaterThan">
      <formula>0.25</formula>
    </cfRule>
  </conditionalFormatting>
  <conditionalFormatting sqref="Q37:S37">
    <cfRule type="cellIs" dxfId="12" priority="33" operator="greaterThan">
      <formula>0.25</formula>
    </cfRule>
    <cfRule type="containsBlanks" dxfId="11" priority="9">
      <formula>LEN(TRIM(Q37))=0</formula>
    </cfRule>
  </conditionalFormatting>
  <conditionalFormatting sqref="Q85:S85">
    <cfRule type="containsBlanks" dxfId="10" priority="26">
      <formula>LEN(TRIM(Q85))=0</formula>
    </cfRule>
  </conditionalFormatting>
  <conditionalFormatting sqref="R42:R43">
    <cfRule type="cellIs" dxfId="9" priority="19" operator="equal">
      <formula>$C$22</formula>
    </cfRule>
  </conditionalFormatting>
  <conditionalFormatting sqref="R44">
    <cfRule type="expression" dxfId="8" priority="18">
      <formula>$R$42=$C$22</formula>
    </cfRule>
  </conditionalFormatting>
  <conditionalFormatting sqref="R67:R68">
    <cfRule type="cellIs" dxfId="7" priority="13" operator="equal">
      <formula>$C$22</formula>
    </cfRule>
  </conditionalFormatting>
  <conditionalFormatting sqref="R69">
    <cfRule type="expression" dxfId="6" priority="12">
      <formula>$R$67=$C$22</formula>
    </cfRule>
  </conditionalFormatting>
  <conditionalFormatting sqref="R92">
    <cfRule type="expression" dxfId="5" priority="46">
      <formula>$R$91=$C$22</formula>
    </cfRule>
  </conditionalFormatting>
  <conditionalFormatting sqref="T42:T43">
    <cfRule type="cellIs" dxfId="4" priority="17" operator="equal">
      <formula>$C$22</formula>
    </cfRule>
  </conditionalFormatting>
  <conditionalFormatting sqref="T44">
    <cfRule type="expression" dxfId="3" priority="16">
      <formula>$T$42=$C$22</formula>
    </cfRule>
  </conditionalFormatting>
  <conditionalFormatting sqref="T67:T68">
    <cfRule type="cellIs" dxfId="2" priority="11" operator="equal">
      <formula>$C$22</formula>
    </cfRule>
  </conditionalFormatting>
  <conditionalFormatting sqref="T69">
    <cfRule type="expression" dxfId="1" priority="10">
      <formula>$T$67=$C$22</formula>
    </cfRule>
  </conditionalFormatting>
  <conditionalFormatting sqref="T92">
    <cfRule type="expression" dxfId="0" priority="47">
      <formula>$T$91=$C$22</formula>
    </cfRule>
  </conditionalFormatting>
  <dataValidations count="1">
    <dataValidation type="list" allowBlank="1" showInputMessage="1" showErrorMessage="1" errorTitle="Erro!" error="Opção Inválida." sqref="C22:D22" xr:uid="{ED5EF0DF-9518-4D2F-9005-F2DF39F83237}">
      <formula1>Métodos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legacyDrawing r:id="rId2"/>
  <tableParts count="3">
    <tablePart r:id="rId3"/>
    <tablePart r:id="rId4"/>
    <tablePart r:id="rId5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ellIs" priority="3" operator="equal" id="{BBFED6D1-4323-46AA-A9D9-53C5B85B1A34}">
            <xm:f>Aux!$C$31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" operator="equal" id="{8B927060-D625-472D-97ED-1CD7BA8F4067}">
            <xm:f>Aux!$C$30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5" operator="equal" id="{97E2281D-D8B3-4AE2-A1DE-D5DE1E94F7A6}">
            <xm:f>Aux!$C$29</xm:f>
            <x14:dxf>
              <fill>
                <patternFill>
                  <bgColor theme="7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41" operator="equal" id="{1D55CA55-DC96-4F58-A3E2-6FD41188587B}">
            <xm:f>Aux!$E$28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F25:S25</xm:sqref>
        </x14:conditionalFormatting>
        <x14:conditionalFormatting xmlns:xm="http://schemas.microsoft.com/office/excel/2006/main">
          <x14:cfRule type="cellIs" priority="23" operator="equal" id="{1138DF95-73F0-4533-AB3E-ED2A07BAB84C}">
            <xm:f>Aux!$E$23</xm:f>
            <x14:dxf>
              <font>
                <b/>
                <i val="0"/>
              </font>
              <fill>
                <patternFill>
                  <bgColor theme="9" tint="0.79998168889431442"/>
                </patternFill>
              </fill>
              <border>
                <left/>
                <right/>
                <top/>
                <bottom/>
              </border>
            </x14:dxf>
          </x14:cfRule>
          <x14:cfRule type="cellIs" priority="24" operator="equal" id="{0498A0CB-BD61-40D4-BCCE-37AEB05899C9}">
            <xm:f>Aux!$E$29</xm:f>
            <x14:dxf>
              <font>
                <b/>
                <i val="0"/>
              </font>
              <fill>
                <patternFill>
                  <bgColor theme="7" tint="0.79998168889431442"/>
                </patternFill>
              </fill>
              <border>
                <left/>
                <right/>
                <top/>
                <bottom/>
                <vertical/>
                <horizontal/>
              </border>
            </x14:dxf>
          </x14:cfRule>
          <xm:sqref>P31</xm:sqref>
        </x14:conditionalFormatting>
        <x14:conditionalFormatting xmlns:xm="http://schemas.microsoft.com/office/excel/2006/main">
          <x14:cfRule type="cellIs" priority="8" operator="equal" id="{AA124775-09C1-448C-A3F3-B06C11B81D52}">
            <xm:f>Aux!$E$22</xm:f>
            <x14:dxf>
              <font>
                <b/>
                <i val="0"/>
              </font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</border>
            </x14:dxf>
          </x14:cfRule>
          <x14:cfRule type="cellIs" priority="22" operator="equal" id="{CD4CC27A-715E-4749-8E38-6B302750AD52}">
            <xm:f>Aux!$E$30</xm:f>
            <x14:dxf>
              <font>
                <b/>
                <i val="0"/>
              </font>
            </x14:dxf>
          </x14:cfRule>
          <xm:sqref>P31:T33</xm:sqref>
        </x14:conditionalFormatting>
        <x14:conditionalFormatting xmlns:xm="http://schemas.microsoft.com/office/excel/2006/main">
          <x14:cfRule type="cellIs" priority="2" operator="equal" id="{4075C046-00BC-4391-A68C-5B679A90D047}">
            <xm:f>Aux!$E$25</xm:f>
            <x14:dxf>
              <fill>
                <patternFill>
                  <bgColor theme="9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14:cfRule type="cellIs" priority="1" operator="equal" id="{424D5D98-7447-4729-90DF-05893DC24AB5}">
            <xm:f>Aux!$E$24</xm:f>
            <x14:dxf>
              <fill>
                <patternFill>
                  <bgColor theme="5" tint="0.79998168889431442"/>
                </patternFill>
              </fill>
              <border>
                <left style="thin">
                  <color auto="1"/>
                </left>
                <right style="thin">
                  <color auto="1"/>
                </right>
                <top style="thin">
                  <color auto="1"/>
                </top>
                <bottom style="thin">
                  <color auto="1"/>
                </bottom>
                <vertical/>
                <horizontal/>
              </border>
            </x14:dxf>
          </x14:cfRule>
          <xm:sqref>P57:T58</xm:sqref>
        </x14:conditionalFormatting>
      </x14:conditionalFormattings>
    </ex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D698561-F70A-463B-B8D4-7DE8ECABDB91}">
          <x14:formula1>
            <xm:f>Aux!$C$5:$C$9</xm:f>
          </x14:formula1>
          <xm:sqref>D32:D51</xm:sqref>
        </x14:dataValidation>
        <x14:dataValidation type="list" allowBlank="1" showInputMessage="1" showErrorMessage="1" xr:uid="{1757F65C-F3E0-4D65-BDDC-D8BC48613908}">
          <x14:formula1>
            <xm:f>Aux!$E$12:$E$13</xm:f>
          </x14:formula1>
          <xm:sqref>C25:D25</xm:sqref>
        </x14:dataValidation>
      </x14:dataValidation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B95721CB2E60146A22EAE621B5F9D07" ma:contentTypeVersion="3" ma:contentTypeDescription="Crie um novo documento." ma:contentTypeScope="" ma:versionID="c414b010c87eaa72bb767b4fee70771b">
  <xsd:schema xmlns:xsd="http://www.w3.org/2001/XMLSchema" xmlns:xs="http://www.w3.org/2001/XMLSchema" xmlns:p="http://schemas.microsoft.com/office/2006/metadata/properties" xmlns:ns2="524ea8b9-592a-4328-80d2-3c1b30aae9c3" targetNamespace="http://schemas.microsoft.com/office/2006/metadata/properties" ma:root="true" ma:fieldsID="f8a85fae750230704b15a20425aec5da" ns2:_="">
    <xsd:import namespace="524ea8b9-592a-4328-80d2-3c1b30aae9c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24ea8b9-592a-4328-80d2-3c1b30aae9c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66B139FA-61BF-4070-AC88-E81E90B6633A}">
  <ds:schemaRefs>
    <ds:schemaRef ds:uri="http://schemas.microsoft.com/DataMashup"/>
  </ds:schemaRefs>
</ds:datastoreItem>
</file>

<file path=customXml/itemProps2.xml><?xml version="1.0" encoding="utf-8"?>
<ds:datastoreItem xmlns:ds="http://schemas.openxmlformats.org/officeDocument/2006/customXml" ds:itemID="{1D4862B0-F3C4-4E09-B242-E89336217E02}"/>
</file>

<file path=customXml/itemProps3.xml><?xml version="1.0" encoding="utf-8"?>
<ds:datastoreItem xmlns:ds="http://schemas.openxmlformats.org/officeDocument/2006/customXml" ds:itemID="{31DFEC57-2125-4380-9FEE-4BE01FB54150}"/>
</file>

<file path=customXml/itemProps4.xml><?xml version="1.0" encoding="utf-8"?>
<ds:datastoreItem xmlns:ds="http://schemas.openxmlformats.org/officeDocument/2006/customXml" ds:itemID="{DA563E69-484B-4A7C-A669-E2FA79CC851A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53</vt:i4>
      </vt:variant>
      <vt:variant>
        <vt:lpstr>Intervalos Nomeados</vt:lpstr>
      </vt:variant>
      <vt:variant>
        <vt:i4>51</vt:i4>
      </vt:variant>
    </vt:vector>
  </HeadingPairs>
  <TitlesOfParts>
    <vt:vector size="104" baseType="lpstr">
      <vt:lpstr>Informações</vt:lpstr>
      <vt:lpstr>Sumário</vt:lpstr>
      <vt:lpstr>Aux</vt:lpstr>
      <vt:lpstr>Item 1</vt:lpstr>
      <vt:lpstr>Item 2</vt:lpstr>
      <vt:lpstr>Item 3</vt:lpstr>
      <vt:lpstr>Item 4</vt:lpstr>
      <vt:lpstr>Item 5</vt:lpstr>
      <vt:lpstr>Item 6</vt:lpstr>
      <vt:lpstr>Item 7</vt:lpstr>
      <vt:lpstr>Item 8</vt:lpstr>
      <vt:lpstr>Item 9</vt:lpstr>
      <vt:lpstr>Item 10</vt:lpstr>
      <vt:lpstr>Item 11</vt:lpstr>
      <vt:lpstr>Item 12</vt:lpstr>
      <vt:lpstr>Item 13</vt:lpstr>
      <vt:lpstr>Item 14</vt:lpstr>
      <vt:lpstr>Item 15</vt:lpstr>
      <vt:lpstr>Item 16</vt:lpstr>
      <vt:lpstr>Item 17</vt:lpstr>
      <vt:lpstr>Item 18</vt:lpstr>
      <vt:lpstr>Item 19</vt:lpstr>
      <vt:lpstr>Item 20</vt:lpstr>
      <vt:lpstr>Item 21</vt:lpstr>
      <vt:lpstr>Item 22</vt:lpstr>
      <vt:lpstr>Item 23</vt:lpstr>
      <vt:lpstr>Item 24</vt:lpstr>
      <vt:lpstr>Item 25</vt:lpstr>
      <vt:lpstr>Item 26</vt:lpstr>
      <vt:lpstr>Item 27</vt:lpstr>
      <vt:lpstr>Item 28</vt:lpstr>
      <vt:lpstr>Item 29</vt:lpstr>
      <vt:lpstr>Item 30</vt:lpstr>
      <vt:lpstr>Item 31</vt:lpstr>
      <vt:lpstr>Item 32</vt:lpstr>
      <vt:lpstr>Item 33</vt:lpstr>
      <vt:lpstr>Item 34</vt:lpstr>
      <vt:lpstr>Item 35</vt:lpstr>
      <vt:lpstr>Item 36</vt:lpstr>
      <vt:lpstr>Item 37</vt:lpstr>
      <vt:lpstr>Item 38</vt:lpstr>
      <vt:lpstr>Item 39</vt:lpstr>
      <vt:lpstr>Item 40</vt:lpstr>
      <vt:lpstr>Item 41</vt:lpstr>
      <vt:lpstr>Item 42</vt:lpstr>
      <vt:lpstr>Item 43</vt:lpstr>
      <vt:lpstr>Item 44</vt:lpstr>
      <vt:lpstr>Item 45</vt:lpstr>
      <vt:lpstr>Item 46</vt:lpstr>
      <vt:lpstr>Item 47</vt:lpstr>
      <vt:lpstr>Item 48</vt:lpstr>
      <vt:lpstr>Item 49</vt:lpstr>
      <vt:lpstr>Item 50</vt:lpstr>
      <vt:lpstr>'Item 10'!Metodos</vt:lpstr>
      <vt:lpstr>'Item 11'!Metodos</vt:lpstr>
      <vt:lpstr>'Item 12'!Metodos</vt:lpstr>
      <vt:lpstr>'Item 13'!Metodos</vt:lpstr>
      <vt:lpstr>'Item 14'!Metodos</vt:lpstr>
      <vt:lpstr>'Item 15'!Metodos</vt:lpstr>
      <vt:lpstr>'Item 16'!Metodos</vt:lpstr>
      <vt:lpstr>'Item 17'!Metodos</vt:lpstr>
      <vt:lpstr>'Item 18'!Metodos</vt:lpstr>
      <vt:lpstr>'Item 19'!Metodos</vt:lpstr>
      <vt:lpstr>'Item 2'!Metodos</vt:lpstr>
      <vt:lpstr>'Item 20'!Metodos</vt:lpstr>
      <vt:lpstr>'Item 21'!Metodos</vt:lpstr>
      <vt:lpstr>'Item 22'!Metodos</vt:lpstr>
      <vt:lpstr>'Item 23'!Metodos</vt:lpstr>
      <vt:lpstr>'Item 24'!Metodos</vt:lpstr>
      <vt:lpstr>'Item 25'!Metodos</vt:lpstr>
      <vt:lpstr>'Item 26'!Metodos</vt:lpstr>
      <vt:lpstr>'Item 27'!Metodos</vt:lpstr>
      <vt:lpstr>'Item 28'!Metodos</vt:lpstr>
      <vt:lpstr>'Item 29'!Metodos</vt:lpstr>
      <vt:lpstr>'Item 3'!Metodos</vt:lpstr>
      <vt:lpstr>'Item 30'!Metodos</vt:lpstr>
      <vt:lpstr>'Item 31'!Metodos</vt:lpstr>
      <vt:lpstr>'Item 32'!Metodos</vt:lpstr>
      <vt:lpstr>'Item 33'!Metodos</vt:lpstr>
      <vt:lpstr>'Item 34'!Metodos</vt:lpstr>
      <vt:lpstr>'Item 35'!Metodos</vt:lpstr>
      <vt:lpstr>'Item 36'!Metodos</vt:lpstr>
      <vt:lpstr>'Item 37'!Metodos</vt:lpstr>
      <vt:lpstr>'Item 38'!Metodos</vt:lpstr>
      <vt:lpstr>'Item 39'!Metodos</vt:lpstr>
      <vt:lpstr>'Item 4'!Metodos</vt:lpstr>
      <vt:lpstr>'Item 40'!Metodos</vt:lpstr>
      <vt:lpstr>'Item 41'!Metodos</vt:lpstr>
      <vt:lpstr>'Item 42'!Metodos</vt:lpstr>
      <vt:lpstr>'Item 43'!Metodos</vt:lpstr>
      <vt:lpstr>'Item 44'!Metodos</vt:lpstr>
      <vt:lpstr>'Item 45'!Metodos</vt:lpstr>
      <vt:lpstr>'Item 46'!Metodos</vt:lpstr>
      <vt:lpstr>'Item 47'!Metodos</vt:lpstr>
      <vt:lpstr>'Item 48'!Metodos</vt:lpstr>
      <vt:lpstr>'Item 49'!Metodos</vt:lpstr>
      <vt:lpstr>'Item 5'!Metodos</vt:lpstr>
      <vt:lpstr>'Item 50'!Metodos</vt:lpstr>
      <vt:lpstr>'Item 6'!Metodos</vt:lpstr>
      <vt:lpstr>'Item 7'!Metodos</vt:lpstr>
      <vt:lpstr>'Item 8'!Metodos</vt:lpstr>
      <vt:lpstr>'Item 9'!Metodos</vt:lpstr>
      <vt:lpstr>Metodos</vt:lpstr>
      <vt:lpstr>Métodos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Vinicius Teixeira</dc:creator>
  <cp:keywords/>
  <dc:description/>
  <cp:lastModifiedBy>Hariston Lima da Silva</cp:lastModifiedBy>
  <cp:revision/>
  <dcterms:created xsi:type="dcterms:W3CDTF">2020-10-23T15:04:44Z</dcterms:created>
  <dcterms:modified xsi:type="dcterms:W3CDTF">2026-04-24T16:25:59Z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0x0101004B95721CB2E60146A22EAE621B5F9D07</vt:lpwstr>
  </property>
</Properties>
</file>